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vav\Desktop\за сайта\1.2\"/>
    </mc:Choice>
  </mc:AlternateContent>
  <bookViews>
    <workbookView xWindow="0" yWindow="0" windowWidth="28800" windowHeight="11475"/>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private!$B$2:$B$11</definedName>
    <definedName name="vid_lice_firma">private!$H$2:$H$29</definedName>
    <definedName name="vid_pay_doc">private!$E$2:$E$10</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T29" i="4" s="1"/>
  <c r="G30" i="4"/>
  <c r="E23" i="13" s="1"/>
  <c r="G31" i="4"/>
  <c r="E24" i="13" s="1"/>
  <c r="G32" i="4"/>
  <c r="E25" i="13" s="1"/>
  <c r="G33" i="4"/>
  <c r="T33" i="4" s="1"/>
  <c r="G34" i="4"/>
  <c r="E27" i="13" s="1"/>
  <c r="G35" i="4"/>
  <c r="E28" i="13" s="1"/>
  <c r="G36" i="4"/>
  <c r="E29" i="13" s="1"/>
  <c r="G37" i="4"/>
  <c r="T37" i="4" s="1"/>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T65" i="4" s="1"/>
  <c r="G66" i="4"/>
  <c r="E59" i="13" s="1"/>
  <c r="G67" i="4"/>
  <c r="E60" i="13" s="1"/>
  <c r="G68" i="4"/>
  <c r="E61" i="13" s="1"/>
  <c r="G69" i="4"/>
  <c r="T69" i="4" s="1"/>
  <c r="G70" i="4"/>
  <c r="E63" i="13" s="1"/>
  <c r="G71" i="4"/>
  <c r="E64" i="13" s="1"/>
  <c r="G72" i="4"/>
  <c r="E65" i="13" s="1"/>
  <c r="G73" i="4"/>
  <c r="T73" i="4" s="1"/>
  <c r="G74" i="4"/>
  <c r="E67" i="13" s="1"/>
  <c r="G75" i="4"/>
  <c r="E68" i="13" s="1"/>
  <c r="G76" i="4"/>
  <c r="E69" i="13" s="1"/>
  <c r="G77" i="4"/>
  <c r="T77" i="4" s="1"/>
  <c r="G78" i="4"/>
  <c r="E71" i="13" s="1"/>
  <c r="G79" i="4"/>
  <c r="E72" i="13" s="1"/>
  <c r="G80" i="4"/>
  <c r="E73" i="13" s="1"/>
  <c r="G81" i="4"/>
  <c r="T81" i="4" s="1"/>
  <c r="G82" i="4"/>
  <c r="E75" i="13" s="1"/>
  <c r="G83" i="4"/>
  <c r="E76" i="13" s="1"/>
  <c r="G84" i="4"/>
  <c r="E77" i="13" s="1"/>
  <c r="G85" i="4"/>
  <c r="T85" i="4" s="1"/>
  <c r="G86" i="4"/>
  <c r="E79" i="13" s="1"/>
  <c r="G87" i="4"/>
  <c r="E80" i="13" s="1"/>
  <c r="G88" i="4"/>
  <c r="E81" i="13" s="1"/>
  <c r="G89" i="4"/>
  <c r="T89" i="4" s="1"/>
  <c r="G90" i="4"/>
  <c r="E83" i="13" s="1"/>
  <c r="G91" i="4"/>
  <c r="E84" i="13" s="1"/>
  <c r="G92" i="4"/>
  <c r="E85" i="13" s="1"/>
  <c r="G93" i="4"/>
  <c r="T93" i="4" s="1"/>
  <c r="G94" i="4"/>
  <c r="E87" i="13" s="1"/>
  <c r="G95" i="4"/>
  <c r="E88" i="13" s="1"/>
  <c r="G96" i="4"/>
  <c r="E89" i="13" s="1"/>
  <c r="G97" i="4"/>
  <c r="T97" i="4" s="1"/>
  <c r="G98" i="4"/>
  <c r="E91" i="13" s="1"/>
  <c r="G99" i="4"/>
  <c r="E92" i="13" s="1"/>
  <c r="G100" i="4"/>
  <c r="E93" i="13" s="1"/>
  <c r="G101" i="4"/>
  <c r="T101" i="4" s="1"/>
  <c r="G102" i="4"/>
  <c r="E95" i="13" s="1"/>
  <c r="G103" i="4"/>
  <c r="E96" i="13" s="1"/>
  <c r="G104" i="4"/>
  <c r="E97" i="13" s="1"/>
  <c r="G105" i="4"/>
  <c r="T105" i="4" s="1"/>
  <c r="G106" i="4"/>
  <c r="U106" i="4" s="1"/>
  <c r="G107" i="4"/>
  <c r="E100" i="13" s="1"/>
  <c r="G108" i="4"/>
  <c r="E101" i="13" s="1"/>
  <c r="G109" i="4"/>
  <c r="T109" i="4" s="1"/>
  <c r="G110" i="4"/>
  <c r="G111" i="4"/>
  <c r="E104" i="13" s="1"/>
  <c r="G112" i="4"/>
  <c r="E105" i="13" s="1"/>
  <c r="G113" i="4"/>
  <c r="T113" i="4" s="1"/>
  <c r="G114" i="4"/>
  <c r="G115" i="4"/>
  <c r="E108" i="13" s="1"/>
  <c r="G116" i="4"/>
  <c r="E109" i="13" s="1"/>
  <c r="G117" i="4"/>
  <c r="T117" i="4" s="1"/>
  <c r="G118" i="4"/>
  <c r="G119" i="4"/>
  <c r="E112" i="13" s="1"/>
  <c r="G120" i="4"/>
  <c r="E113" i="13" s="1"/>
  <c r="G121" i="4"/>
  <c r="T121" i="4" s="1"/>
  <c r="G122" i="4"/>
  <c r="U122" i="4" s="1"/>
  <c r="G123" i="4"/>
  <c r="E116" i="13" s="1"/>
  <c r="G124" i="4"/>
  <c r="E117" i="13" s="1"/>
  <c r="G125" i="4"/>
  <c r="T125" i="4" s="1"/>
  <c r="G126" i="4"/>
  <c r="G127" i="4"/>
  <c r="E120" i="13" s="1"/>
  <c r="G128" i="4"/>
  <c r="E121" i="13" s="1"/>
  <c r="G129" i="4"/>
  <c r="T129" i="4" s="1"/>
  <c r="G130" i="4"/>
  <c r="G131" i="4"/>
  <c r="E124" i="13" s="1"/>
  <c r="G132" i="4"/>
  <c r="E125" i="13" s="1"/>
  <c r="G133" i="4"/>
  <c r="T133" i="4" s="1"/>
  <c r="G134" i="4"/>
  <c r="G135" i="4"/>
  <c r="E128" i="13" s="1"/>
  <c r="G136" i="4"/>
  <c r="E129" i="13" s="1"/>
  <c r="G137" i="4"/>
  <c r="T137" i="4" s="1"/>
  <c r="G138" i="4"/>
  <c r="U138" i="4" s="1"/>
  <c r="G139" i="4"/>
  <c r="E132" i="13" s="1"/>
  <c r="G140" i="4"/>
  <c r="E133" i="13" s="1"/>
  <c r="G141" i="4"/>
  <c r="T141" i="4" s="1"/>
  <c r="G142" i="4"/>
  <c r="G143" i="4"/>
  <c r="E136" i="13" s="1"/>
  <c r="G144" i="4"/>
  <c r="E137" i="13" s="1"/>
  <c r="G145" i="4"/>
  <c r="T145" i="4" s="1"/>
  <c r="G146" i="4"/>
  <c r="G147" i="4"/>
  <c r="E140" i="13" s="1"/>
  <c r="G148" i="4"/>
  <c r="E141" i="13" s="1"/>
  <c r="G149" i="4"/>
  <c r="T149" i="4" s="1"/>
  <c r="G150" i="4"/>
  <c r="G151" i="4"/>
  <c r="E144" i="13" s="1"/>
  <c r="G152" i="4"/>
  <c r="E145" i="13" s="1"/>
  <c r="G153" i="4"/>
  <c r="T153" i="4" s="1"/>
  <c r="G154" i="4"/>
  <c r="U154" i="4" s="1"/>
  <c r="G155" i="4"/>
  <c r="E148" i="13" s="1"/>
  <c r="G156" i="4"/>
  <c r="E149" i="13" s="1"/>
  <c r="G157" i="4"/>
  <c r="T157" i="4" s="1"/>
  <c r="G158" i="4"/>
  <c r="G159" i="4"/>
  <c r="E152" i="13" s="1"/>
  <c r="G160" i="4"/>
  <c r="E153" i="13" s="1"/>
  <c r="G161" i="4"/>
  <c r="T161" i="4" s="1"/>
  <c r="G162" i="4"/>
  <c r="G163" i="4"/>
  <c r="E156" i="13" s="1"/>
  <c r="G164" i="4"/>
  <c r="E157" i="13" s="1"/>
  <c r="G165" i="4"/>
  <c r="T165" i="4" s="1"/>
  <c r="G166" i="4"/>
  <c r="G167" i="4"/>
  <c r="E160" i="13" s="1"/>
  <c r="G168" i="4"/>
  <c r="E161" i="13" s="1"/>
  <c r="G169" i="4"/>
  <c r="T169" i="4" s="1"/>
  <c r="G170" i="4"/>
  <c r="U170" i="4" s="1"/>
  <c r="G171" i="4"/>
  <c r="E164" i="13" s="1"/>
  <c r="G172" i="4"/>
  <c r="E165" i="13" s="1"/>
  <c r="G173" i="4"/>
  <c r="T173" i="4" s="1"/>
  <c r="G174" i="4"/>
  <c r="G175" i="4"/>
  <c r="E168" i="13" s="1"/>
  <c r="G176" i="4"/>
  <c r="E169" i="13" s="1"/>
  <c r="G177" i="4"/>
  <c r="T177" i="4" s="1"/>
  <c r="G178" i="4"/>
  <c r="G179" i="4"/>
  <c r="E172" i="13" s="1"/>
  <c r="G180" i="4"/>
  <c r="E173" i="13" s="1"/>
  <c r="G181" i="4"/>
  <c r="T181" i="4" s="1"/>
  <c r="G182" i="4"/>
  <c r="G183" i="4"/>
  <c r="E176" i="13" s="1"/>
  <c r="G184" i="4"/>
  <c r="E177" i="13" s="1"/>
  <c r="G185" i="4"/>
  <c r="T185" i="4" s="1"/>
  <c r="G186" i="4"/>
  <c r="U186" i="4" s="1"/>
  <c r="G187" i="4"/>
  <c r="E180" i="13" s="1"/>
  <c r="G188" i="4"/>
  <c r="E181" i="13" s="1"/>
  <c r="G189" i="4"/>
  <c r="T189" i="4" s="1"/>
  <c r="G190" i="4"/>
  <c r="G191" i="4"/>
  <c r="E184" i="13" s="1"/>
  <c r="G192" i="4"/>
  <c r="E185" i="13" s="1"/>
  <c r="G193" i="4"/>
  <c r="T193" i="4" s="1"/>
  <c r="G194" i="4"/>
  <c r="G195" i="4"/>
  <c r="E188" i="13" s="1"/>
  <c r="G196" i="4"/>
  <c r="E189" i="13" s="1"/>
  <c r="G197" i="4"/>
  <c r="T197" i="4" s="1"/>
  <c r="G198" i="4"/>
  <c r="G199" i="4"/>
  <c r="E192" i="13" s="1"/>
  <c r="G200" i="4"/>
  <c r="E193" i="13" s="1"/>
  <c r="G201" i="4"/>
  <c r="T201" i="4" s="1"/>
  <c r="G202" i="4"/>
  <c r="U202" i="4" s="1"/>
  <c r="G203" i="4"/>
  <c r="E196" i="13" s="1"/>
  <c r="G204" i="4"/>
  <c r="E197" i="13" s="1"/>
  <c r="G205" i="4"/>
  <c r="T205" i="4" s="1"/>
  <c r="G206" i="4"/>
  <c r="G207" i="4"/>
  <c r="E200" i="13" s="1"/>
  <c r="G208" i="4"/>
  <c r="E201" i="13" s="1"/>
  <c r="G209" i="4"/>
  <c r="T209" i="4" s="1"/>
  <c r="G210" i="4"/>
  <c r="G211" i="4"/>
  <c r="E204" i="13" s="1"/>
  <c r="G212" i="4"/>
  <c r="E205" i="13" s="1"/>
  <c r="G213" i="4"/>
  <c r="T213" i="4" s="1"/>
  <c r="G214" i="4"/>
  <c r="G215" i="4"/>
  <c r="E208" i="13" s="1"/>
  <c r="G216" i="4"/>
  <c r="E209" i="13" s="1"/>
  <c r="G217" i="4"/>
  <c r="T217" i="4" s="1"/>
  <c r="G218" i="4"/>
  <c r="U218" i="4" s="1"/>
  <c r="G219" i="4"/>
  <c r="E212" i="13" s="1"/>
  <c r="G220" i="4"/>
  <c r="E213" i="13" s="1"/>
  <c r="G221" i="4"/>
  <c r="T221" i="4" s="1"/>
  <c r="G222" i="4"/>
  <c r="G223" i="4"/>
  <c r="E216" i="13" s="1"/>
  <c r="G224" i="4"/>
  <c r="E217" i="13" s="1"/>
  <c r="G225" i="4"/>
  <c r="T225" i="4" s="1"/>
  <c r="G226" i="4"/>
  <c r="G227" i="4"/>
  <c r="E220" i="13" s="1"/>
  <c r="G228" i="4"/>
  <c r="E221" i="13" s="1"/>
  <c r="G229" i="4"/>
  <c r="T229" i="4" s="1"/>
  <c r="G230" i="4"/>
  <c r="G231" i="4"/>
  <c r="E224" i="13" s="1"/>
  <c r="G232" i="4"/>
  <c r="E225" i="13" s="1"/>
  <c r="G233" i="4"/>
  <c r="T233" i="4" s="1"/>
  <c r="G234" i="4"/>
  <c r="U234" i="4" s="1"/>
  <c r="G235" i="4"/>
  <c r="E228" i="13" s="1"/>
  <c r="G236" i="4"/>
  <c r="E229" i="13" s="1"/>
  <c r="G237" i="4"/>
  <c r="T237" i="4" s="1"/>
  <c r="G238" i="4"/>
  <c r="G239" i="4"/>
  <c r="E232" i="13" s="1"/>
  <c r="G240" i="4"/>
  <c r="E233" i="13" s="1"/>
  <c r="G241" i="4"/>
  <c r="T241" i="4" s="1"/>
  <c r="G242" i="4"/>
  <c r="G243" i="4"/>
  <c r="E236" i="13" s="1"/>
  <c r="G244" i="4"/>
  <c r="E237" i="13" s="1"/>
  <c r="G245" i="4"/>
  <c r="T245" i="4" s="1"/>
  <c r="G246" i="4"/>
  <c r="G247" i="4"/>
  <c r="E240" i="13" s="1"/>
  <c r="G248" i="4"/>
  <c r="E241" i="13" s="1"/>
  <c r="G249" i="4"/>
  <c r="T249" i="4" s="1"/>
  <c r="G250" i="4"/>
  <c r="U250" i="4" s="1"/>
  <c r="G251" i="4"/>
  <c r="E244" i="13" s="1"/>
  <c r="G252" i="4"/>
  <c r="E245" i="13" s="1"/>
  <c r="G253" i="4"/>
  <c r="T253" i="4" s="1"/>
  <c r="G254" i="4"/>
  <c r="G255" i="4"/>
  <c r="E248" i="13" s="1"/>
  <c r="G256" i="4"/>
  <c r="E249" i="13" s="1"/>
  <c r="G257" i="4"/>
  <c r="T257" i="4" s="1"/>
  <c r="G258" i="4"/>
  <c r="G259" i="4"/>
  <c r="E252" i="13" s="1"/>
  <c r="G260" i="4"/>
  <c r="E253" i="13" s="1"/>
  <c r="G261" i="4"/>
  <c r="T261" i="4" s="1"/>
  <c r="G262" i="4"/>
  <c r="G263" i="4"/>
  <c r="E256" i="13" s="1"/>
  <c r="G264" i="4"/>
  <c r="E257" i="13" s="1"/>
  <c r="G265" i="4"/>
  <c r="T265" i="4" s="1"/>
  <c r="G266" i="4"/>
  <c r="U266" i="4" s="1"/>
  <c r="G267" i="4"/>
  <c r="E260" i="13" s="1"/>
  <c r="G268" i="4"/>
  <c r="E261" i="13" s="1"/>
  <c r="G269" i="4"/>
  <c r="T269" i="4" s="1"/>
  <c r="G270" i="4"/>
  <c r="G271" i="4"/>
  <c r="E264" i="13" s="1"/>
  <c r="G272" i="4"/>
  <c r="E265" i="13" s="1"/>
  <c r="G273" i="4"/>
  <c r="T273" i="4" s="1"/>
  <c r="G274" i="4"/>
  <c r="G275" i="4"/>
  <c r="E268" i="13" s="1"/>
  <c r="G276" i="4"/>
  <c r="E269" i="13" s="1"/>
  <c r="G277" i="4"/>
  <c r="T277" i="4" s="1"/>
  <c r="G278" i="4"/>
  <c r="G279" i="4"/>
  <c r="E272" i="13" s="1"/>
  <c r="G280" i="4"/>
  <c r="E273" i="13" s="1"/>
  <c r="G281" i="4"/>
  <c r="T281" i="4" s="1"/>
  <c r="G282" i="4"/>
  <c r="U282" i="4" s="1"/>
  <c r="G283" i="4"/>
  <c r="E276" i="13" s="1"/>
  <c r="G284" i="4"/>
  <c r="E277" i="13" s="1"/>
  <c r="G285" i="4"/>
  <c r="T285" i="4" s="1"/>
  <c r="G286" i="4"/>
  <c r="G287" i="4"/>
  <c r="E280" i="13" s="1"/>
  <c r="G288" i="4"/>
  <c r="E281" i="13" s="1"/>
  <c r="G289" i="4"/>
  <c r="T289" i="4" s="1"/>
  <c r="G290" i="4"/>
  <c r="G291" i="4"/>
  <c r="E284" i="13" s="1"/>
  <c r="G292" i="4"/>
  <c r="E285" i="13" s="1"/>
  <c r="G293" i="4"/>
  <c r="T293" i="4" s="1"/>
  <c r="G294" i="4"/>
  <c r="G295" i="4"/>
  <c r="E288" i="13" s="1"/>
  <c r="G296" i="4"/>
  <c r="E289" i="13" s="1"/>
  <c r="G297" i="4"/>
  <c r="T297" i="4" s="1"/>
  <c r="G298" i="4"/>
  <c r="U298" i="4" s="1"/>
  <c r="G299" i="4"/>
  <c r="E292" i="13" s="1"/>
  <c r="G300" i="4"/>
  <c r="E293" i="13" s="1"/>
  <c r="G301" i="4"/>
  <c r="T301" i="4" s="1"/>
  <c r="G302" i="4"/>
  <c r="G303" i="4"/>
  <c r="E296" i="13" s="1"/>
  <c r="G304" i="4"/>
  <c r="E297" i="13" s="1"/>
  <c r="G305" i="4"/>
  <c r="T305" i="4" s="1"/>
  <c r="G306" i="4"/>
  <c r="G307" i="4"/>
  <c r="E300" i="13" s="1"/>
  <c r="G308" i="4"/>
  <c r="E301" i="13" s="1"/>
  <c r="G309" i="4"/>
  <c r="T309" i="4" s="1"/>
  <c r="G310" i="4"/>
  <c r="G311" i="4"/>
  <c r="E304" i="13" s="1"/>
  <c r="G312" i="4"/>
  <c r="E305" i="13" s="1"/>
  <c r="G313" i="4"/>
  <c r="T313" i="4" s="1"/>
  <c r="G314" i="4"/>
  <c r="U314" i="4" s="1"/>
  <c r="G315" i="4"/>
  <c r="E308" i="13" s="1"/>
  <c r="G316" i="4"/>
  <c r="E309" i="13" s="1"/>
  <c r="G317" i="4"/>
  <c r="T317" i="4" s="1"/>
  <c r="G318" i="4"/>
  <c r="G319" i="4"/>
  <c r="E312" i="13" s="1"/>
  <c r="G320" i="4"/>
  <c r="E313" i="13" s="1"/>
  <c r="G321" i="4"/>
  <c r="T321" i="4" s="1"/>
  <c r="G322" i="4"/>
  <c r="G323" i="4"/>
  <c r="E316" i="13" s="1"/>
  <c r="G324" i="4"/>
  <c r="E317" i="13" s="1"/>
  <c r="G325" i="4"/>
  <c r="T325" i="4" s="1"/>
  <c r="G326" i="4"/>
  <c r="G327" i="4"/>
  <c r="E320" i="13" s="1"/>
  <c r="G328" i="4"/>
  <c r="E321" i="13" s="1"/>
  <c r="G329" i="4"/>
  <c r="T329" i="4" s="1"/>
  <c r="G330" i="4"/>
  <c r="U330" i="4" s="1"/>
  <c r="G331" i="4"/>
  <c r="E324" i="13" s="1"/>
  <c r="G332" i="4"/>
  <c r="E325" i="13" s="1"/>
  <c r="G333" i="4"/>
  <c r="T333" i="4" s="1"/>
  <c r="G334" i="4"/>
  <c r="G335" i="4"/>
  <c r="E328" i="13" s="1"/>
  <c r="G336" i="4"/>
  <c r="E329" i="13" s="1"/>
  <c r="G337" i="4"/>
  <c r="T337" i="4" s="1"/>
  <c r="G338" i="4"/>
  <c r="G339" i="4"/>
  <c r="E332" i="13" s="1"/>
  <c r="G340" i="4"/>
  <c r="E333" i="13" s="1"/>
  <c r="G341" i="4"/>
  <c r="T341" i="4" s="1"/>
  <c r="G342" i="4"/>
  <c r="G343" i="4"/>
  <c r="E336" i="13" s="1"/>
  <c r="G344" i="4"/>
  <c r="E337" i="13" s="1"/>
  <c r="G345" i="4"/>
  <c r="T345" i="4" s="1"/>
  <c r="G346" i="4"/>
  <c r="U346" i="4" s="1"/>
  <c r="G347" i="4"/>
  <c r="E340" i="13" s="1"/>
  <c r="G348" i="4"/>
  <c r="E341" i="13" s="1"/>
  <c r="G349" i="4"/>
  <c r="T349" i="4" s="1"/>
  <c r="G350" i="4"/>
  <c r="G351" i="4"/>
  <c r="E344" i="13" s="1"/>
  <c r="G352" i="4"/>
  <c r="E345" i="13" s="1"/>
  <c r="G353" i="4"/>
  <c r="T353" i="4" s="1"/>
  <c r="G354" i="4"/>
  <c r="G355" i="4"/>
  <c r="E348" i="13" s="1"/>
  <c r="G356" i="4"/>
  <c r="E349" i="13" s="1"/>
  <c r="G357" i="4"/>
  <c r="T357" i="4" s="1"/>
  <c r="G358" i="4"/>
  <c r="G359" i="4"/>
  <c r="E352" i="13" s="1"/>
  <c r="G360" i="4"/>
  <c r="E353" i="13" s="1"/>
  <c r="G361" i="4"/>
  <c r="T361" i="4" s="1"/>
  <c r="G362" i="4"/>
  <c r="U362" i="4" s="1"/>
  <c r="G363" i="4"/>
  <c r="E356" i="13" s="1"/>
  <c r="G364" i="4"/>
  <c r="E357" i="13" s="1"/>
  <c r="G365" i="4"/>
  <c r="T365" i="4" s="1"/>
  <c r="G366" i="4"/>
  <c r="G367" i="4"/>
  <c r="E360" i="13" s="1"/>
  <c r="G368" i="4"/>
  <c r="E361" i="13" s="1"/>
  <c r="G369" i="4"/>
  <c r="T369" i="4" s="1"/>
  <c r="G370" i="4"/>
  <c r="G371" i="4"/>
  <c r="E364" i="13" s="1"/>
  <c r="G372" i="4"/>
  <c r="E365" i="13" s="1"/>
  <c r="G373" i="4"/>
  <c r="T373" i="4" s="1"/>
  <c r="G374" i="4"/>
  <c r="G375" i="4"/>
  <c r="E368" i="13" s="1"/>
  <c r="G376" i="4"/>
  <c r="E369" i="13" s="1"/>
  <c r="G377" i="4"/>
  <c r="T377" i="4" s="1"/>
  <c r="G378" i="4"/>
  <c r="U378" i="4" s="1"/>
  <c r="G379" i="4"/>
  <c r="E372" i="13" s="1"/>
  <c r="G380" i="4"/>
  <c r="E373" i="13" s="1"/>
  <c r="G381" i="4"/>
  <c r="T381" i="4" s="1"/>
  <c r="G382" i="4"/>
  <c r="G383" i="4"/>
  <c r="E376" i="13" s="1"/>
  <c r="G384" i="4"/>
  <c r="E377" i="13" s="1"/>
  <c r="G385" i="4"/>
  <c r="T385" i="4" s="1"/>
  <c r="G386" i="4"/>
  <c r="G387" i="4"/>
  <c r="E380" i="13" s="1"/>
  <c r="G388" i="4"/>
  <c r="E381" i="13" s="1"/>
  <c r="G389" i="4"/>
  <c r="T389" i="4" s="1"/>
  <c r="G390" i="4"/>
  <c r="G391" i="4"/>
  <c r="E384" i="13" s="1"/>
  <c r="G392" i="4"/>
  <c r="E385" i="13" s="1"/>
  <c r="G393" i="4"/>
  <c r="T393" i="4" s="1"/>
  <c r="G394" i="4"/>
  <c r="U394" i="4" s="1"/>
  <c r="G395" i="4"/>
  <c r="E388" i="13" s="1"/>
  <c r="G396" i="4"/>
  <c r="E389" i="13" s="1"/>
  <c r="G397" i="4"/>
  <c r="T397" i="4" s="1"/>
  <c r="G398" i="4"/>
  <c r="G399" i="4"/>
  <c r="E392" i="13" s="1"/>
  <c r="G400" i="4"/>
  <c r="E393" i="13" s="1"/>
  <c r="G401" i="4"/>
  <c r="T401" i="4" s="1"/>
  <c r="G402" i="4"/>
  <c r="G403" i="4"/>
  <c r="E396" i="13" s="1"/>
  <c r="G404" i="4"/>
  <c r="E397" i="13" s="1"/>
  <c r="G405" i="4"/>
  <c r="T405" i="4" s="1"/>
  <c r="G406" i="4"/>
  <c r="G407" i="4"/>
  <c r="E400" i="13" s="1"/>
  <c r="G408" i="4"/>
  <c r="E401" i="13" s="1"/>
  <c r="G409" i="4"/>
  <c r="T409" i="4" s="1"/>
  <c r="G410" i="4"/>
  <c r="U410" i="4" s="1"/>
  <c r="G411" i="4"/>
  <c r="E404" i="13" s="1"/>
  <c r="G412" i="4"/>
  <c r="E405" i="13" s="1"/>
  <c r="G413" i="4"/>
  <c r="T413" i="4" s="1"/>
  <c r="G414" i="4"/>
  <c r="G415" i="4"/>
  <c r="E408" i="13" s="1"/>
  <c r="G416" i="4"/>
  <c r="E409" i="13" s="1"/>
  <c r="G417" i="4"/>
  <c r="T417" i="4" s="1"/>
  <c r="G418" i="4"/>
  <c r="G419" i="4"/>
  <c r="E412" i="13" s="1"/>
  <c r="G420" i="4"/>
  <c r="E413" i="13" s="1"/>
  <c r="G421" i="4"/>
  <c r="T421" i="4" s="1"/>
  <c r="G422" i="4"/>
  <c r="G423" i="4"/>
  <c r="E416" i="13" s="1"/>
  <c r="G424" i="4"/>
  <c r="E417" i="13" s="1"/>
  <c r="G425" i="4"/>
  <c r="T425" i="4" s="1"/>
  <c r="G426" i="4"/>
  <c r="U426" i="4" s="1"/>
  <c r="G427" i="4"/>
  <c r="E420" i="13" s="1"/>
  <c r="G428" i="4"/>
  <c r="E421" i="13" s="1"/>
  <c r="G429" i="4"/>
  <c r="T429" i="4" s="1"/>
  <c r="G430" i="4"/>
  <c r="G431" i="4"/>
  <c r="E424" i="13" s="1"/>
  <c r="G432" i="4"/>
  <c r="E425" i="13" s="1"/>
  <c r="G433" i="4"/>
  <c r="T433" i="4" s="1"/>
  <c r="G434" i="4"/>
  <c r="G435" i="4"/>
  <c r="E428" i="13" s="1"/>
  <c r="G436" i="4"/>
  <c r="E429" i="13" s="1"/>
  <c r="G437" i="4"/>
  <c r="T437" i="4" s="1"/>
  <c r="G438" i="4"/>
  <c r="G439" i="4"/>
  <c r="E432" i="13" s="1"/>
  <c r="G440" i="4"/>
  <c r="E433" i="13" s="1"/>
  <c r="G441" i="4"/>
  <c r="T441" i="4" s="1"/>
  <c r="G442" i="4"/>
  <c r="G443" i="4"/>
  <c r="E436" i="13" s="1"/>
  <c r="G444" i="4"/>
  <c r="E437" i="13" s="1"/>
  <c r="G445" i="4"/>
  <c r="T445" i="4" s="1"/>
  <c r="G446" i="4"/>
  <c r="G447" i="4"/>
  <c r="E440" i="13" s="1"/>
  <c r="G448" i="4"/>
  <c r="E441" i="13" s="1"/>
  <c r="G449" i="4"/>
  <c r="T449" i="4" s="1"/>
  <c r="G450" i="4"/>
  <c r="G451" i="4"/>
  <c r="E444" i="13" s="1"/>
  <c r="G452" i="4"/>
  <c r="E445" i="13" s="1"/>
  <c r="G453" i="4"/>
  <c r="T453" i="4" s="1"/>
  <c r="G454" i="4"/>
  <c r="G455" i="4"/>
  <c r="E448" i="13" s="1"/>
  <c r="G456" i="4"/>
  <c r="E449" i="13" s="1"/>
  <c r="G457" i="4"/>
  <c r="T457" i="4" s="1"/>
  <c r="G458" i="4"/>
  <c r="G459" i="4"/>
  <c r="E452" i="13" s="1"/>
  <c r="G460" i="4"/>
  <c r="E453" i="13" s="1"/>
  <c r="G461" i="4"/>
  <c r="T461" i="4" s="1"/>
  <c r="G462" i="4"/>
  <c r="G463" i="4"/>
  <c r="E456" i="13" s="1"/>
  <c r="G464" i="4"/>
  <c r="E457" i="13" s="1"/>
  <c r="G465" i="4"/>
  <c r="T465" i="4" s="1"/>
  <c r="G466" i="4"/>
  <c r="U466" i="4" s="1"/>
  <c r="G467" i="4"/>
  <c r="E460" i="13" s="1"/>
  <c r="G468" i="4"/>
  <c r="E461" i="13" s="1"/>
  <c r="G469" i="4"/>
  <c r="T469" i="4" s="1"/>
  <c r="G470" i="4"/>
  <c r="G471" i="4"/>
  <c r="E464" i="13" s="1"/>
  <c r="G472" i="4"/>
  <c r="E465" i="13" s="1"/>
  <c r="G473" i="4"/>
  <c r="T473" i="4" s="1"/>
  <c r="G474" i="4"/>
  <c r="G475" i="4"/>
  <c r="E468" i="13" s="1"/>
  <c r="G476" i="4"/>
  <c r="E469" i="13" s="1"/>
  <c r="G477" i="4"/>
  <c r="T477" i="4" s="1"/>
  <c r="G478" i="4"/>
  <c r="G479" i="4"/>
  <c r="E472" i="13" s="1"/>
  <c r="G480" i="4"/>
  <c r="E473" i="13" s="1"/>
  <c r="G481" i="4"/>
  <c r="T481" i="4" s="1"/>
  <c r="G482" i="4"/>
  <c r="G483" i="4"/>
  <c r="E476" i="13" s="1"/>
  <c r="G484" i="4"/>
  <c r="E477" i="13" s="1"/>
  <c r="G485" i="4"/>
  <c r="T485" i="4" s="1"/>
  <c r="G486" i="4"/>
  <c r="G487" i="4"/>
  <c r="E480" i="13" s="1"/>
  <c r="G488" i="4"/>
  <c r="E481" i="13" s="1"/>
  <c r="G489" i="4"/>
  <c r="T489" i="4" s="1"/>
  <c r="G490" i="4"/>
  <c r="U490" i="4" s="1"/>
  <c r="G491" i="4"/>
  <c r="E484" i="13" s="1"/>
  <c r="G492" i="4"/>
  <c r="E485" i="13" s="1"/>
  <c r="G493" i="4"/>
  <c r="T493" i="4" s="1"/>
  <c r="G494" i="4"/>
  <c r="G495" i="4"/>
  <c r="E488" i="13" s="1"/>
  <c r="G496" i="4"/>
  <c r="E489" i="13" s="1"/>
  <c r="G497" i="4"/>
  <c r="T497" i="4" s="1"/>
  <c r="G498" i="4"/>
  <c r="G499" i="4"/>
  <c r="E492" i="13" s="1"/>
  <c r="G500" i="4"/>
  <c r="E493" i="13" s="1"/>
  <c r="G501" i="4"/>
  <c r="T501" i="4" s="1"/>
  <c r="G502" i="4"/>
  <c r="G503" i="4"/>
  <c r="E496" i="13" s="1"/>
  <c r="G504" i="4"/>
  <c r="E497" i="13" s="1"/>
  <c r="G505" i="4"/>
  <c r="T505" i="4" s="1"/>
  <c r="G506" i="4"/>
  <c r="G507" i="4"/>
  <c r="E500" i="13" s="1"/>
  <c r="G508" i="4"/>
  <c r="E501" i="13" s="1"/>
  <c r="G509" i="4"/>
  <c r="T509" i="4" s="1"/>
  <c r="G510" i="4"/>
  <c r="G511" i="4"/>
  <c r="E504" i="13" s="1"/>
  <c r="G512" i="4"/>
  <c r="E505" i="13" s="1"/>
  <c r="G513" i="4"/>
  <c r="T513" i="4" s="1"/>
  <c r="G514" i="4"/>
  <c r="G515" i="4"/>
  <c r="E508" i="13" s="1"/>
  <c r="G516" i="4"/>
  <c r="E509" i="13" s="1"/>
  <c r="G517" i="4"/>
  <c r="T517" i="4" s="1"/>
  <c r="G518" i="4"/>
  <c r="G519" i="4"/>
  <c r="E512" i="13" s="1"/>
  <c r="G520" i="4"/>
  <c r="E513" i="13" s="1"/>
  <c r="G521" i="4"/>
  <c r="T521" i="4" s="1"/>
  <c r="G522" i="4"/>
  <c r="G523" i="4"/>
  <c r="E516" i="13" s="1"/>
  <c r="G524" i="4"/>
  <c r="E517" i="13" s="1"/>
  <c r="G525" i="4"/>
  <c r="T525" i="4" s="1"/>
  <c r="G526" i="4"/>
  <c r="G527" i="4"/>
  <c r="E520" i="13" s="1"/>
  <c r="G528" i="4"/>
  <c r="E521" i="13" s="1"/>
  <c r="G529" i="4"/>
  <c r="T529" i="4" s="1"/>
  <c r="G530" i="4"/>
  <c r="U530" i="4" s="1"/>
  <c r="G531" i="4"/>
  <c r="E524" i="13" s="1"/>
  <c r="G532" i="4"/>
  <c r="E525" i="13" s="1"/>
  <c r="G533" i="4"/>
  <c r="T533" i="4" s="1"/>
  <c r="G534" i="4"/>
  <c r="G535" i="4"/>
  <c r="E528" i="13" s="1"/>
  <c r="G536" i="4"/>
  <c r="E529" i="13" s="1"/>
  <c r="G537" i="4"/>
  <c r="T537" i="4" s="1"/>
  <c r="G538" i="4"/>
  <c r="G539" i="4"/>
  <c r="E532" i="13" s="1"/>
  <c r="G540" i="4"/>
  <c r="E533" i="13" s="1"/>
  <c r="G541" i="4"/>
  <c r="T541" i="4" s="1"/>
  <c r="G542" i="4"/>
  <c r="G543" i="4"/>
  <c r="E536" i="13" s="1"/>
  <c r="G544" i="4"/>
  <c r="E537" i="13" s="1"/>
  <c r="G545" i="4"/>
  <c r="T545" i="4" s="1"/>
  <c r="G546" i="4"/>
  <c r="G547" i="4"/>
  <c r="E540" i="13" s="1"/>
  <c r="G548" i="4"/>
  <c r="E541" i="13" s="1"/>
  <c r="G549" i="4"/>
  <c r="T549" i="4" s="1"/>
  <c r="G550" i="4"/>
  <c r="G551" i="4"/>
  <c r="E544" i="13" s="1"/>
  <c r="G552" i="4"/>
  <c r="E545" i="13" s="1"/>
  <c r="G553" i="4"/>
  <c r="T553" i="4" s="1"/>
  <c r="G554" i="4"/>
  <c r="G555" i="4"/>
  <c r="E548" i="13" s="1"/>
  <c r="G556" i="4"/>
  <c r="E549" i="13" s="1"/>
  <c r="G557" i="4"/>
  <c r="T557" i="4" s="1"/>
  <c r="G558" i="4"/>
  <c r="G559" i="4"/>
  <c r="E552" i="13" s="1"/>
  <c r="G560" i="4"/>
  <c r="E553" i="13" s="1"/>
  <c r="G561" i="4"/>
  <c r="T561" i="4" s="1"/>
  <c r="G562" i="4"/>
  <c r="U562" i="4" s="1"/>
  <c r="G563" i="4"/>
  <c r="E556" i="13" s="1"/>
  <c r="G564" i="4"/>
  <c r="E557" i="13" s="1"/>
  <c r="G565" i="4"/>
  <c r="T565" i="4" s="1"/>
  <c r="G566" i="4"/>
  <c r="G567" i="4"/>
  <c r="E560" i="13" s="1"/>
  <c r="G568" i="4"/>
  <c r="E561" i="13" s="1"/>
  <c r="G569" i="4"/>
  <c r="T569" i="4" s="1"/>
  <c r="G570" i="4"/>
  <c r="G571" i="4"/>
  <c r="E564" i="13" s="1"/>
  <c r="G572" i="4"/>
  <c r="E565" i="13" s="1"/>
  <c r="G573" i="4"/>
  <c r="T573" i="4" s="1"/>
  <c r="G574" i="4"/>
  <c r="G575" i="4"/>
  <c r="E568" i="13" s="1"/>
  <c r="G576" i="4"/>
  <c r="E569" i="13" s="1"/>
  <c r="G577" i="4"/>
  <c r="T577" i="4" s="1"/>
  <c r="G578" i="4"/>
  <c r="G579" i="4"/>
  <c r="E572" i="13" s="1"/>
  <c r="G580" i="4"/>
  <c r="E573" i="13" s="1"/>
  <c r="G581" i="4"/>
  <c r="T581" i="4" s="1"/>
  <c r="G582" i="4"/>
  <c r="G583" i="4"/>
  <c r="E576" i="13" s="1"/>
  <c r="G584" i="4"/>
  <c r="E577" i="13" s="1"/>
  <c r="G585" i="4"/>
  <c r="T585" i="4" s="1"/>
  <c r="G586" i="4"/>
  <c r="G587" i="4"/>
  <c r="E580" i="13" s="1"/>
  <c r="G588" i="4"/>
  <c r="E581" i="13" s="1"/>
  <c r="G589" i="4"/>
  <c r="T589" i="4" s="1"/>
  <c r="G590" i="4"/>
  <c r="G591" i="4"/>
  <c r="E584" i="13" s="1"/>
  <c r="G592" i="4"/>
  <c r="E585" i="13" s="1"/>
  <c r="G593" i="4"/>
  <c r="T593" i="4" s="1"/>
  <c r="G594" i="4"/>
  <c r="U594" i="4" s="1"/>
  <c r="G595" i="4"/>
  <c r="E588" i="13" s="1"/>
  <c r="G596" i="4"/>
  <c r="E589" i="13" s="1"/>
  <c r="G597" i="4"/>
  <c r="T597" i="4" s="1"/>
  <c r="G598" i="4"/>
  <c r="G599" i="4"/>
  <c r="E592" i="13" s="1"/>
  <c r="G600" i="4"/>
  <c r="E593" i="13" s="1"/>
  <c r="G601" i="4"/>
  <c r="T601" i="4" s="1"/>
  <c r="G602" i="4"/>
  <c r="U602" i="4" s="1"/>
  <c r="G603" i="4"/>
  <c r="E596" i="13" s="1"/>
  <c r="G604" i="4"/>
  <c r="E597" i="13" s="1"/>
  <c r="G605" i="4"/>
  <c r="T605" i="4" s="1"/>
  <c r="G606" i="4"/>
  <c r="G607" i="4"/>
  <c r="E600" i="13" s="1"/>
  <c r="G608" i="4"/>
  <c r="E601" i="13" s="1"/>
  <c r="G609" i="4"/>
  <c r="T609" i="4" s="1"/>
  <c r="G610" i="4"/>
  <c r="G611" i="4"/>
  <c r="E604" i="13" s="1"/>
  <c r="G612" i="4"/>
  <c r="E605" i="13" s="1"/>
  <c r="G613" i="4"/>
  <c r="T613" i="4" s="1"/>
  <c r="G614" i="4"/>
  <c r="G615" i="4"/>
  <c r="E608" i="13" s="1"/>
  <c r="G616" i="4"/>
  <c r="E609" i="13" s="1"/>
  <c r="G617" i="4"/>
  <c r="T617" i="4" s="1"/>
  <c r="G618" i="4"/>
  <c r="G619" i="4"/>
  <c r="E612" i="13" s="1"/>
  <c r="G620" i="4"/>
  <c r="E613" i="13" s="1"/>
  <c r="G621" i="4"/>
  <c r="T621" i="4" s="1"/>
  <c r="G622" i="4"/>
  <c r="G623" i="4"/>
  <c r="E616" i="13" s="1"/>
  <c r="G624" i="4"/>
  <c r="E617" i="13" s="1"/>
  <c r="G625" i="4"/>
  <c r="T625" i="4" s="1"/>
  <c r="G626" i="4"/>
  <c r="G627" i="4"/>
  <c r="E620" i="13" s="1"/>
  <c r="G628" i="4"/>
  <c r="E621" i="13" s="1"/>
  <c r="G629" i="4"/>
  <c r="T629" i="4" s="1"/>
  <c r="G630" i="4"/>
  <c r="G631" i="4"/>
  <c r="E624" i="13" s="1"/>
  <c r="G632" i="4"/>
  <c r="E625" i="13" s="1"/>
  <c r="G633" i="4"/>
  <c r="T633" i="4" s="1"/>
  <c r="G634" i="4"/>
  <c r="G635" i="4"/>
  <c r="E628" i="13" s="1"/>
  <c r="G636" i="4"/>
  <c r="E629" i="13" s="1"/>
  <c r="G637" i="4"/>
  <c r="T637" i="4" s="1"/>
  <c r="G638" i="4"/>
  <c r="G639" i="4"/>
  <c r="E632" i="13" s="1"/>
  <c r="G640" i="4"/>
  <c r="E633" i="13" s="1"/>
  <c r="G641" i="4"/>
  <c r="T641" i="4" s="1"/>
  <c r="G642" i="4"/>
  <c r="G643" i="4"/>
  <c r="E636" i="13" s="1"/>
  <c r="G644" i="4"/>
  <c r="E637" i="13" s="1"/>
  <c r="G645" i="4"/>
  <c r="T645" i="4" s="1"/>
  <c r="G646" i="4"/>
  <c r="G647" i="4"/>
  <c r="E640" i="13" s="1"/>
  <c r="G648" i="4"/>
  <c r="E641" i="13" s="1"/>
  <c r="G649" i="4"/>
  <c r="T649" i="4" s="1"/>
  <c r="G650" i="4"/>
  <c r="G651" i="4"/>
  <c r="E644" i="13" s="1"/>
  <c r="G652" i="4"/>
  <c r="E645" i="13" s="1"/>
  <c r="G653" i="4"/>
  <c r="T653" i="4" s="1"/>
  <c r="G654" i="4"/>
  <c r="G655" i="4"/>
  <c r="E648" i="13" s="1"/>
  <c r="G656" i="4"/>
  <c r="E649" i="13" s="1"/>
  <c r="G657" i="4"/>
  <c r="T657" i="4" s="1"/>
  <c r="G658" i="4"/>
  <c r="G659" i="4"/>
  <c r="E652" i="13" s="1"/>
  <c r="G660" i="4"/>
  <c r="E653" i="13" s="1"/>
  <c r="G661" i="4"/>
  <c r="T661" i="4" s="1"/>
  <c r="G662" i="4"/>
  <c r="G663" i="4"/>
  <c r="E656" i="13" s="1"/>
  <c r="G664" i="4"/>
  <c r="E657" i="13" s="1"/>
  <c r="G665" i="4"/>
  <c r="T665" i="4" s="1"/>
  <c r="G666" i="4"/>
  <c r="G667" i="4"/>
  <c r="E660" i="13" s="1"/>
  <c r="G668" i="4"/>
  <c r="E661" i="13" s="1"/>
  <c r="G669" i="4"/>
  <c r="T669" i="4" s="1"/>
  <c r="G670" i="4"/>
  <c r="G671" i="4"/>
  <c r="E664" i="13" s="1"/>
  <c r="G672" i="4"/>
  <c r="E665" i="13" s="1"/>
  <c r="G673" i="4"/>
  <c r="T673" i="4" s="1"/>
  <c r="G674" i="4"/>
  <c r="G675" i="4"/>
  <c r="E668" i="13" s="1"/>
  <c r="G676" i="4"/>
  <c r="E669" i="13" s="1"/>
  <c r="G677" i="4"/>
  <c r="T677" i="4" s="1"/>
  <c r="G678" i="4"/>
  <c r="G679" i="4"/>
  <c r="E672" i="13" s="1"/>
  <c r="G680" i="4"/>
  <c r="E673" i="13" s="1"/>
  <c r="G681" i="4"/>
  <c r="T681" i="4" s="1"/>
  <c r="G682" i="4"/>
  <c r="U682" i="4" s="1"/>
  <c r="G683" i="4"/>
  <c r="E676" i="13" s="1"/>
  <c r="G684" i="4"/>
  <c r="E677" i="13" s="1"/>
  <c r="G685" i="4"/>
  <c r="T685" i="4" s="1"/>
  <c r="G686" i="4"/>
  <c r="G687" i="4"/>
  <c r="E680" i="13" s="1"/>
  <c r="G688" i="4"/>
  <c r="E681" i="13" s="1"/>
  <c r="G689" i="4"/>
  <c r="T689" i="4" s="1"/>
  <c r="G690" i="4"/>
  <c r="G691" i="4"/>
  <c r="E684" i="13" s="1"/>
  <c r="G692" i="4"/>
  <c r="E685" i="13" s="1"/>
  <c r="G693" i="4"/>
  <c r="T693" i="4" s="1"/>
  <c r="G694" i="4"/>
  <c r="G695" i="4"/>
  <c r="E688" i="13" s="1"/>
  <c r="G696" i="4"/>
  <c r="E689" i="13" s="1"/>
  <c r="G697" i="4"/>
  <c r="T697" i="4" s="1"/>
  <c r="G698" i="4"/>
  <c r="U698" i="4" s="1"/>
  <c r="G699" i="4"/>
  <c r="E692" i="13" s="1"/>
  <c r="G700" i="4"/>
  <c r="E693" i="13" s="1"/>
  <c r="G701" i="4"/>
  <c r="T701" i="4" s="1"/>
  <c r="G702" i="4"/>
  <c r="G703" i="4"/>
  <c r="E696" i="13" s="1"/>
  <c r="G704" i="4"/>
  <c r="E697" i="13" s="1"/>
  <c r="G705" i="4"/>
  <c r="T705" i="4" s="1"/>
  <c r="G706" i="4"/>
  <c r="U706" i="4" s="1"/>
  <c r="G707" i="4"/>
  <c r="E700" i="13" s="1"/>
  <c r="G708" i="4"/>
  <c r="E701" i="13" s="1"/>
  <c r="G709" i="4"/>
  <c r="T709" i="4" s="1"/>
  <c r="G710" i="4"/>
  <c r="G711" i="4"/>
  <c r="E704" i="13" s="1"/>
  <c r="G712" i="4"/>
  <c r="E705" i="13" s="1"/>
  <c r="G713" i="4"/>
  <c r="T713" i="4" s="1"/>
  <c r="G714" i="4"/>
  <c r="G715" i="4"/>
  <c r="E708" i="13" s="1"/>
  <c r="G716" i="4"/>
  <c r="E709" i="13" s="1"/>
  <c r="G717" i="4"/>
  <c r="T717" i="4" s="1"/>
  <c r="G718" i="4"/>
  <c r="G719" i="4"/>
  <c r="E712" i="13" s="1"/>
  <c r="G720" i="4"/>
  <c r="E713" i="13" s="1"/>
  <c r="G721" i="4"/>
  <c r="T721" i="4" s="1"/>
  <c r="G722" i="4"/>
  <c r="G723" i="4"/>
  <c r="E716" i="13" s="1"/>
  <c r="G724" i="4"/>
  <c r="E717" i="13" s="1"/>
  <c r="G725" i="4"/>
  <c r="T725" i="4" s="1"/>
  <c r="G726" i="4"/>
  <c r="G727" i="4"/>
  <c r="E720" i="13" s="1"/>
  <c r="G728" i="4"/>
  <c r="E721" i="13" s="1"/>
  <c r="G729" i="4"/>
  <c r="T729" i="4" s="1"/>
  <c r="G730" i="4"/>
  <c r="U730" i="4" s="1"/>
  <c r="G731" i="4"/>
  <c r="E724" i="13" s="1"/>
  <c r="G732" i="4"/>
  <c r="E725" i="13" s="1"/>
  <c r="G733" i="4"/>
  <c r="T733" i="4" s="1"/>
  <c r="G734" i="4"/>
  <c r="G735" i="4"/>
  <c r="E728" i="13" s="1"/>
  <c r="G736" i="4"/>
  <c r="E729" i="13" s="1"/>
  <c r="G737" i="4"/>
  <c r="T737" i="4" s="1"/>
  <c r="G738" i="4"/>
  <c r="U738" i="4" s="1"/>
  <c r="G739" i="4"/>
  <c r="E732" i="13" s="1"/>
  <c r="G740" i="4"/>
  <c r="E733" i="13" s="1"/>
  <c r="G741" i="4"/>
  <c r="T741" i="4" s="1"/>
  <c r="G742" i="4"/>
  <c r="G743" i="4"/>
  <c r="E736" i="13" s="1"/>
  <c r="G744" i="4"/>
  <c r="E737" i="13" s="1"/>
  <c r="G745" i="4"/>
  <c r="T745" i="4" s="1"/>
  <c r="G746" i="4"/>
  <c r="G747" i="4"/>
  <c r="E740" i="13" s="1"/>
  <c r="G748" i="4"/>
  <c r="E741" i="13" s="1"/>
  <c r="G749" i="4"/>
  <c r="T749" i="4" s="1"/>
  <c r="G750" i="4"/>
  <c r="G751" i="4"/>
  <c r="E744" i="13" s="1"/>
  <c r="G752" i="4"/>
  <c r="E745" i="13" s="1"/>
  <c r="G753" i="4"/>
  <c r="T753" i="4" s="1"/>
  <c r="G754" i="4"/>
  <c r="G755" i="4"/>
  <c r="E748" i="13" s="1"/>
  <c r="G756" i="4"/>
  <c r="E749" i="13" s="1"/>
  <c r="G757" i="4"/>
  <c r="T757" i="4" s="1"/>
  <c r="G758" i="4"/>
  <c r="G759" i="4"/>
  <c r="E752" i="13" s="1"/>
  <c r="G760" i="4"/>
  <c r="E753" i="13" s="1"/>
  <c r="G761" i="4"/>
  <c r="T761" i="4" s="1"/>
  <c r="G762" i="4"/>
  <c r="U762" i="4" s="1"/>
  <c r="G763" i="4"/>
  <c r="E756" i="13" s="1"/>
  <c r="G764" i="4"/>
  <c r="E757" i="13" s="1"/>
  <c r="G765" i="4"/>
  <c r="T765" i="4" s="1"/>
  <c r="G766" i="4"/>
  <c r="G767" i="4"/>
  <c r="E760" i="13" s="1"/>
  <c r="G768" i="4"/>
  <c r="E761" i="13" s="1"/>
  <c r="G769" i="4"/>
  <c r="T769" i="4" s="1"/>
  <c r="G770" i="4"/>
  <c r="G771" i="4"/>
  <c r="E764" i="13" s="1"/>
  <c r="G772" i="4"/>
  <c r="E765" i="13" s="1"/>
  <c r="G773" i="4"/>
  <c r="T773" i="4" s="1"/>
  <c r="G774" i="4"/>
  <c r="G775" i="4"/>
  <c r="E768" i="13" s="1"/>
  <c r="G776" i="4"/>
  <c r="E769" i="13" s="1"/>
  <c r="G777" i="4"/>
  <c r="T777" i="4" s="1"/>
  <c r="G778" i="4"/>
  <c r="G779" i="4"/>
  <c r="E772" i="13" s="1"/>
  <c r="G780" i="4"/>
  <c r="E773" i="13" s="1"/>
  <c r="G781" i="4"/>
  <c r="T781" i="4" s="1"/>
  <c r="G782" i="4"/>
  <c r="G783" i="4"/>
  <c r="E776" i="13" s="1"/>
  <c r="G784" i="4"/>
  <c r="E777" i="13" s="1"/>
  <c r="G785" i="4"/>
  <c r="T785" i="4" s="1"/>
  <c r="G786" i="4"/>
  <c r="G787" i="4"/>
  <c r="E780" i="13" s="1"/>
  <c r="G788" i="4"/>
  <c r="E781" i="13" s="1"/>
  <c r="G789" i="4"/>
  <c r="T789" i="4" s="1"/>
  <c r="G790" i="4"/>
  <c r="G791" i="4"/>
  <c r="E784" i="13" s="1"/>
  <c r="G792" i="4"/>
  <c r="E785" i="13" s="1"/>
  <c r="G793" i="4"/>
  <c r="T793" i="4" s="1"/>
  <c r="G794" i="4"/>
  <c r="U794" i="4" s="1"/>
  <c r="G795" i="4"/>
  <c r="E788" i="13" s="1"/>
  <c r="G796" i="4"/>
  <c r="E789" i="13" s="1"/>
  <c r="G797" i="4"/>
  <c r="T797" i="4" s="1"/>
  <c r="G798" i="4"/>
  <c r="G799" i="4"/>
  <c r="E792" i="13" s="1"/>
  <c r="G800" i="4"/>
  <c r="E793" i="13" s="1"/>
  <c r="G801" i="4"/>
  <c r="T801" i="4" s="1"/>
  <c r="G802" i="4"/>
  <c r="G803" i="4"/>
  <c r="E796" i="13" s="1"/>
  <c r="G804" i="4"/>
  <c r="E797" i="13" s="1"/>
  <c r="G805" i="4"/>
  <c r="T805" i="4" s="1"/>
  <c r="G806" i="4"/>
  <c r="G807" i="4"/>
  <c r="E800" i="13" s="1"/>
  <c r="G808" i="4"/>
  <c r="E801" i="13" s="1"/>
  <c r="G809" i="4"/>
  <c r="T809" i="4" s="1"/>
  <c r="G810" i="4"/>
  <c r="G811" i="4"/>
  <c r="E804" i="13" s="1"/>
  <c r="G812" i="4"/>
  <c r="E805" i="13" s="1"/>
  <c r="G813" i="4"/>
  <c r="T813" i="4" s="1"/>
  <c r="G814" i="4"/>
  <c r="G815" i="4"/>
  <c r="E808" i="13" s="1"/>
  <c r="G816" i="4"/>
  <c r="E809" i="13" s="1"/>
  <c r="G817" i="4"/>
  <c r="T817" i="4" s="1"/>
  <c r="G818" i="4"/>
  <c r="G819" i="4"/>
  <c r="E812" i="13" s="1"/>
  <c r="G820" i="4"/>
  <c r="E813" i="13" s="1"/>
  <c r="G821" i="4"/>
  <c r="T821" i="4" s="1"/>
  <c r="G822" i="4"/>
  <c r="G823" i="4"/>
  <c r="E816" i="13" s="1"/>
  <c r="G824" i="4"/>
  <c r="E817" i="13" s="1"/>
  <c r="G825" i="4"/>
  <c r="T825" i="4" s="1"/>
  <c r="G826" i="4"/>
  <c r="G827" i="4"/>
  <c r="E820" i="13" s="1"/>
  <c r="G828" i="4"/>
  <c r="E821" i="13" s="1"/>
  <c r="G829" i="4"/>
  <c r="T829" i="4" s="1"/>
  <c r="G830" i="4"/>
  <c r="G831" i="4"/>
  <c r="E824" i="13" s="1"/>
  <c r="G832" i="4"/>
  <c r="E825" i="13" s="1"/>
  <c r="G833" i="4"/>
  <c r="T833" i="4" s="1"/>
  <c r="G834" i="4"/>
  <c r="G835" i="4"/>
  <c r="E828" i="13" s="1"/>
  <c r="G836" i="4"/>
  <c r="E829" i="13" s="1"/>
  <c r="G837" i="4"/>
  <c r="T837" i="4" s="1"/>
  <c r="G838" i="4"/>
  <c r="E831" i="13" s="1"/>
  <c r="G839" i="4"/>
  <c r="E832" i="13" s="1"/>
  <c r="G840" i="4"/>
  <c r="E833" i="13" s="1"/>
  <c r="G841" i="4"/>
  <c r="T841" i="4" s="1"/>
  <c r="G842" i="4"/>
  <c r="T842" i="4" s="1"/>
  <c r="G843" i="4"/>
  <c r="E836" i="13" s="1"/>
  <c r="G844" i="4"/>
  <c r="E837" i="13" s="1"/>
  <c r="G845" i="4"/>
  <c r="T845" i="4" s="1"/>
  <c r="G846" i="4"/>
  <c r="E839" i="13" s="1"/>
  <c r="G847" i="4"/>
  <c r="E840" i="13" s="1"/>
  <c r="G848" i="4"/>
  <c r="E841" i="13" s="1"/>
  <c r="G849" i="4"/>
  <c r="T849" i="4" s="1"/>
  <c r="G850" i="4"/>
  <c r="E843" i="13" s="1"/>
  <c r="G851" i="4"/>
  <c r="E844" i="13" s="1"/>
  <c r="G852" i="4"/>
  <c r="E845" i="13" s="1"/>
  <c r="G853" i="4"/>
  <c r="T853" i="4" s="1"/>
  <c r="G854" i="4"/>
  <c r="E847" i="13" s="1"/>
  <c r="G855" i="4"/>
  <c r="E848" i="13" s="1"/>
  <c r="G856" i="4"/>
  <c r="E849" i="13" s="1"/>
  <c r="G857" i="4"/>
  <c r="T857" i="4" s="1"/>
  <c r="G858" i="4"/>
  <c r="E851" i="13" s="1"/>
  <c r="G859" i="4"/>
  <c r="E852" i="13" s="1"/>
  <c r="G860" i="4"/>
  <c r="E853" i="13" s="1"/>
  <c r="G861" i="4"/>
  <c r="T861" i="4" s="1"/>
  <c r="G862" i="4"/>
  <c r="E855" i="13" s="1"/>
  <c r="G863" i="4"/>
  <c r="E856" i="13" s="1"/>
  <c r="G864" i="4"/>
  <c r="E857" i="13" s="1"/>
  <c r="G865" i="4"/>
  <c r="T865" i="4" s="1"/>
  <c r="G866" i="4"/>
  <c r="E859" i="13" s="1"/>
  <c r="G867" i="4"/>
  <c r="E860" i="13" s="1"/>
  <c r="G868" i="4"/>
  <c r="E861" i="13" s="1"/>
  <c r="G869" i="4"/>
  <c r="T869" i="4" s="1"/>
  <c r="G870" i="4"/>
  <c r="G871" i="4"/>
  <c r="E864" i="13" s="1"/>
  <c r="G872" i="4"/>
  <c r="E865" i="13" s="1"/>
  <c r="G873" i="4"/>
  <c r="T873" i="4" s="1"/>
  <c r="G874" i="4"/>
  <c r="E867" i="13" s="1"/>
  <c r="G875" i="4"/>
  <c r="E868" i="13" s="1"/>
  <c r="G876" i="4"/>
  <c r="E869" i="13" s="1"/>
  <c r="G877" i="4"/>
  <c r="T877" i="4" s="1"/>
  <c r="G878" i="4"/>
  <c r="E871" i="13" s="1"/>
  <c r="G879" i="4"/>
  <c r="E872" i="13" s="1"/>
  <c r="G880" i="4"/>
  <c r="E873" i="13" s="1"/>
  <c r="G881" i="4"/>
  <c r="T881" i="4" s="1"/>
  <c r="G882" i="4"/>
  <c r="E875" i="13" s="1"/>
  <c r="G883" i="4"/>
  <c r="E876" i="13" s="1"/>
  <c r="G884" i="4"/>
  <c r="E877" i="13" s="1"/>
  <c r="G885" i="4"/>
  <c r="T885" i="4" s="1"/>
  <c r="G886" i="4"/>
  <c r="G887" i="4"/>
  <c r="E880" i="13" s="1"/>
  <c r="G888" i="4"/>
  <c r="E881" i="13" s="1"/>
  <c r="G889" i="4"/>
  <c r="T889" i="4" s="1"/>
  <c r="G890" i="4"/>
  <c r="T890" i="4" s="1"/>
  <c r="G891" i="4"/>
  <c r="E884" i="13" s="1"/>
  <c r="G892" i="4"/>
  <c r="E885" i="13" s="1"/>
  <c r="G893" i="4"/>
  <c r="T893" i="4" s="1"/>
  <c r="G894" i="4"/>
  <c r="E887" i="13" s="1"/>
  <c r="G895" i="4"/>
  <c r="E888" i="13" s="1"/>
  <c r="G896" i="4"/>
  <c r="E889" i="13" s="1"/>
  <c r="G897" i="4"/>
  <c r="T897" i="4" s="1"/>
  <c r="G898" i="4"/>
  <c r="E891" i="13" s="1"/>
  <c r="G899" i="4"/>
  <c r="E892" i="13" s="1"/>
  <c r="G900" i="4"/>
  <c r="E893" i="13" s="1"/>
  <c r="G901" i="4"/>
  <c r="T901" i="4" s="1"/>
  <c r="G902" i="4"/>
  <c r="E895" i="13" s="1"/>
  <c r="G903" i="4"/>
  <c r="E896" i="13" s="1"/>
  <c r="G904" i="4"/>
  <c r="E897" i="13" s="1"/>
  <c r="G905" i="4"/>
  <c r="T905" i="4" s="1"/>
  <c r="G906" i="4"/>
  <c r="T906" i="4" s="1"/>
  <c r="G907" i="4"/>
  <c r="E900" i="13" s="1"/>
  <c r="G908" i="4"/>
  <c r="E901" i="13" s="1"/>
  <c r="G909" i="4"/>
  <c r="T909" i="4" s="1"/>
  <c r="G910" i="4"/>
  <c r="G911" i="4"/>
  <c r="E904" i="13" s="1"/>
  <c r="G912" i="4"/>
  <c r="E905" i="13" s="1"/>
  <c r="G913" i="4"/>
  <c r="T913" i="4" s="1"/>
  <c r="G914" i="4"/>
  <c r="E907" i="13" s="1"/>
  <c r="G915" i="4"/>
  <c r="E908" i="13" s="1"/>
  <c r="G916" i="4"/>
  <c r="E909" i="13" s="1"/>
  <c r="G917" i="4"/>
  <c r="T917" i="4" s="1"/>
  <c r="G918" i="4"/>
  <c r="E911" i="13" s="1"/>
  <c r="G919" i="4"/>
  <c r="E912" i="13" s="1"/>
  <c r="G920" i="4"/>
  <c r="E913" i="13" s="1"/>
  <c r="G921" i="4"/>
  <c r="T921" i="4" s="1"/>
  <c r="G922" i="4"/>
  <c r="E915" i="13" s="1"/>
  <c r="G923" i="4"/>
  <c r="E916" i="13" s="1"/>
  <c r="G924" i="4"/>
  <c r="E917" i="13" s="1"/>
  <c r="G925" i="4"/>
  <c r="T925" i="4" s="1"/>
  <c r="G926" i="4"/>
  <c r="E919" i="13" s="1"/>
  <c r="G927" i="4"/>
  <c r="E920" i="13" s="1"/>
  <c r="G928" i="4"/>
  <c r="E921" i="13" s="1"/>
  <c r="G929" i="4"/>
  <c r="T929" i="4" s="1"/>
  <c r="G930" i="4"/>
  <c r="E923" i="13" s="1"/>
  <c r="G931" i="4"/>
  <c r="E924" i="13" s="1"/>
  <c r="G932" i="4"/>
  <c r="E925" i="13" s="1"/>
  <c r="G933" i="4"/>
  <c r="T933" i="4" s="1"/>
  <c r="G934" i="4"/>
  <c r="E927" i="13" s="1"/>
  <c r="G935" i="4"/>
  <c r="E928" i="13" s="1"/>
  <c r="G936" i="4"/>
  <c r="E929" i="13" s="1"/>
  <c r="G937" i="4"/>
  <c r="T937" i="4" s="1"/>
  <c r="G938" i="4"/>
  <c r="T938" i="4" s="1"/>
  <c r="G939" i="4"/>
  <c r="E932" i="13" s="1"/>
  <c r="G940" i="4"/>
  <c r="E933" i="13" s="1"/>
  <c r="G941" i="4"/>
  <c r="T941" i="4" s="1"/>
  <c r="G942" i="4"/>
  <c r="E935" i="13" s="1"/>
  <c r="G943" i="4"/>
  <c r="E936" i="13" s="1"/>
  <c r="G944" i="4"/>
  <c r="E937" i="13" s="1"/>
  <c r="G945" i="4"/>
  <c r="T945" i="4" s="1"/>
  <c r="G946" i="4"/>
  <c r="E939" i="13" s="1"/>
  <c r="G947" i="4"/>
  <c r="E940" i="13" s="1"/>
  <c r="G948" i="4"/>
  <c r="E941" i="13" s="1"/>
  <c r="G949" i="4"/>
  <c r="T949" i="4" s="1"/>
  <c r="G950" i="4"/>
  <c r="E943" i="13" s="1"/>
  <c r="G951" i="4"/>
  <c r="E944" i="13" s="1"/>
  <c r="G952" i="4"/>
  <c r="E945" i="13" s="1"/>
  <c r="G953" i="4"/>
  <c r="T953" i="4" s="1"/>
  <c r="G954" i="4"/>
  <c r="T954" i="4" s="1"/>
  <c r="G955" i="4"/>
  <c r="E948" i="13" s="1"/>
  <c r="G956" i="4"/>
  <c r="E949" i="13" s="1"/>
  <c r="G957" i="4"/>
  <c r="T957" i="4" s="1"/>
  <c r="G958" i="4"/>
  <c r="E951" i="13" s="1"/>
  <c r="G959" i="4"/>
  <c r="E952" i="13" s="1"/>
  <c r="G960" i="4"/>
  <c r="E953" i="13" s="1"/>
  <c r="G961" i="4"/>
  <c r="T961" i="4" s="1"/>
  <c r="G962" i="4"/>
  <c r="E955" i="13" s="1"/>
  <c r="G963" i="4"/>
  <c r="E956" i="13" s="1"/>
  <c r="G964" i="4"/>
  <c r="E957" i="13" s="1"/>
  <c r="G965" i="4"/>
  <c r="T965" i="4" s="1"/>
  <c r="G966" i="4"/>
  <c r="E959" i="13" s="1"/>
  <c r="G967" i="4"/>
  <c r="E960" i="13" s="1"/>
  <c r="G968" i="4"/>
  <c r="E961" i="13" s="1"/>
  <c r="G969" i="4"/>
  <c r="T969" i="4" s="1"/>
  <c r="G970" i="4"/>
  <c r="E963" i="13" s="1"/>
  <c r="G971" i="4"/>
  <c r="E964" i="13" s="1"/>
  <c r="G972" i="4"/>
  <c r="E965" i="13" s="1"/>
  <c r="G973" i="4"/>
  <c r="T973" i="4" s="1"/>
  <c r="G974" i="4"/>
  <c r="G975" i="4"/>
  <c r="E968" i="13" s="1"/>
  <c r="G976" i="4"/>
  <c r="E969" i="13" s="1"/>
  <c r="G977" i="4"/>
  <c r="T977" i="4" s="1"/>
  <c r="G978" i="4"/>
  <c r="E971" i="13" s="1"/>
  <c r="G979" i="4"/>
  <c r="E972" i="13" s="1"/>
  <c r="G980" i="4"/>
  <c r="E973" i="13" s="1"/>
  <c r="G981" i="4"/>
  <c r="T981" i="4" s="1"/>
  <c r="G982" i="4"/>
  <c r="G983" i="4"/>
  <c r="E976" i="13" s="1"/>
  <c r="G984" i="4"/>
  <c r="E977" i="13" s="1"/>
  <c r="G985" i="4"/>
  <c r="T985" i="4" s="1"/>
  <c r="G986" i="4"/>
  <c r="E979" i="13" s="1"/>
  <c r="G987" i="4"/>
  <c r="E980" i="13" s="1"/>
  <c r="G988" i="4"/>
  <c r="E981" i="13" s="1"/>
  <c r="G989" i="4"/>
  <c r="T989" i="4" s="1"/>
  <c r="G990" i="4"/>
  <c r="E983" i="13" s="1"/>
  <c r="G991" i="4"/>
  <c r="E984" i="13" s="1"/>
  <c r="G992" i="4"/>
  <c r="E985" i="13" s="1"/>
  <c r="G993" i="4"/>
  <c r="T993" i="4" s="1"/>
  <c r="G994" i="4"/>
  <c r="T994" i="4" s="1"/>
  <c r="G995" i="4"/>
  <c r="E988" i="13" s="1"/>
  <c r="G996" i="4"/>
  <c r="E989" i="13" s="1"/>
  <c r="G997" i="4"/>
  <c r="T997" i="4" s="1"/>
  <c r="G998" i="4"/>
  <c r="E991" i="13" s="1"/>
  <c r="G999" i="4"/>
  <c r="E992" i="13" s="1"/>
  <c r="G1000" i="4"/>
  <c r="E993" i="13" s="1"/>
  <c r="G1001" i="4"/>
  <c r="T1001" i="4" s="1"/>
  <c r="G1002" i="4"/>
  <c r="E995" i="13" s="1"/>
  <c r="G1003" i="4"/>
  <c r="E996" i="13" s="1"/>
  <c r="G1004" i="4"/>
  <c r="E997" i="13" s="1"/>
  <c r="G1005" i="4"/>
  <c r="T1005" i="4" s="1"/>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O48" i="4" s="1"/>
  <c r="B49" i="4"/>
  <c r="P49" i="4" s="1"/>
  <c r="B50" i="4"/>
  <c r="O50" i="4" s="1"/>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O84" i="4" s="1"/>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O112" i="4" s="1"/>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P134" i="4" s="1"/>
  <c r="B135" i="4"/>
  <c r="P135" i="4" s="1"/>
  <c r="B136" i="4"/>
  <c r="O136" i="4" s="1"/>
  <c r="B137" i="4"/>
  <c r="P137" i="4" s="1"/>
  <c r="B138" i="4"/>
  <c r="P138" i="4" s="1"/>
  <c r="B139" i="4"/>
  <c r="P139" i="4" s="1"/>
  <c r="B140" i="4"/>
  <c r="O140" i="4" s="1"/>
  <c r="B141" i="4"/>
  <c r="P141" i="4" s="1"/>
  <c r="B142" i="4"/>
  <c r="P142" i="4" s="1"/>
  <c r="B143" i="4"/>
  <c r="P143" i="4" s="1"/>
  <c r="B144" i="4"/>
  <c r="P144" i="4" s="1"/>
  <c r="B145" i="4"/>
  <c r="P145" i="4" s="1"/>
  <c r="B146" i="4"/>
  <c r="O146" i="4" s="1"/>
  <c r="B147" i="4"/>
  <c r="P147" i="4" s="1"/>
  <c r="B148" i="4"/>
  <c r="O148" i="4" s="1"/>
  <c r="B149" i="4"/>
  <c r="P149" i="4" s="1"/>
  <c r="B150" i="4"/>
  <c r="O150" i="4" s="1"/>
  <c r="B151" i="4"/>
  <c r="P151" i="4" s="1"/>
  <c r="B152" i="4"/>
  <c r="P152" i="4" s="1"/>
  <c r="B153" i="4"/>
  <c r="P153" i="4" s="1"/>
  <c r="B154" i="4"/>
  <c r="O154" i="4" s="1"/>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P169" i="4" s="1"/>
  <c r="B170" i="4"/>
  <c r="O170" i="4" s="1"/>
  <c r="B171" i="4"/>
  <c r="P171" i="4" s="1"/>
  <c r="B172" i="4"/>
  <c r="P172" i="4" s="1"/>
  <c r="B173" i="4"/>
  <c r="P173" i="4" s="1"/>
  <c r="B174" i="4"/>
  <c r="P174" i="4" s="1"/>
  <c r="B175" i="4"/>
  <c r="P175" i="4" s="1"/>
  <c r="B176" i="4"/>
  <c r="O176" i="4" s="1"/>
  <c r="B177" i="4"/>
  <c r="P177" i="4" s="1"/>
  <c r="B178" i="4"/>
  <c r="P178" i="4" s="1"/>
  <c r="B179" i="4"/>
  <c r="P179" i="4" s="1"/>
  <c r="B180" i="4"/>
  <c r="P180" i="4" s="1"/>
  <c r="B181" i="4"/>
  <c r="P181" i="4" s="1"/>
  <c r="B182" i="4"/>
  <c r="P182" i="4" s="1"/>
  <c r="B183" i="4"/>
  <c r="P183" i="4" s="1"/>
  <c r="B184" i="4"/>
  <c r="P184" i="4" s="1"/>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P212" i="4" s="1"/>
  <c r="B213" i="4"/>
  <c r="P213" i="4" s="1"/>
  <c r="B214" i="4"/>
  <c r="P214" i="4" s="1"/>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P228" i="4" s="1"/>
  <c r="B229" i="4"/>
  <c r="P229" i="4" s="1"/>
  <c r="B230" i="4"/>
  <c r="P230" i="4" s="1"/>
  <c r="B231" i="4"/>
  <c r="P231" i="4" s="1"/>
  <c r="B232" i="4"/>
  <c r="P232" i="4" s="1"/>
  <c r="B233" i="4"/>
  <c r="P233" i="4" s="1"/>
  <c r="B234" i="4"/>
  <c r="P234" i="4" s="1"/>
  <c r="B235" i="4"/>
  <c r="P235" i="4" s="1"/>
  <c r="B236" i="4"/>
  <c r="P236" i="4" s="1"/>
  <c r="B237" i="4"/>
  <c r="P237" i="4" s="1"/>
  <c r="B238" i="4"/>
  <c r="P238" i="4" s="1"/>
  <c r="B239" i="4"/>
  <c r="P239" i="4" s="1"/>
  <c r="B240" i="4"/>
  <c r="P240" i="4" s="1"/>
  <c r="B241" i="4"/>
  <c r="P241" i="4" s="1"/>
  <c r="B242" i="4"/>
  <c r="P242" i="4" s="1"/>
  <c r="B243" i="4"/>
  <c r="P243" i="4" s="1"/>
  <c r="B244" i="4"/>
  <c r="P244" i="4" s="1"/>
  <c r="B245" i="4"/>
  <c r="P245" i="4" s="1"/>
  <c r="B246" i="4"/>
  <c r="P246" i="4" s="1"/>
  <c r="B247" i="4"/>
  <c r="P247" i="4" s="1"/>
  <c r="B248" i="4"/>
  <c r="P248" i="4" s="1"/>
  <c r="B249" i="4"/>
  <c r="P249" i="4" s="1"/>
  <c r="B250" i="4"/>
  <c r="P250" i="4" s="1"/>
  <c r="B251" i="4"/>
  <c r="P251" i="4" s="1"/>
  <c r="B252" i="4"/>
  <c r="O252" i="4" s="1"/>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P277" i="4" s="1"/>
  <c r="B278" i="4"/>
  <c r="P278" i="4" s="1"/>
  <c r="B279" i="4"/>
  <c r="P279" i="4" s="1"/>
  <c r="B280" i="4"/>
  <c r="P280" i="4" s="1"/>
  <c r="B281" i="4"/>
  <c r="P281" i="4" s="1"/>
  <c r="B282" i="4"/>
  <c r="O282" i="4" s="1"/>
  <c r="B283" i="4"/>
  <c r="P283" i="4" s="1"/>
  <c r="B284" i="4"/>
  <c r="P284" i="4" s="1"/>
  <c r="B285" i="4"/>
  <c r="P285" i="4" s="1"/>
  <c r="B286" i="4"/>
  <c r="P286" i="4" s="1"/>
  <c r="B287" i="4"/>
  <c r="P287" i="4" s="1"/>
  <c r="B288" i="4"/>
  <c r="O288" i="4" s="1"/>
  <c r="B289" i="4"/>
  <c r="P289" i="4" s="1"/>
  <c r="B290" i="4"/>
  <c r="P290" i="4" s="1"/>
  <c r="B291" i="4"/>
  <c r="P291" i="4" s="1"/>
  <c r="B292" i="4"/>
  <c r="P292" i="4" s="1"/>
  <c r="B293" i="4"/>
  <c r="P293" i="4" s="1"/>
  <c r="B294" i="4"/>
  <c r="P294" i="4" s="1"/>
  <c r="B295" i="4"/>
  <c r="P295" i="4" s="1"/>
  <c r="B296" i="4"/>
  <c r="O296" i="4" s="1"/>
  <c r="B297" i="4"/>
  <c r="P297" i="4" s="1"/>
  <c r="B298" i="4"/>
  <c r="P298" i="4" s="1"/>
  <c r="B299" i="4"/>
  <c r="P299" i="4" s="1"/>
  <c r="B300" i="4"/>
  <c r="P300" i="4" s="1"/>
  <c r="B301" i="4"/>
  <c r="P301" i="4" s="1"/>
  <c r="B302" i="4"/>
  <c r="P302" i="4" s="1"/>
  <c r="B303" i="4"/>
  <c r="P303" i="4" s="1"/>
  <c r="B304" i="4"/>
  <c r="P304" i="4" s="1"/>
  <c r="B305" i="4"/>
  <c r="P305" i="4" s="1"/>
  <c r="B306" i="4"/>
  <c r="P306" i="4" s="1"/>
  <c r="B307" i="4"/>
  <c r="P307" i="4" s="1"/>
  <c r="B308" i="4"/>
  <c r="P308" i="4" s="1"/>
  <c r="B309" i="4"/>
  <c r="P309" i="4" s="1"/>
  <c r="B310" i="4"/>
  <c r="P310" i="4" s="1"/>
  <c r="B311" i="4"/>
  <c r="P311" i="4" s="1"/>
  <c r="B312" i="4"/>
  <c r="O312" i="4" s="1"/>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O340" i="4" s="1"/>
  <c r="B341" i="4"/>
  <c r="P341" i="4" s="1"/>
  <c r="B342" i="4"/>
  <c r="O342" i="4" s="1"/>
  <c r="B343" i="4"/>
  <c r="P343" i="4" s="1"/>
  <c r="B344" i="4"/>
  <c r="P344" i="4" s="1"/>
  <c r="B345" i="4"/>
  <c r="P345" i="4" s="1"/>
  <c r="B346" i="4"/>
  <c r="P346" i="4" s="1"/>
  <c r="B347" i="4"/>
  <c r="P347" i="4" s="1"/>
  <c r="B348" i="4"/>
  <c r="P348" i="4" s="1"/>
  <c r="B349" i="4"/>
  <c r="P349" i="4" s="1"/>
  <c r="B350" i="4"/>
  <c r="P350" i="4" s="1"/>
  <c r="B351" i="4"/>
  <c r="P351" i="4" s="1"/>
  <c r="B352" i="4"/>
  <c r="P352" i="4" s="1"/>
  <c r="B353" i="4"/>
  <c r="O353" i="4" s="1"/>
  <c r="B354" i="4"/>
  <c r="P354" i="4" s="1"/>
  <c r="B355" i="4"/>
  <c r="P355" i="4" s="1"/>
  <c r="B356" i="4"/>
  <c r="O356" i="4" s="1"/>
  <c r="B357" i="4"/>
  <c r="P357" i="4" s="1"/>
  <c r="B358" i="4"/>
  <c r="P358" i="4" s="1"/>
  <c r="B359" i="4"/>
  <c r="P359" i="4" s="1"/>
  <c r="B360" i="4"/>
  <c r="P360" i="4" s="1"/>
  <c r="B361" i="4"/>
  <c r="P361" i="4" s="1"/>
  <c r="B362" i="4"/>
  <c r="P362" i="4" s="1"/>
  <c r="B363" i="4"/>
  <c r="P363" i="4" s="1"/>
  <c r="B364" i="4"/>
  <c r="P364" i="4" s="1"/>
  <c r="B365" i="4"/>
  <c r="P365" i="4" s="1"/>
  <c r="B366" i="4"/>
  <c r="P366" i="4" s="1"/>
  <c r="B367" i="4"/>
  <c r="P367" i="4" s="1"/>
  <c r="B368" i="4"/>
  <c r="P368" i="4" s="1"/>
  <c r="B369" i="4"/>
  <c r="P369" i="4" s="1"/>
  <c r="B370" i="4"/>
  <c r="P370" i="4" s="1"/>
  <c r="B371" i="4"/>
  <c r="P371" i="4" s="1"/>
  <c r="B372" i="4"/>
  <c r="P372" i="4" s="1"/>
  <c r="B373" i="4"/>
  <c r="P373" i="4" s="1"/>
  <c r="B374" i="4"/>
  <c r="P374" i="4" s="1"/>
  <c r="B375" i="4"/>
  <c r="P375" i="4" s="1"/>
  <c r="B376" i="4"/>
  <c r="P376" i="4" s="1"/>
  <c r="B377" i="4"/>
  <c r="P377" i="4" s="1"/>
  <c r="B378" i="4"/>
  <c r="P378" i="4" s="1"/>
  <c r="B379" i="4"/>
  <c r="P379" i="4" s="1"/>
  <c r="B380" i="4"/>
  <c r="O380" i="4" s="1"/>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P416" i="4" s="1"/>
  <c r="B417" i="4"/>
  <c r="P417" i="4" s="1"/>
  <c r="B418" i="4"/>
  <c r="P418" i="4" s="1"/>
  <c r="B419" i="4"/>
  <c r="P419" i="4" s="1"/>
  <c r="B420" i="4"/>
  <c r="P420" i="4" s="1"/>
  <c r="B421" i="4"/>
  <c r="P421" i="4" s="1"/>
  <c r="B422" i="4"/>
  <c r="P422" i="4" s="1"/>
  <c r="B423" i="4"/>
  <c r="P423" i="4" s="1"/>
  <c r="B424" i="4"/>
  <c r="O424" i="4" s="1"/>
  <c r="B425" i="4"/>
  <c r="P425" i="4" s="1"/>
  <c r="B426" i="4"/>
  <c r="P426" i="4" s="1"/>
  <c r="B427" i="4"/>
  <c r="P427" i="4" s="1"/>
  <c r="B428" i="4"/>
  <c r="P428" i="4" s="1"/>
  <c r="B429" i="4"/>
  <c r="P429" i="4" s="1"/>
  <c r="B430" i="4"/>
  <c r="P430" i="4" s="1"/>
  <c r="B431" i="4"/>
  <c r="P431" i="4" s="1"/>
  <c r="B432" i="4"/>
  <c r="P432" i="4" s="1"/>
  <c r="B433" i="4"/>
  <c r="P433" i="4" s="1"/>
  <c r="B434" i="4"/>
  <c r="P434" i="4" s="1"/>
  <c r="B435" i="4"/>
  <c r="P435" i="4" s="1"/>
  <c r="B436" i="4"/>
  <c r="P436" i="4" s="1"/>
  <c r="B437" i="4"/>
  <c r="P437" i="4" s="1"/>
  <c r="B438" i="4"/>
  <c r="P438" i="4" s="1"/>
  <c r="B439" i="4"/>
  <c r="P439" i="4" s="1"/>
  <c r="B440" i="4"/>
  <c r="O440" i="4" s="1"/>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O458" i="4" s="1"/>
  <c r="B459" i="4"/>
  <c r="P459" i="4" s="1"/>
  <c r="B460" i="4"/>
  <c r="P460" i="4" s="1"/>
  <c r="B461" i="4"/>
  <c r="P461" i="4" s="1"/>
  <c r="B462" i="4"/>
  <c r="P462" i="4" s="1"/>
  <c r="B463" i="4"/>
  <c r="P463" i="4" s="1"/>
  <c r="B464" i="4"/>
  <c r="P464" i="4" s="1"/>
  <c r="B465" i="4"/>
  <c r="P465" i="4" s="1"/>
  <c r="B466" i="4"/>
  <c r="P466" i="4" s="1"/>
  <c r="B467" i="4"/>
  <c r="P467" i="4" s="1"/>
  <c r="B468" i="4"/>
  <c r="O468" i="4" s="1"/>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P481" i="4" s="1"/>
  <c r="B482" i="4"/>
  <c r="P482" i="4" s="1"/>
  <c r="B483" i="4"/>
  <c r="P483" i="4" s="1"/>
  <c r="B484" i="4"/>
  <c r="P484" i="4" s="1"/>
  <c r="B485" i="4"/>
  <c r="P485" i="4" s="1"/>
  <c r="B486" i="4"/>
  <c r="P486" i="4" s="1"/>
  <c r="B487" i="4"/>
  <c r="P487" i="4" s="1"/>
  <c r="B488" i="4"/>
  <c r="P488" i="4" s="1"/>
  <c r="B489" i="4"/>
  <c r="P489" i="4" s="1"/>
  <c r="B490" i="4"/>
  <c r="P490" i="4" s="1"/>
  <c r="B491" i="4"/>
  <c r="P491" i="4" s="1"/>
  <c r="B492" i="4"/>
  <c r="P492" i="4" s="1"/>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O508" i="4" s="1"/>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O544" i="4" s="1"/>
  <c r="B545" i="4"/>
  <c r="O545" i="4" s="1"/>
  <c r="B546" i="4"/>
  <c r="P546" i="4" s="1"/>
  <c r="B547" i="4"/>
  <c r="P547" i="4" s="1"/>
  <c r="B548" i="4"/>
  <c r="P548" i="4" s="1"/>
  <c r="B549" i="4"/>
  <c r="O549" i="4" s="1"/>
  <c r="B550" i="4"/>
  <c r="P550" i="4" s="1"/>
  <c r="B551" i="4"/>
  <c r="P551" i="4" s="1"/>
  <c r="B552" i="4"/>
  <c r="P552" i="4" s="1"/>
  <c r="B553" i="4"/>
  <c r="O553" i="4" s="1"/>
  <c r="B554" i="4"/>
  <c r="P554" i="4" s="1"/>
  <c r="B555" i="4"/>
  <c r="P555" i="4" s="1"/>
  <c r="B556" i="4"/>
  <c r="P556" i="4" s="1"/>
  <c r="B557" i="4"/>
  <c r="O557" i="4" s="1"/>
  <c r="B558" i="4"/>
  <c r="P558" i="4" s="1"/>
  <c r="B559" i="4"/>
  <c r="P559" i="4" s="1"/>
  <c r="B560" i="4"/>
  <c r="P560" i="4" s="1"/>
  <c r="B561" i="4"/>
  <c r="O561" i="4" s="1"/>
  <c r="B562" i="4"/>
  <c r="P562" i="4" s="1"/>
  <c r="B563" i="4"/>
  <c r="P563" i="4" s="1"/>
  <c r="B564" i="4"/>
  <c r="P564" i="4" s="1"/>
  <c r="B565" i="4"/>
  <c r="O565" i="4" s="1"/>
  <c r="B566" i="4"/>
  <c r="P566" i="4" s="1"/>
  <c r="B567" i="4"/>
  <c r="P567" i="4" s="1"/>
  <c r="B568" i="4"/>
  <c r="P568" i="4" s="1"/>
  <c r="B569" i="4"/>
  <c r="O569" i="4" s="1"/>
  <c r="B570" i="4"/>
  <c r="P570" i="4" s="1"/>
  <c r="B571" i="4"/>
  <c r="P571" i="4" s="1"/>
  <c r="B572" i="4"/>
  <c r="P572" i="4" s="1"/>
  <c r="B573" i="4"/>
  <c r="O573" i="4" s="1"/>
  <c r="B574" i="4"/>
  <c r="P574" i="4" s="1"/>
  <c r="B575" i="4"/>
  <c r="P575" i="4" s="1"/>
  <c r="B576" i="4"/>
  <c r="P576" i="4" s="1"/>
  <c r="B577" i="4"/>
  <c r="O577" i="4" s="1"/>
  <c r="B578" i="4"/>
  <c r="P578" i="4" s="1"/>
  <c r="B579" i="4"/>
  <c r="P579" i="4" s="1"/>
  <c r="B580" i="4"/>
  <c r="P580" i="4" s="1"/>
  <c r="B581" i="4"/>
  <c r="O581" i="4" s="1"/>
  <c r="B582" i="4"/>
  <c r="P582" i="4" s="1"/>
  <c r="B583" i="4"/>
  <c r="P583" i="4" s="1"/>
  <c r="B584" i="4"/>
  <c r="P584" i="4" s="1"/>
  <c r="B585" i="4"/>
  <c r="O585" i="4" s="1"/>
  <c r="B586" i="4"/>
  <c r="P586" i="4" s="1"/>
  <c r="B587" i="4"/>
  <c r="P587" i="4" s="1"/>
  <c r="B588" i="4"/>
  <c r="P588" i="4" s="1"/>
  <c r="B589" i="4"/>
  <c r="O589" i="4" s="1"/>
  <c r="B590" i="4"/>
  <c r="P590" i="4" s="1"/>
  <c r="B591" i="4"/>
  <c r="P591" i="4" s="1"/>
  <c r="B592" i="4"/>
  <c r="P592" i="4" s="1"/>
  <c r="B593" i="4"/>
  <c r="O593" i="4" s="1"/>
  <c r="B594" i="4"/>
  <c r="P594" i="4" s="1"/>
  <c r="B595" i="4"/>
  <c r="P595" i="4" s="1"/>
  <c r="B596" i="4"/>
  <c r="P596" i="4" s="1"/>
  <c r="B597" i="4"/>
  <c r="O597" i="4" s="1"/>
  <c r="B598" i="4"/>
  <c r="P598" i="4" s="1"/>
  <c r="B599" i="4"/>
  <c r="P599" i="4" s="1"/>
  <c r="B600" i="4"/>
  <c r="P600" i="4" s="1"/>
  <c r="B601" i="4"/>
  <c r="O601" i="4" s="1"/>
  <c r="B602" i="4"/>
  <c r="P602" i="4" s="1"/>
  <c r="B603" i="4"/>
  <c r="P603" i="4" s="1"/>
  <c r="B604" i="4"/>
  <c r="P604" i="4" s="1"/>
  <c r="B605" i="4"/>
  <c r="O605" i="4" s="1"/>
  <c r="B606" i="4"/>
  <c r="P606" i="4" s="1"/>
  <c r="B607" i="4"/>
  <c r="P607" i="4" s="1"/>
  <c r="B608" i="4"/>
  <c r="P608" i="4" s="1"/>
  <c r="B609" i="4"/>
  <c r="O609" i="4" s="1"/>
  <c r="B610" i="4"/>
  <c r="P610" i="4" s="1"/>
  <c r="B611" i="4"/>
  <c r="P611" i="4" s="1"/>
  <c r="B612" i="4"/>
  <c r="P612" i="4" s="1"/>
  <c r="B613" i="4"/>
  <c r="O613" i="4" s="1"/>
  <c r="B614" i="4"/>
  <c r="P614" i="4" s="1"/>
  <c r="B615" i="4"/>
  <c r="P615" i="4" s="1"/>
  <c r="B616" i="4"/>
  <c r="P616" i="4" s="1"/>
  <c r="B617" i="4"/>
  <c r="O617" i="4" s="1"/>
  <c r="B618" i="4"/>
  <c r="P618" i="4" s="1"/>
  <c r="B619" i="4"/>
  <c r="P619" i="4" s="1"/>
  <c r="B620" i="4"/>
  <c r="P620" i="4" s="1"/>
  <c r="B621" i="4"/>
  <c r="O621" i="4" s="1"/>
  <c r="B622" i="4"/>
  <c r="P622" i="4" s="1"/>
  <c r="B623" i="4"/>
  <c r="P623" i="4" s="1"/>
  <c r="B624" i="4"/>
  <c r="P624" i="4" s="1"/>
  <c r="B625" i="4"/>
  <c r="O625" i="4" s="1"/>
  <c r="B626" i="4"/>
  <c r="P626" i="4" s="1"/>
  <c r="B627" i="4"/>
  <c r="P627" i="4" s="1"/>
  <c r="B628" i="4"/>
  <c r="P628" i="4" s="1"/>
  <c r="B629" i="4"/>
  <c r="O629" i="4" s="1"/>
  <c r="B630" i="4"/>
  <c r="P630" i="4" s="1"/>
  <c r="B631" i="4"/>
  <c r="P631" i="4" s="1"/>
  <c r="B632" i="4"/>
  <c r="P632" i="4" s="1"/>
  <c r="B633" i="4"/>
  <c r="O633" i="4" s="1"/>
  <c r="B634" i="4"/>
  <c r="P634" i="4" s="1"/>
  <c r="B635" i="4"/>
  <c r="P635" i="4" s="1"/>
  <c r="B636" i="4"/>
  <c r="P636" i="4" s="1"/>
  <c r="B637" i="4"/>
  <c r="O637" i="4" s="1"/>
  <c r="B638" i="4"/>
  <c r="P638" i="4" s="1"/>
  <c r="B639" i="4"/>
  <c r="P639" i="4" s="1"/>
  <c r="B640" i="4"/>
  <c r="P640" i="4" s="1"/>
  <c r="B641" i="4"/>
  <c r="O641" i="4" s="1"/>
  <c r="B642" i="4"/>
  <c r="P642" i="4" s="1"/>
  <c r="B643" i="4"/>
  <c r="P643" i="4" s="1"/>
  <c r="B644" i="4"/>
  <c r="P644" i="4" s="1"/>
  <c r="B645" i="4"/>
  <c r="O645" i="4" s="1"/>
  <c r="B646" i="4"/>
  <c r="P646" i="4" s="1"/>
  <c r="B647" i="4"/>
  <c r="P647" i="4" s="1"/>
  <c r="B648" i="4"/>
  <c r="P648" i="4" s="1"/>
  <c r="B649" i="4"/>
  <c r="O649" i="4" s="1"/>
  <c r="B650" i="4"/>
  <c r="P650" i="4" s="1"/>
  <c r="B651" i="4"/>
  <c r="P651" i="4" s="1"/>
  <c r="B652" i="4"/>
  <c r="P652" i="4" s="1"/>
  <c r="B653" i="4"/>
  <c r="O653" i="4" s="1"/>
  <c r="B654" i="4"/>
  <c r="P654" i="4" s="1"/>
  <c r="B655" i="4"/>
  <c r="P655" i="4" s="1"/>
  <c r="B656" i="4"/>
  <c r="P656" i="4" s="1"/>
  <c r="B657" i="4"/>
  <c r="O657" i="4" s="1"/>
  <c r="B658" i="4"/>
  <c r="P658" i="4" s="1"/>
  <c r="B659" i="4"/>
  <c r="P659" i="4" s="1"/>
  <c r="B660" i="4"/>
  <c r="P660" i="4" s="1"/>
  <c r="B661" i="4"/>
  <c r="O661" i="4" s="1"/>
  <c r="B662" i="4"/>
  <c r="P662" i="4" s="1"/>
  <c r="B663" i="4"/>
  <c r="P663" i="4" s="1"/>
  <c r="B664" i="4"/>
  <c r="P664" i="4" s="1"/>
  <c r="B665" i="4"/>
  <c r="O665" i="4" s="1"/>
  <c r="B666" i="4"/>
  <c r="P666" i="4" s="1"/>
  <c r="B667" i="4"/>
  <c r="P667" i="4" s="1"/>
  <c r="B668" i="4"/>
  <c r="P668" i="4" s="1"/>
  <c r="B669" i="4"/>
  <c r="O669" i="4" s="1"/>
  <c r="B670" i="4"/>
  <c r="P670" i="4" s="1"/>
  <c r="B671" i="4"/>
  <c r="P671" i="4" s="1"/>
  <c r="B672" i="4"/>
  <c r="P672" i="4" s="1"/>
  <c r="B673" i="4"/>
  <c r="O673" i="4" s="1"/>
  <c r="B674" i="4"/>
  <c r="P674" i="4" s="1"/>
  <c r="B675" i="4"/>
  <c r="P675" i="4" s="1"/>
  <c r="B676" i="4"/>
  <c r="P676" i="4" s="1"/>
  <c r="B677" i="4"/>
  <c r="O677" i="4" s="1"/>
  <c r="B678" i="4"/>
  <c r="P678" i="4" s="1"/>
  <c r="B679" i="4"/>
  <c r="P679" i="4" s="1"/>
  <c r="B680" i="4"/>
  <c r="P680" i="4" s="1"/>
  <c r="B681" i="4"/>
  <c r="O681" i="4" s="1"/>
  <c r="B682" i="4"/>
  <c r="P682" i="4" s="1"/>
  <c r="B683" i="4"/>
  <c r="P683" i="4" s="1"/>
  <c r="B684" i="4"/>
  <c r="P684" i="4" s="1"/>
  <c r="B685" i="4"/>
  <c r="O685" i="4" s="1"/>
  <c r="B686" i="4"/>
  <c r="P686" i="4" s="1"/>
  <c r="B687" i="4"/>
  <c r="P687" i="4" s="1"/>
  <c r="B688" i="4"/>
  <c r="P688" i="4" s="1"/>
  <c r="B689" i="4"/>
  <c r="O689" i="4" s="1"/>
  <c r="B690" i="4"/>
  <c r="P690" i="4" s="1"/>
  <c r="B691" i="4"/>
  <c r="P691" i="4" s="1"/>
  <c r="B692" i="4"/>
  <c r="P692" i="4" s="1"/>
  <c r="B693" i="4"/>
  <c r="O693" i="4" s="1"/>
  <c r="B694" i="4"/>
  <c r="P694" i="4" s="1"/>
  <c r="B695" i="4"/>
  <c r="P695" i="4" s="1"/>
  <c r="B696" i="4"/>
  <c r="P696" i="4" s="1"/>
  <c r="B697" i="4"/>
  <c r="O697" i="4" s="1"/>
  <c r="B698" i="4"/>
  <c r="P698" i="4" s="1"/>
  <c r="B699" i="4"/>
  <c r="P699" i="4" s="1"/>
  <c r="B700" i="4"/>
  <c r="P700" i="4" s="1"/>
  <c r="B701" i="4"/>
  <c r="O701" i="4" s="1"/>
  <c r="B702" i="4"/>
  <c r="P702" i="4" s="1"/>
  <c r="B703" i="4"/>
  <c r="P703" i="4" s="1"/>
  <c r="B704" i="4"/>
  <c r="P704" i="4" s="1"/>
  <c r="B705" i="4"/>
  <c r="O705" i="4" s="1"/>
  <c r="B706" i="4"/>
  <c r="P706" i="4" s="1"/>
  <c r="B707" i="4"/>
  <c r="P707" i="4" s="1"/>
  <c r="B708" i="4"/>
  <c r="P708" i="4" s="1"/>
  <c r="B709" i="4"/>
  <c r="O709" i="4" s="1"/>
  <c r="B710" i="4"/>
  <c r="P710" i="4" s="1"/>
  <c r="B711" i="4"/>
  <c r="P711" i="4" s="1"/>
  <c r="B712" i="4"/>
  <c r="P712" i="4" s="1"/>
  <c r="B713" i="4"/>
  <c r="O713" i="4" s="1"/>
  <c r="B714" i="4"/>
  <c r="P714" i="4" s="1"/>
  <c r="B715" i="4"/>
  <c r="P715" i="4" s="1"/>
  <c r="B716" i="4"/>
  <c r="P716" i="4" s="1"/>
  <c r="B717" i="4"/>
  <c r="O717" i="4" s="1"/>
  <c r="B718" i="4"/>
  <c r="P718" i="4" s="1"/>
  <c r="B719" i="4"/>
  <c r="P719" i="4" s="1"/>
  <c r="B720" i="4"/>
  <c r="P720" i="4" s="1"/>
  <c r="B721" i="4"/>
  <c r="O721" i="4" s="1"/>
  <c r="B722" i="4"/>
  <c r="P722" i="4" s="1"/>
  <c r="B723" i="4"/>
  <c r="P723" i="4" s="1"/>
  <c r="B724" i="4"/>
  <c r="P724" i="4" s="1"/>
  <c r="B725" i="4"/>
  <c r="O725" i="4" s="1"/>
  <c r="B726" i="4"/>
  <c r="P726" i="4" s="1"/>
  <c r="B727" i="4"/>
  <c r="P727" i="4" s="1"/>
  <c r="B728" i="4"/>
  <c r="P728" i="4" s="1"/>
  <c r="B729" i="4"/>
  <c r="O729" i="4" s="1"/>
  <c r="B730" i="4"/>
  <c r="P730" i="4" s="1"/>
  <c r="B731" i="4"/>
  <c r="P731" i="4" s="1"/>
  <c r="B732" i="4"/>
  <c r="P732" i="4" s="1"/>
  <c r="B733" i="4"/>
  <c r="O733" i="4" s="1"/>
  <c r="B734" i="4"/>
  <c r="P734" i="4" s="1"/>
  <c r="B735" i="4"/>
  <c r="P735" i="4" s="1"/>
  <c r="B736" i="4"/>
  <c r="P736" i="4" s="1"/>
  <c r="B737" i="4"/>
  <c r="O737" i="4" s="1"/>
  <c r="B738" i="4"/>
  <c r="P738" i="4" s="1"/>
  <c r="B739" i="4"/>
  <c r="P739" i="4" s="1"/>
  <c r="B740" i="4"/>
  <c r="P740" i="4" s="1"/>
  <c r="B741" i="4"/>
  <c r="O741" i="4" s="1"/>
  <c r="B742" i="4"/>
  <c r="P742" i="4" s="1"/>
  <c r="B743" i="4"/>
  <c r="P743" i="4" s="1"/>
  <c r="B744" i="4"/>
  <c r="P744" i="4" s="1"/>
  <c r="B745" i="4"/>
  <c r="O745" i="4" s="1"/>
  <c r="B746" i="4"/>
  <c r="P746" i="4" s="1"/>
  <c r="B747" i="4"/>
  <c r="P747" i="4" s="1"/>
  <c r="B748" i="4"/>
  <c r="P748" i="4" s="1"/>
  <c r="B749" i="4"/>
  <c r="O749" i="4" s="1"/>
  <c r="B750" i="4"/>
  <c r="P750" i="4" s="1"/>
  <c r="B751" i="4"/>
  <c r="P751" i="4" s="1"/>
  <c r="B752" i="4"/>
  <c r="P752" i="4" s="1"/>
  <c r="B753" i="4"/>
  <c r="O753" i="4" s="1"/>
  <c r="B754" i="4"/>
  <c r="P754" i="4" s="1"/>
  <c r="B755" i="4"/>
  <c r="P755" i="4" s="1"/>
  <c r="B756" i="4"/>
  <c r="P756" i="4" s="1"/>
  <c r="B757" i="4"/>
  <c r="O757" i="4" s="1"/>
  <c r="B758" i="4"/>
  <c r="P758" i="4" s="1"/>
  <c r="B759" i="4"/>
  <c r="P759" i="4" s="1"/>
  <c r="B760" i="4"/>
  <c r="P760" i="4" s="1"/>
  <c r="B761" i="4"/>
  <c r="O761" i="4" s="1"/>
  <c r="B762" i="4"/>
  <c r="P762" i="4" s="1"/>
  <c r="B763" i="4"/>
  <c r="P763" i="4" s="1"/>
  <c r="B764" i="4"/>
  <c r="P764" i="4" s="1"/>
  <c r="B765" i="4"/>
  <c r="O765" i="4" s="1"/>
  <c r="B766" i="4"/>
  <c r="P766" i="4" s="1"/>
  <c r="B767" i="4"/>
  <c r="P767" i="4" s="1"/>
  <c r="B768" i="4"/>
  <c r="P768" i="4" s="1"/>
  <c r="B769" i="4"/>
  <c r="O769" i="4" s="1"/>
  <c r="B770" i="4"/>
  <c r="P770" i="4" s="1"/>
  <c r="B771" i="4"/>
  <c r="P771" i="4" s="1"/>
  <c r="B772" i="4"/>
  <c r="P772" i="4" s="1"/>
  <c r="B773" i="4"/>
  <c r="O773" i="4" s="1"/>
  <c r="B774" i="4"/>
  <c r="P774" i="4" s="1"/>
  <c r="B775" i="4"/>
  <c r="P775" i="4" s="1"/>
  <c r="B776" i="4"/>
  <c r="P776" i="4" s="1"/>
  <c r="B777" i="4"/>
  <c r="O777" i="4" s="1"/>
  <c r="B778" i="4"/>
  <c r="P778" i="4" s="1"/>
  <c r="B779" i="4"/>
  <c r="P779" i="4" s="1"/>
  <c r="B780" i="4"/>
  <c r="P780" i="4" s="1"/>
  <c r="B781" i="4"/>
  <c r="O781" i="4" s="1"/>
  <c r="B782" i="4"/>
  <c r="P782" i="4" s="1"/>
  <c r="B783" i="4"/>
  <c r="P783" i="4" s="1"/>
  <c r="B784" i="4"/>
  <c r="P784" i="4" s="1"/>
  <c r="B785" i="4"/>
  <c r="O785" i="4" s="1"/>
  <c r="B786" i="4"/>
  <c r="P786" i="4" s="1"/>
  <c r="B787" i="4"/>
  <c r="P787" i="4" s="1"/>
  <c r="B788" i="4"/>
  <c r="P788" i="4" s="1"/>
  <c r="B789" i="4"/>
  <c r="O789" i="4" s="1"/>
  <c r="B790" i="4"/>
  <c r="P790" i="4" s="1"/>
  <c r="B791" i="4"/>
  <c r="P791" i="4" s="1"/>
  <c r="B792" i="4"/>
  <c r="P792" i="4" s="1"/>
  <c r="B793" i="4"/>
  <c r="O793" i="4" s="1"/>
  <c r="B794" i="4"/>
  <c r="P794" i="4" s="1"/>
  <c r="B795" i="4"/>
  <c r="P795" i="4" s="1"/>
  <c r="B796" i="4"/>
  <c r="P796" i="4" s="1"/>
  <c r="B797" i="4"/>
  <c r="O797" i="4" s="1"/>
  <c r="B798" i="4"/>
  <c r="P798" i="4" s="1"/>
  <c r="B799" i="4"/>
  <c r="P799" i="4" s="1"/>
  <c r="B800" i="4"/>
  <c r="P800" i="4" s="1"/>
  <c r="B801" i="4"/>
  <c r="O801" i="4" s="1"/>
  <c r="B802" i="4"/>
  <c r="P802" i="4" s="1"/>
  <c r="B803" i="4"/>
  <c r="P803" i="4" s="1"/>
  <c r="B804" i="4"/>
  <c r="P804" i="4" s="1"/>
  <c r="B805" i="4"/>
  <c r="O805" i="4" s="1"/>
  <c r="B806" i="4"/>
  <c r="P806" i="4" s="1"/>
  <c r="B807" i="4"/>
  <c r="P807" i="4" s="1"/>
  <c r="B808" i="4"/>
  <c r="P808" i="4" s="1"/>
  <c r="B809" i="4"/>
  <c r="O809" i="4" s="1"/>
  <c r="B810" i="4"/>
  <c r="P810" i="4" s="1"/>
  <c r="B811" i="4"/>
  <c r="P811" i="4" s="1"/>
  <c r="B812" i="4"/>
  <c r="P812" i="4" s="1"/>
  <c r="B813" i="4"/>
  <c r="O813" i="4" s="1"/>
  <c r="B814" i="4"/>
  <c r="P814" i="4" s="1"/>
  <c r="B815" i="4"/>
  <c r="P815" i="4" s="1"/>
  <c r="B816" i="4"/>
  <c r="P816" i="4" s="1"/>
  <c r="B817" i="4"/>
  <c r="O817" i="4" s="1"/>
  <c r="B818" i="4"/>
  <c r="P818" i="4" s="1"/>
  <c r="B819" i="4"/>
  <c r="P819" i="4" s="1"/>
  <c r="B820" i="4"/>
  <c r="P820" i="4" s="1"/>
  <c r="B821" i="4"/>
  <c r="O821" i="4" s="1"/>
  <c r="B822" i="4"/>
  <c r="P822" i="4" s="1"/>
  <c r="B823" i="4"/>
  <c r="P823" i="4" s="1"/>
  <c r="B824" i="4"/>
  <c r="P824" i="4" s="1"/>
  <c r="B825" i="4"/>
  <c r="O825" i="4" s="1"/>
  <c r="B826" i="4"/>
  <c r="P826" i="4" s="1"/>
  <c r="B827" i="4"/>
  <c r="P827" i="4" s="1"/>
  <c r="B828" i="4"/>
  <c r="P828" i="4" s="1"/>
  <c r="B829" i="4"/>
  <c r="O829" i="4" s="1"/>
  <c r="B830" i="4"/>
  <c r="P830" i="4" s="1"/>
  <c r="B831" i="4"/>
  <c r="P831" i="4" s="1"/>
  <c r="B832" i="4"/>
  <c r="P832" i="4" s="1"/>
  <c r="B833" i="4"/>
  <c r="O833" i="4" s="1"/>
  <c r="B834" i="4"/>
  <c r="P834" i="4" s="1"/>
  <c r="B835" i="4"/>
  <c r="P835" i="4" s="1"/>
  <c r="B836" i="4"/>
  <c r="P836" i="4" s="1"/>
  <c r="B837" i="4"/>
  <c r="O837" i="4" s="1"/>
  <c r="B838" i="4"/>
  <c r="P838" i="4" s="1"/>
  <c r="B839" i="4"/>
  <c r="P839" i="4" s="1"/>
  <c r="B840" i="4"/>
  <c r="P840" i="4" s="1"/>
  <c r="B841" i="4"/>
  <c r="O841" i="4" s="1"/>
  <c r="B842" i="4"/>
  <c r="P842" i="4" s="1"/>
  <c r="B843" i="4"/>
  <c r="P843" i="4" s="1"/>
  <c r="B844" i="4"/>
  <c r="P844" i="4" s="1"/>
  <c r="B845" i="4"/>
  <c r="O845" i="4" s="1"/>
  <c r="B846" i="4"/>
  <c r="P846" i="4" s="1"/>
  <c r="B847" i="4"/>
  <c r="P847" i="4" s="1"/>
  <c r="B848" i="4"/>
  <c r="P848" i="4" s="1"/>
  <c r="B849" i="4"/>
  <c r="O849" i="4" s="1"/>
  <c r="B850" i="4"/>
  <c r="P850" i="4" s="1"/>
  <c r="B851" i="4"/>
  <c r="P851" i="4" s="1"/>
  <c r="B852" i="4"/>
  <c r="P852" i="4" s="1"/>
  <c r="B853" i="4"/>
  <c r="O853" i="4" s="1"/>
  <c r="B854" i="4"/>
  <c r="P854" i="4" s="1"/>
  <c r="B855" i="4"/>
  <c r="P855" i="4" s="1"/>
  <c r="B856" i="4"/>
  <c r="P856" i="4" s="1"/>
  <c r="B857" i="4"/>
  <c r="O857" i="4" s="1"/>
  <c r="B858" i="4"/>
  <c r="P858" i="4" s="1"/>
  <c r="B859" i="4"/>
  <c r="P859" i="4" s="1"/>
  <c r="B860" i="4"/>
  <c r="P860" i="4" s="1"/>
  <c r="B861" i="4"/>
  <c r="O861" i="4" s="1"/>
  <c r="B862" i="4"/>
  <c r="P862" i="4" s="1"/>
  <c r="B863" i="4"/>
  <c r="P863" i="4" s="1"/>
  <c r="B864" i="4"/>
  <c r="P864" i="4" s="1"/>
  <c r="B865" i="4"/>
  <c r="O865" i="4" s="1"/>
  <c r="B866" i="4"/>
  <c r="P866" i="4" s="1"/>
  <c r="B867" i="4"/>
  <c r="P867" i="4" s="1"/>
  <c r="B868" i="4"/>
  <c r="P868" i="4" s="1"/>
  <c r="B869" i="4"/>
  <c r="O869" i="4" s="1"/>
  <c r="B870" i="4"/>
  <c r="P870" i="4" s="1"/>
  <c r="B871" i="4"/>
  <c r="P871" i="4" s="1"/>
  <c r="B872" i="4"/>
  <c r="P872" i="4" s="1"/>
  <c r="B873" i="4"/>
  <c r="O873" i="4" s="1"/>
  <c r="B874" i="4"/>
  <c r="P874" i="4" s="1"/>
  <c r="B875" i="4"/>
  <c r="P875" i="4" s="1"/>
  <c r="B876" i="4"/>
  <c r="P876" i="4" s="1"/>
  <c r="B877" i="4"/>
  <c r="O877" i="4" s="1"/>
  <c r="B878" i="4"/>
  <c r="P878" i="4" s="1"/>
  <c r="B879" i="4"/>
  <c r="P879" i="4" s="1"/>
  <c r="B880" i="4"/>
  <c r="P880" i="4" s="1"/>
  <c r="B881" i="4"/>
  <c r="O881" i="4" s="1"/>
  <c r="B882" i="4"/>
  <c r="P882" i="4" s="1"/>
  <c r="B883" i="4"/>
  <c r="P883" i="4" s="1"/>
  <c r="B884" i="4"/>
  <c r="P884" i="4" s="1"/>
  <c r="B885" i="4"/>
  <c r="O885" i="4" s="1"/>
  <c r="B886" i="4"/>
  <c r="P886" i="4" s="1"/>
  <c r="B887" i="4"/>
  <c r="P887" i="4" s="1"/>
  <c r="B888" i="4"/>
  <c r="P888" i="4" s="1"/>
  <c r="B889" i="4"/>
  <c r="O889" i="4" s="1"/>
  <c r="B890" i="4"/>
  <c r="P890" i="4" s="1"/>
  <c r="B891" i="4"/>
  <c r="P891" i="4" s="1"/>
  <c r="B892" i="4"/>
  <c r="P892" i="4" s="1"/>
  <c r="B893" i="4"/>
  <c r="O893" i="4" s="1"/>
  <c r="B894" i="4"/>
  <c r="P894" i="4" s="1"/>
  <c r="B895" i="4"/>
  <c r="P895" i="4" s="1"/>
  <c r="B896" i="4"/>
  <c r="P896" i="4" s="1"/>
  <c r="B897" i="4"/>
  <c r="O897" i="4" s="1"/>
  <c r="B898" i="4"/>
  <c r="P898" i="4" s="1"/>
  <c r="B899" i="4"/>
  <c r="P899" i="4" s="1"/>
  <c r="B900" i="4"/>
  <c r="P900" i="4" s="1"/>
  <c r="B901" i="4"/>
  <c r="O901" i="4" s="1"/>
  <c r="B902" i="4"/>
  <c r="P902" i="4" s="1"/>
  <c r="B903" i="4"/>
  <c r="P903" i="4" s="1"/>
  <c r="B904" i="4"/>
  <c r="P904" i="4" s="1"/>
  <c r="B905" i="4"/>
  <c r="O905" i="4" s="1"/>
  <c r="B906" i="4"/>
  <c r="P906" i="4" s="1"/>
  <c r="B907" i="4"/>
  <c r="P907" i="4" s="1"/>
  <c r="B908" i="4"/>
  <c r="P908" i="4" s="1"/>
  <c r="B909" i="4"/>
  <c r="O909" i="4" s="1"/>
  <c r="B910" i="4"/>
  <c r="P910" i="4" s="1"/>
  <c r="B911" i="4"/>
  <c r="P911" i="4" s="1"/>
  <c r="B912" i="4"/>
  <c r="P912" i="4" s="1"/>
  <c r="B913" i="4"/>
  <c r="O913" i="4" s="1"/>
  <c r="B914" i="4"/>
  <c r="P914" i="4" s="1"/>
  <c r="B915" i="4"/>
  <c r="P915" i="4" s="1"/>
  <c r="B916" i="4"/>
  <c r="P916" i="4" s="1"/>
  <c r="B917" i="4"/>
  <c r="O917" i="4" s="1"/>
  <c r="B918" i="4"/>
  <c r="P918" i="4" s="1"/>
  <c r="B919" i="4"/>
  <c r="P919" i="4" s="1"/>
  <c r="B920" i="4"/>
  <c r="P920" i="4" s="1"/>
  <c r="B921" i="4"/>
  <c r="O921" i="4" s="1"/>
  <c r="B922" i="4"/>
  <c r="P922" i="4" s="1"/>
  <c r="B923" i="4"/>
  <c r="P923" i="4" s="1"/>
  <c r="B924" i="4"/>
  <c r="P924" i="4" s="1"/>
  <c r="B925" i="4"/>
  <c r="O925" i="4" s="1"/>
  <c r="B926" i="4"/>
  <c r="P926" i="4" s="1"/>
  <c r="B927" i="4"/>
  <c r="P927" i="4" s="1"/>
  <c r="B928" i="4"/>
  <c r="P928" i="4" s="1"/>
  <c r="B929" i="4"/>
  <c r="O929" i="4" s="1"/>
  <c r="B930" i="4"/>
  <c r="P930" i="4" s="1"/>
  <c r="B931" i="4"/>
  <c r="P931" i="4" s="1"/>
  <c r="B932" i="4"/>
  <c r="P932" i="4" s="1"/>
  <c r="B933" i="4"/>
  <c r="O933" i="4" s="1"/>
  <c r="B934" i="4"/>
  <c r="P934" i="4" s="1"/>
  <c r="B935" i="4"/>
  <c r="P935" i="4" s="1"/>
  <c r="B936" i="4"/>
  <c r="P936" i="4" s="1"/>
  <c r="B937" i="4"/>
  <c r="O937" i="4" s="1"/>
  <c r="B938" i="4"/>
  <c r="P938" i="4" s="1"/>
  <c r="B939" i="4"/>
  <c r="P939" i="4" s="1"/>
  <c r="B940" i="4"/>
  <c r="P940" i="4" s="1"/>
  <c r="B941" i="4"/>
  <c r="O941" i="4" s="1"/>
  <c r="B942" i="4"/>
  <c r="P942" i="4" s="1"/>
  <c r="B943" i="4"/>
  <c r="P943" i="4" s="1"/>
  <c r="B944" i="4"/>
  <c r="P944" i="4" s="1"/>
  <c r="B945" i="4"/>
  <c r="O945" i="4" s="1"/>
  <c r="B946" i="4"/>
  <c r="P946" i="4" s="1"/>
  <c r="B947" i="4"/>
  <c r="P947" i="4" s="1"/>
  <c r="B948" i="4"/>
  <c r="P948" i="4" s="1"/>
  <c r="B949" i="4"/>
  <c r="O949" i="4" s="1"/>
  <c r="B950" i="4"/>
  <c r="P950" i="4" s="1"/>
  <c r="B951" i="4"/>
  <c r="P951" i="4" s="1"/>
  <c r="B952" i="4"/>
  <c r="P952" i="4" s="1"/>
  <c r="B953" i="4"/>
  <c r="O953" i="4" s="1"/>
  <c r="B954" i="4"/>
  <c r="P954" i="4" s="1"/>
  <c r="B955" i="4"/>
  <c r="P955" i="4" s="1"/>
  <c r="B956" i="4"/>
  <c r="P956" i="4" s="1"/>
  <c r="B957" i="4"/>
  <c r="O957" i="4" s="1"/>
  <c r="B958" i="4"/>
  <c r="P958" i="4" s="1"/>
  <c r="B959" i="4"/>
  <c r="P959" i="4" s="1"/>
  <c r="B960" i="4"/>
  <c r="P960" i="4" s="1"/>
  <c r="B961" i="4"/>
  <c r="O961" i="4" s="1"/>
  <c r="B962" i="4"/>
  <c r="P962" i="4" s="1"/>
  <c r="B963" i="4"/>
  <c r="P963" i="4" s="1"/>
  <c r="B964" i="4"/>
  <c r="P964" i="4" s="1"/>
  <c r="B965" i="4"/>
  <c r="O965" i="4" s="1"/>
  <c r="B966" i="4"/>
  <c r="P966" i="4" s="1"/>
  <c r="B967" i="4"/>
  <c r="P967" i="4" s="1"/>
  <c r="B968" i="4"/>
  <c r="P968" i="4" s="1"/>
  <c r="B969" i="4"/>
  <c r="O969" i="4" s="1"/>
  <c r="B970" i="4"/>
  <c r="P970" i="4" s="1"/>
  <c r="B971" i="4"/>
  <c r="P971" i="4" s="1"/>
  <c r="B972" i="4"/>
  <c r="P972" i="4" s="1"/>
  <c r="B973" i="4"/>
  <c r="O973" i="4" s="1"/>
  <c r="B974" i="4"/>
  <c r="P974" i="4" s="1"/>
  <c r="B975" i="4"/>
  <c r="P975" i="4" s="1"/>
  <c r="B976" i="4"/>
  <c r="P976" i="4" s="1"/>
  <c r="B977" i="4"/>
  <c r="O977" i="4" s="1"/>
  <c r="B978" i="4"/>
  <c r="P978" i="4" s="1"/>
  <c r="B979" i="4"/>
  <c r="P979" i="4" s="1"/>
  <c r="B980" i="4"/>
  <c r="P980" i="4" s="1"/>
  <c r="B981" i="4"/>
  <c r="O981" i="4" s="1"/>
  <c r="B982" i="4"/>
  <c r="P982" i="4" s="1"/>
  <c r="B983" i="4"/>
  <c r="P983" i="4" s="1"/>
  <c r="B984" i="4"/>
  <c r="P984" i="4" s="1"/>
  <c r="B985" i="4"/>
  <c r="O985" i="4" s="1"/>
  <c r="B986" i="4"/>
  <c r="P986" i="4" s="1"/>
  <c r="B987" i="4"/>
  <c r="P987" i="4" s="1"/>
  <c r="B988" i="4"/>
  <c r="P988" i="4" s="1"/>
  <c r="B989" i="4"/>
  <c r="O989" i="4" s="1"/>
  <c r="B990" i="4"/>
  <c r="P990" i="4" s="1"/>
  <c r="B991" i="4"/>
  <c r="P991" i="4" s="1"/>
  <c r="B992" i="4"/>
  <c r="P992" i="4" s="1"/>
  <c r="B993" i="4"/>
  <c r="O993" i="4" s="1"/>
  <c r="B994" i="4"/>
  <c r="P994" i="4" s="1"/>
  <c r="B995" i="4"/>
  <c r="P995" i="4" s="1"/>
  <c r="B996" i="4"/>
  <c r="P996" i="4" s="1"/>
  <c r="B997" i="4"/>
  <c r="O997" i="4" s="1"/>
  <c r="B998" i="4"/>
  <c r="P998" i="4" s="1"/>
  <c r="B999" i="4"/>
  <c r="P999" i="4" s="1"/>
  <c r="B1000" i="4"/>
  <c r="P1000" i="4" s="1"/>
  <c r="B1001" i="4"/>
  <c r="O1001" i="4" s="1"/>
  <c r="B1002" i="4"/>
  <c r="P1002" i="4" s="1"/>
  <c r="B1003" i="4"/>
  <c r="P1003" i="4" s="1"/>
  <c r="B1004" i="4"/>
  <c r="P1004" i="4" s="1"/>
  <c r="B1005" i="4"/>
  <c r="O1005" i="4" s="1"/>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39" i="4"/>
  <c r="U63" i="4"/>
  <c r="U103" i="4"/>
  <c r="U127" i="4"/>
  <c r="U147" i="4"/>
  <c r="U159" i="4"/>
  <c r="U231" i="4"/>
  <c r="U263" i="4"/>
  <c r="U327" i="4"/>
  <c r="U383" i="4"/>
  <c r="U423" i="4"/>
  <c r="U438" i="4"/>
  <c r="U439" i="4"/>
  <c r="U478" i="4"/>
  <c r="U495" i="4"/>
  <c r="U502" i="4"/>
  <c r="U542" i="4"/>
  <c r="U550" i="4"/>
  <c r="U574" i="4"/>
  <c r="U582" i="4"/>
  <c r="U638" i="4"/>
  <c r="U646" i="4"/>
  <c r="U662" i="4"/>
  <c r="U718" i="4"/>
  <c r="U774" i="4"/>
  <c r="U806" i="4"/>
  <c r="S30" i="4"/>
  <c r="S32" i="4"/>
  <c r="S38" i="4"/>
  <c r="S40" i="4"/>
  <c r="S46" i="4"/>
  <c r="S47" i="4"/>
  <c r="S54" i="4"/>
  <c r="S62" i="4"/>
  <c r="S70" i="4"/>
  <c r="S72" i="4"/>
  <c r="S78" i="4"/>
  <c r="S79" i="4"/>
  <c r="S80" i="4"/>
  <c r="S86" i="4"/>
  <c r="S94" i="4"/>
  <c r="S102" i="4"/>
  <c r="S110" i="4"/>
  <c r="S111" i="4"/>
  <c r="S118" i="4"/>
  <c r="S120" i="4"/>
  <c r="S126" i="4"/>
  <c r="S134" i="4"/>
  <c r="S142" i="4"/>
  <c r="S143" i="4"/>
  <c r="S150" i="4"/>
  <c r="S158" i="4"/>
  <c r="S160" i="4"/>
  <c r="S166" i="4"/>
  <c r="S174" i="4"/>
  <c r="S175" i="4"/>
  <c r="S176" i="4"/>
  <c r="S182" i="4"/>
  <c r="S190" i="4"/>
  <c r="S198" i="4"/>
  <c r="S200" i="4"/>
  <c r="S206" i="4"/>
  <c r="S207" i="4"/>
  <c r="S208" i="4"/>
  <c r="S214" i="4"/>
  <c r="S216" i="4"/>
  <c r="S222" i="4"/>
  <c r="S230" i="4"/>
  <c r="S238" i="4"/>
  <c r="S239" i="4"/>
  <c r="S240" i="4"/>
  <c r="S246" i="4"/>
  <c r="S254" i="4"/>
  <c r="S262" i="4"/>
  <c r="S264" i="4"/>
  <c r="S270" i="4"/>
  <c r="S271" i="4"/>
  <c r="S278" i="4"/>
  <c r="S288" i="4"/>
  <c r="S294" i="4"/>
  <c r="S303" i="4"/>
  <c r="S312" i="4"/>
  <c r="S318" i="4"/>
  <c r="S328" i="4"/>
  <c r="S334" i="4"/>
  <c r="S335" i="4"/>
  <c r="S336" i="4"/>
  <c r="S360" i="4"/>
  <c r="S367" i="4"/>
  <c r="S382" i="4"/>
  <c r="S384" i="4"/>
  <c r="S399" i="4"/>
  <c r="S408" i="4"/>
  <c r="S422" i="4"/>
  <c r="S470" i="4"/>
  <c r="S486" i="4"/>
  <c r="S542" i="4"/>
  <c r="S590" i="4"/>
  <c r="S623" i="4"/>
  <c r="S726" i="4"/>
  <c r="S790" i="4"/>
  <c r="P62" i="4"/>
  <c r="P110" i="4"/>
  <c r="P262" i="4"/>
  <c r="P342" i="4"/>
  <c r="P390" i="4"/>
  <c r="T23" i="4"/>
  <c r="T95" i="4"/>
  <c r="T103" i="4"/>
  <c r="T171" i="4"/>
  <c r="T175" i="4"/>
  <c r="T183" i="4"/>
  <c r="T239" i="4"/>
  <c r="T247" i="4"/>
  <c r="T279" i="4"/>
  <c r="T287" i="4"/>
  <c r="T291" i="4"/>
  <c r="T319" i="4"/>
  <c r="T327" i="4"/>
  <c r="T367" i="4"/>
  <c r="T384" i="4"/>
  <c r="T399" i="4"/>
  <c r="T407" i="4"/>
  <c r="T439" i="4"/>
  <c r="T491" i="4"/>
  <c r="T543" i="4"/>
  <c r="T544" i="4"/>
  <c r="T559" i="4"/>
  <c r="T560" i="4"/>
  <c r="T576" i="4"/>
  <c r="T592" i="4"/>
  <c r="T608" i="4"/>
  <c r="T624" i="4"/>
  <c r="T631" i="4"/>
  <c r="T639" i="4"/>
  <c r="T640" i="4"/>
  <c r="T656" i="4"/>
  <c r="T672" i="4"/>
  <c r="T687" i="4"/>
  <c r="T688" i="4"/>
  <c r="T704" i="4"/>
  <c r="T711" i="4"/>
  <c r="T720" i="4"/>
  <c r="T736" i="4"/>
  <c r="T752" i="4"/>
  <c r="T767" i="4"/>
  <c r="T768" i="4"/>
  <c r="T784" i="4"/>
  <c r="T800" i="4"/>
  <c r="T815" i="4"/>
  <c r="T816" i="4"/>
  <c r="T832" i="4"/>
  <c r="T838" i="4"/>
  <c r="T846" i="4"/>
  <c r="T847" i="4"/>
  <c r="T854" i="4"/>
  <c r="T862" i="4"/>
  <c r="T863" i="4"/>
  <c r="T870" i="4"/>
  <c r="T878" i="4"/>
  <c r="T886" i="4"/>
  <c r="T894" i="4"/>
  <c r="T902" i="4"/>
  <c r="T910" i="4"/>
  <c r="T918" i="4"/>
  <c r="T926" i="4"/>
  <c r="T927" i="4"/>
  <c r="T934" i="4"/>
  <c r="T942" i="4"/>
  <c r="T943" i="4"/>
  <c r="T950" i="4"/>
  <c r="T958" i="4"/>
  <c r="T959" i="4"/>
  <c r="T966" i="4"/>
  <c r="T974" i="4"/>
  <c r="T975" i="4"/>
  <c r="T982" i="4"/>
  <c r="T990" i="4"/>
  <c r="T991" i="4"/>
  <c r="T998" i="4"/>
  <c r="T1006" i="4"/>
  <c r="G5" i="4"/>
  <c r="F5" i="4"/>
  <c r="R126" i="4"/>
  <c r="R142" i="4"/>
  <c r="R158" i="4"/>
  <c r="R174" i="4"/>
  <c r="R190" i="4"/>
  <c r="R206" i="4"/>
  <c r="R222" i="4"/>
  <c r="R238" i="4"/>
  <c r="R254" i="4"/>
  <c r="R270" i="4"/>
  <c r="R303" i="4"/>
  <c r="R327" i="4"/>
  <c r="R367" i="4"/>
  <c r="R391" i="4"/>
  <c r="R431" i="4"/>
  <c r="R455" i="4"/>
  <c r="R495" i="4"/>
  <c r="R519" i="4"/>
  <c r="R559" i="4"/>
  <c r="R583" i="4"/>
  <c r="R623" i="4"/>
  <c r="R647" i="4"/>
  <c r="R711" i="4"/>
  <c r="O30" i="4"/>
  <c r="O32" i="4"/>
  <c r="O86" i="4"/>
  <c r="O94" i="4"/>
  <c r="O142" i="4"/>
  <c r="O166" i="4"/>
  <c r="O174" i="4"/>
  <c r="O190" i="4"/>
  <c r="O198" i="4"/>
  <c r="O206" i="4"/>
  <c r="O230" i="4"/>
  <c r="O238" i="4"/>
  <c r="O246" i="4"/>
  <c r="O262" i="4"/>
  <c r="O270" i="4"/>
  <c r="O286" i="4"/>
  <c r="O302" i="4"/>
  <c r="O310" i="4"/>
  <c r="O318" i="4"/>
  <c r="O334" i="4"/>
  <c r="O350" i="4"/>
  <c r="O358" i="4"/>
  <c r="O374" i="4"/>
  <c r="O382" i="4"/>
  <c r="O390" i="4"/>
  <c r="O414" i="4"/>
  <c r="O422" i="4"/>
  <c r="O430" i="4"/>
  <c r="O446" i="4"/>
  <c r="O454" i="4"/>
  <c r="O462" i="4"/>
  <c r="O486" i="4"/>
  <c r="O494" i="4"/>
  <c r="O502" i="4"/>
  <c r="O518" i="4"/>
  <c r="O526" i="4"/>
  <c r="O542" i="4"/>
  <c r="O558" i="4"/>
  <c r="O566" i="4"/>
  <c r="O574" i="4"/>
  <c r="O590" i="4"/>
  <c r="O606" i="4"/>
  <c r="O614" i="4"/>
  <c r="O630" i="4"/>
  <c r="O638" i="4"/>
  <c r="O646" i="4"/>
  <c r="O670" i="4"/>
  <c r="O678" i="4"/>
  <c r="O686" i="4"/>
  <c r="O702" i="4"/>
  <c r="O710" i="4"/>
  <c r="O718" i="4"/>
  <c r="O742" i="4"/>
  <c r="O750" i="4"/>
  <c r="O758" i="4"/>
  <c r="O774" i="4"/>
  <c r="O782" i="4"/>
  <c r="O806" i="4"/>
  <c r="O822" i="4"/>
  <c r="O830" i="4"/>
  <c r="O838" i="4"/>
  <c r="O862" i="4"/>
  <c r="O878" i="4"/>
  <c r="O886" i="4"/>
  <c r="O902" i="4"/>
  <c r="O910" i="4"/>
  <c r="O926" i="4"/>
  <c r="O950" i="4"/>
  <c r="O958" i="4"/>
  <c r="O966" i="4"/>
  <c r="O990" i="4"/>
  <c r="O998"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8" i="3"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O974" i="4" l="1"/>
  <c r="O894" i="4"/>
  <c r="O814" i="4"/>
  <c r="O734" i="4"/>
  <c r="O654" i="4"/>
  <c r="O582" i="4"/>
  <c r="O510" i="4"/>
  <c r="O438" i="4"/>
  <c r="O366" i="4"/>
  <c r="O294" i="4"/>
  <c r="O222" i="4"/>
  <c r="O134" i="4"/>
  <c r="O934" i="4"/>
  <c r="O846" i="4"/>
  <c r="O766" i="4"/>
  <c r="O694" i="4"/>
  <c r="O622" i="4"/>
  <c r="O550" i="4"/>
  <c r="O478" i="4"/>
  <c r="O398" i="4"/>
  <c r="O326" i="4"/>
  <c r="O254" i="4"/>
  <c r="O182" i="4"/>
  <c r="O942" i="4"/>
  <c r="O870" i="4"/>
  <c r="O798" i="4"/>
  <c r="O726" i="4"/>
  <c r="O662" i="4"/>
  <c r="O598" i="4"/>
  <c r="O534" i="4"/>
  <c r="O470" i="4"/>
  <c r="O406" i="4"/>
  <c r="O278" i="4"/>
  <c r="O214" i="4"/>
  <c r="S59" i="4"/>
  <c r="S27" i="4"/>
  <c r="S123" i="4"/>
  <c r="S219" i="4"/>
  <c r="S75" i="4"/>
  <c r="T419" i="4"/>
  <c r="U315" i="4"/>
  <c r="U291" i="4"/>
  <c r="T155" i="4"/>
  <c r="U267" i="4"/>
  <c r="T547" i="4"/>
  <c r="T275" i="4"/>
  <c r="U894" i="4"/>
  <c r="M894" i="4" s="1"/>
  <c r="U243" i="4"/>
  <c r="U854" i="4"/>
  <c r="M854" i="4" s="1"/>
  <c r="T363" i="4"/>
  <c r="U195" i="4"/>
  <c r="S710" i="4"/>
  <c r="S526" i="4"/>
  <c r="S462" i="4"/>
  <c r="S406" i="4"/>
  <c r="S366" i="4"/>
  <c r="S966" i="4"/>
  <c r="S662" i="4"/>
  <c r="S518" i="4"/>
  <c r="S454" i="4"/>
  <c r="S326" i="4"/>
  <c r="S286" i="4"/>
  <c r="S902" i="4"/>
  <c r="S646" i="4"/>
  <c r="S510" i="4"/>
  <c r="S446" i="4"/>
  <c r="S398" i="4"/>
  <c r="S358" i="4"/>
  <c r="S854" i="4"/>
  <c r="S502" i="4"/>
  <c r="S438" i="4"/>
  <c r="S390" i="4"/>
  <c r="S350" i="4"/>
  <c r="S838" i="4"/>
  <c r="S606" i="4"/>
  <c r="S494" i="4"/>
  <c r="S430" i="4"/>
  <c r="S342" i="4"/>
  <c r="S310" i="4"/>
  <c r="S774" i="4"/>
  <c r="S566" i="4"/>
  <c r="S478" i="4"/>
  <c r="S414" i="4"/>
  <c r="S374" i="4"/>
  <c r="S302" i="4"/>
  <c r="S251" i="4"/>
  <c r="S147" i="4"/>
  <c r="S315" i="4"/>
  <c r="S339" i="4"/>
  <c r="S99" i="4"/>
  <c r="S35" i="4"/>
  <c r="U731" i="4"/>
  <c r="U363" i="4"/>
  <c r="U219" i="4"/>
  <c r="S894" i="4"/>
  <c r="S830" i="4"/>
  <c r="S766" i="4"/>
  <c r="S702" i="4"/>
  <c r="S638" i="4"/>
  <c r="S582" i="4"/>
  <c r="S886" i="4"/>
  <c r="S822" i="4"/>
  <c r="S758" i="4"/>
  <c r="S694" i="4"/>
  <c r="S630" i="4"/>
  <c r="S574" i="4"/>
  <c r="S878" i="4"/>
  <c r="S814" i="4"/>
  <c r="S750" i="4"/>
  <c r="S686" i="4"/>
  <c r="S870" i="4"/>
  <c r="S806" i="4"/>
  <c r="S742" i="4"/>
  <c r="S678" i="4"/>
  <c r="S622" i="4"/>
  <c r="S558" i="4"/>
  <c r="S982" i="4"/>
  <c r="S862" i="4"/>
  <c r="S798" i="4"/>
  <c r="S734" i="4"/>
  <c r="S670" i="4"/>
  <c r="S614" i="4"/>
  <c r="S550" i="4"/>
  <c r="S918" i="4"/>
  <c r="S846" i="4"/>
  <c r="S782" i="4"/>
  <c r="S718" i="4"/>
  <c r="S654" i="4"/>
  <c r="S598" i="4"/>
  <c r="S534" i="4"/>
  <c r="S275" i="4"/>
  <c r="S195" i="4"/>
  <c r="S171" i="4"/>
  <c r="S91" i="4"/>
  <c r="S43" i="4"/>
  <c r="S395" i="4"/>
  <c r="S211" i="4"/>
  <c r="S115" i="4"/>
  <c r="S67" i="4"/>
  <c r="S331" i="4"/>
  <c r="S187" i="4"/>
  <c r="S163" i="4"/>
  <c r="S139" i="4"/>
  <c r="S83" i="4"/>
  <c r="S355" i="4"/>
  <c r="R687" i="4"/>
  <c r="S291" i="4"/>
  <c r="S227" i="4"/>
  <c r="S179" i="4"/>
  <c r="S131" i="4"/>
  <c r="S107" i="4"/>
  <c r="S379" i="4"/>
  <c r="S203" i="4"/>
  <c r="S155" i="4"/>
  <c r="S51" i="4"/>
  <c r="O982" i="4"/>
  <c r="O918" i="4"/>
  <c r="O854" i="4"/>
  <c r="O790" i="4"/>
  <c r="S958" i="4"/>
  <c r="S950" i="4"/>
  <c r="S1006" i="4"/>
  <c r="S942" i="4"/>
  <c r="S998" i="4"/>
  <c r="S934" i="4"/>
  <c r="S990" i="4"/>
  <c r="S926" i="4"/>
  <c r="S974" i="4"/>
  <c r="S910" i="4"/>
  <c r="T895" i="4"/>
  <c r="U527" i="4"/>
  <c r="T1007" i="4"/>
  <c r="T879" i="4"/>
  <c r="T759" i="4"/>
  <c r="T583" i="4"/>
  <c r="T447" i="4"/>
  <c r="U583" i="4"/>
  <c r="U311" i="4"/>
  <c r="U215" i="4"/>
  <c r="T911" i="4"/>
  <c r="U279" i="4"/>
  <c r="U183" i="4"/>
  <c r="S368" i="4"/>
  <c r="S344" i="4"/>
  <c r="S168" i="4"/>
  <c r="S128" i="4"/>
  <c r="S88" i="4"/>
  <c r="S48" i="4"/>
  <c r="S392" i="4"/>
  <c r="S320" i="4"/>
  <c r="S296" i="4"/>
  <c r="S272" i="4"/>
  <c r="S248" i="4"/>
  <c r="S224" i="4"/>
  <c r="S184" i="4"/>
  <c r="S144" i="4"/>
  <c r="S104" i="4"/>
  <c r="S64" i="4"/>
  <c r="S24" i="4"/>
  <c r="S400" i="4"/>
  <c r="S136" i="4"/>
  <c r="S96" i="4"/>
  <c r="S56" i="4"/>
  <c r="S879" i="4"/>
  <c r="S376" i="4"/>
  <c r="S352" i="4"/>
  <c r="S304" i="4"/>
  <c r="S280" i="4"/>
  <c r="S256" i="4"/>
  <c r="S232" i="4"/>
  <c r="S192" i="4"/>
  <c r="S152" i="4"/>
  <c r="S112" i="4"/>
  <c r="O125" i="4"/>
  <c r="O197" i="4"/>
  <c r="S101" i="4"/>
  <c r="O77" i="4"/>
  <c r="O157" i="4"/>
  <c r="O29" i="4"/>
  <c r="O541" i="4"/>
  <c r="O509" i="4"/>
  <c r="O477" i="4"/>
  <c r="O445" i="4"/>
  <c r="O413" i="4"/>
  <c r="O381" i="4"/>
  <c r="O349" i="4"/>
  <c r="O317" i="4"/>
  <c r="O285" i="4"/>
  <c r="O253" i="4"/>
  <c r="O221" i="4"/>
  <c r="O181" i="4"/>
  <c r="O133" i="4"/>
  <c r="S299" i="4"/>
  <c r="S259" i="4"/>
  <c r="S125" i="4"/>
  <c r="O533" i="4"/>
  <c r="O501" i="4"/>
  <c r="O469" i="4"/>
  <c r="O437" i="4"/>
  <c r="O405" i="4"/>
  <c r="O373" i="4"/>
  <c r="O341" i="4"/>
  <c r="O309" i="4"/>
  <c r="O277" i="4"/>
  <c r="O245" i="4"/>
  <c r="O213" i="4"/>
  <c r="S411" i="4"/>
  <c r="S371" i="4"/>
  <c r="S235" i="4"/>
  <c r="O525" i="4"/>
  <c r="O493" i="4"/>
  <c r="O461" i="4"/>
  <c r="O429" i="4"/>
  <c r="O397" i="4"/>
  <c r="O365" i="4"/>
  <c r="O333" i="4"/>
  <c r="O301" i="4"/>
  <c r="O269" i="4"/>
  <c r="O237" i="4"/>
  <c r="O149" i="4"/>
  <c r="O85" i="4"/>
  <c r="S387" i="4"/>
  <c r="S347" i="4"/>
  <c r="S307" i="4"/>
  <c r="S403" i="4"/>
  <c r="S267" i="4"/>
  <c r="S149" i="4"/>
  <c r="O517" i="4"/>
  <c r="O485" i="4"/>
  <c r="O453" i="4"/>
  <c r="O421" i="4"/>
  <c r="O389" i="4"/>
  <c r="O357" i="4"/>
  <c r="O325" i="4"/>
  <c r="O293" i="4"/>
  <c r="O261" i="4"/>
  <c r="O229" i="4"/>
  <c r="O141" i="4"/>
  <c r="O53" i="4"/>
  <c r="S363" i="4"/>
  <c r="S323" i="4"/>
  <c r="S283" i="4"/>
  <c r="S243" i="4"/>
  <c r="S77" i="4"/>
  <c r="S405" i="4"/>
  <c r="S333" i="4"/>
  <c r="S381" i="4"/>
  <c r="S357" i="4"/>
  <c r="O620" i="4"/>
  <c r="O505" i="4"/>
  <c r="O249" i="4"/>
  <c r="S177" i="4"/>
  <c r="O289" i="4"/>
  <c r="O201" i="4"/>
  <c r="L126" i="4"/>
  <c r="S313" i="4"/>
  <c r="S65" i="4"/>
  <c r="O313" i="4"/>
  <c r="P353" i="4"/>
  <c r="S329" i="4"/>
  <c r="O481" i="4"/>
  <c r="O225" i="4"/>
  <c r="O417" i="4"/>
  <c r="O57" i="4"/>
  <c r="S209" i="4"/>
  <c r="S193" i="4"/>
  <c r="O441" i="4"/>
  <c r="S385" i="4"/>
  <c r="S369" i="4"/>
  <c r="S225" i="4"/>
  <c r="S137" i="4"/>
  <c r="S121" i="4"/>
  <c r="O377" i="4"/>
  <c r="O169" i="4"/>
  <c r="S49" i="4"/>
  <c r="O489" i="4"/>
  <c r="O425" i="4"/>
  <c r="O361" i="4"/>
  <c r="O297" i="4"/>
  <c r="O233" i="4"/>
  <c r="S361" i="4"/>
  <c r="S289" i="4"/>
  <c r="S273" i="4"/>
  <c r="S169" i="4"/>
  <c r="S153" i="4"/>
  <c r="S41" i="4"/>
  <c r="S25" i="4"/>
  <c r="O529" i="4"/>
  <c r="O465" i="4"/>
  <c r="O401" i="4"/>
  <c r="O337" i="4"/>
  <c r="O273" i="4"/>
  <c r="O209" i="4"/>
  <c r="O73" i="4"/>
  <c r="P193" i="4"/>
  <c r="S401" i="4"/>
  <c r="S345" i="4"/>
  <c r="S257" i="4"/>
  <c r="S241" i="4"/>
  <c r="S97" i="4"/>
  <c r="S81" i="4"/>
  <c r="O265" i="4"/>
  <c r="O105" i="4"/>
  <c r="S409" i="4"/>
  <c r="S297" i="4"/>
  <c r="S281" i="4"/>
  <c r="S161" i="4"/>
  <c r="S105" i="4"/>
  <c r="S33" i="4"/>
  <c r="U26" i="4"/>
  <c r="O521" i="4"/>
  <c r="O457" i="4"/>
  <c r="O393" i="4"/>
  <c r="O329" i="4"/>
  <c r="O497" i="4"/>
  <c r="O433" i="4"/>
  <c r="O369" i="4"/>
  <c r="O305" i="4"/>
  <c r="O241" i="4"/>
  <c r="S353" i="4"/>
  <c r="S337" i="4"/>
  <c r="S265" i="4"/>
  <c r="S249" i="4"/>
  <c r="S145" i="4"/>
  <c r="S89" i="4"/>
  <c r="O537" i="4"/>
  <c r="O473" i="4"/>
  <c r="O409" i="4"/>
  <c r="O345" i="4"/>
  <c r="O281" i="4"/>
  <c r="O217" i="4"/>
  <c r="S393" i="4"/>
  <c r="S233" i="4"/>
  <c r="S217" i="4"/>
  <c r="S129" i="4"/>
  <c r="O513" i="4"/>
  <c r="O449" i="4"/>
  <c r="O385" i="4"/>
  <c r="O321" i="4"/>
  <c r="O257" i="4"/>
  <c r="O185" i="4"/>
  <c r="O25" i="4"/>
  <c r="L254" i="4"/>
  <c r="S377" i="4"/>
  <c r="S321" i="4"/>
  <c r="S305" i="4"/>
  <c r="S201" i="4"/>
  <c r="S185" i="4"/>
  <c r="S113" i="4"/>
  <c r="S73" i="4"/>
  <c r="S57" i="4"/>
  <c r="S245" i="4"/>
  <c r="S221" i="4"/>
  <c r="S197" i="4"/>
  <c r="S173" i="4"/>
  <c r="S341" i="4"/>
  <c r="S317" i="4"/>
  <c r="S293" i="4"/>
  <c r="S269" i="4"/>
  <c r="S85" i="4"/>
  <c r="S61" i="4"/>
  <c r="S37" i="4"/>
  <c r="S389" i="4"/>
  <c r="S365" i="4"/>
  <c r="S181" i="4"/>
  <c r="S157" i="4"/>
  <c r="S133" i="4"/>
  <c r="S109" i="4"/>
  <c r="S277" i="4"/>
  <c r="S253" i="4"/>
  <c r="S229" i="4"/>
  <c r="S205" i="4"/>
  <c r="S373" i="4"/>
  <c r="S349" i="4"/>
  <c r="S325" i="4"/>
  <c r="S301" i="4"/>
  <c r="S117" i="4"/>
  <c r="S93" i="4"/>
  <c r="S69" i="4"/>
  <c r="S45" i="4"/>
  <c r="S397" i="4"/>
  <c r="S213" i="4"/>
  <c r="S189" i="4"/>
  <c r="S165" i="4"/>
  <c r="S141" i="4"/>
  <c r="S309" i="4"/>
  <c r="S285" i="4"/>
  <c r="S261" i="4"/>
  <c r="S237" i="4"/>
  <c r="S53" i="4"/>
  <c r="S29" i="4"/>
  <c r="R743" i="4"/>
  <c r="R679" i="4"/>
  <c r="R615" i="4"/>
  <c r="R551" i="4"/>
  <c r="R487" i="4"/>
  <c r="R423" i="4"/>
  <c r="R359" i="4"/>
  <c r="R295" i="4"/>
  <c r="L190" i="4"/>
  <c r="T831" i="4"/>
  <c r="T775" i="4"/>
  <c r="T703" i="4"/>
  <c r="T647" i="4"/>
  <c r="T575" i="4"/>
  <c r="T519" i="4"/>
  <c r="T479" i="4"/>
  <c r="T359" i="4"/>
  <c r="T295" i="4"/>
  <c r="T215" i="4"/>
  <c r="T135" i="4"/>
  <c r="T63" i="4"/>
  <c r="T15" i="4"/>
  <c r="S559" i="4"/>
  <c r="L559" i="4" s="1"/>
  <c r="U519" i="4"/>
  <c r="U471" i="4"/>
  <c r="U415" i="4"/>
  <c r="U359" i="4"/>
  <c r="U303" i="4"/>
  <c r="U255" i="4"/>
  <c r="U207" i="4"/>
  <c r="U151" i="4"/>
  <c r="U95" i="4"/>
  <c r="M95" i="4" s="1"/>
  <c r="U31" i="4"/>
  <c r="R735" i="4"/>
  <c r="R671" i="4"/>
  <c r="R607" i="4"/>
  <c r="R543" i="4"/>
  <c r="R479" i="4"/>
  <c r="R415" i="4"/>
  <c r="R351" i="4"/>
  <c r="R287" i="4"/>
  <c r="T791" i="4"/>
  <c r="T719" i="4"/>
  <c r="T663" i="4"/>
  <c r="T591" i="4"/>
  <c r="T495" i="4"/>
  <c r="T455" i="4"/>
  <c r="T415" i="4"/>
  <c r="T375" i="4"/>
  <c r="T335" i="4"/>
  <c r="T255" i="4"/>
  <c r="T191" i="4"/>
  <c r="T111" i="4"/>
  <c r="T87" i="4"/>
  <c r="T55" i="4"/>
  <c r="S495" i="4"/>
  <c r="L495" i="4" s="1"/>
  <c r="S407" i="4"/>
  <c r="S375" i="4"/>
  <c r="S343" i="4"/>
  <c r="S311" i="4"/>
  <c r="S279" i="4"/>
  <c r="S247" i="4"/>
  <c r="S215" i="4"/>
  <c r="S183" i="4"/>
  <c r="S151" i="4"/>
  <c r="S119" i="4"/>
  <c r="S87" i="4"/>
  <c r="S55" i="4"/>
  <c r="U687" i="4"/>
  <c r="U511" i="4"/>
  <c r="U463" i="4"/>
  <c r="U407" i="4"/>
  <c r="M407" i="4" s="1"/>
  <c r="U351" i="4"/>
  <c r="U295" i="4"/>
  <c r="U247" i="4"/>
  <c r="M247" i="4" s="1"/>
  <c r="U199" i="4"/>
  <c r="U87" i="4"/>
  <c r="R727" i="4"/>
  <c r="R663" i="4"/>
  <c r="R599" i="4"/>
  <c r="R535" i="4"/>
  <c r="R471" i="4"/>
  <c r="R407" i="4"/>
  <c r="R343" i="4"/>
  <c r="R279" i="4"/>
  <c r="L279" i="4" s="1"/>
  <c r="T807" i="4"/>
  <c r="T735" i="4"/>
  <c r="T679" i="4"/>
  <c r="T607" i="4"/>
  <c r="T551" i="4"/>
  <c r="T535" i="4"/>
  <c r="T431" i="4"/>
  <c r="T391" i="4"/>
  <c r="T311" i="4"/>
  <c r="T231" i="4"/>
  <c r="M231" i="4" s="1"/>
  <c r="T151" i="4"/>
  <c r="T47" i="4"/>
  <c r="S431" i="4"/>
  <c r="L431" i="4" s="1"/>
  <c r="U567" i="4"/>
  <c r="U503" i="4"/>
  <c r="U455" i="4"/>
  <c r="U399" i="4"/>
  <c r="U343" i="4"/>
  <c r="U143" i="4"/>
  <c r="U79" i="4"/>
  <c r="U23" i="4"/>
  <c r="M23" i="4" s="1"/>
  <c r="R719" i="4"/>
  <c r="R655" i="4"/>
  <c r="R591" i="4"/>
  <c r="R527" i="4"/>
  <c r="R463" i="4"/>
  <c r="R399" i="4"/>
  <c r="L399" i="4" s="1"/>
  <c r="R335" i="4"/>
  <c r="L335" i="4" s="1"/>
  <c r="T999" i="4"/>
  <c r="T983" i="4"/>
  <c r="T967" i="4"/>
  <c r="T951" i="4"/>
  <c r="T935" i="4"/>
  <c r="T919" i="4"/>
  <c r="T903" i="4"/>
  <c r="T887" i="4"/>
  <c r="T871" i="4"/>
  <c r="T855" i="4"/>
  <c r="T839" i="4"/>
  <c r="T823" i="4"/>
  <c r="T751" i="4"/>
  <c r="T695" i="4"/>
  <c r="T623" i="4"/>
  <c r="T567" i="4"/>
  <c r="T511" i="4"/>
  <c r="T471" i="4"/>
  <c r="T351" i="4"/>
  <c r="T271" i="4"/>
  <c r="T207" i="4"/>
  <c r="T167" i="4"/>
  <c r="T127" i="4"/>
  <c r="M127" i="4" s="1"/>
  <c r="T79" i="4"/>
  <c r="T39" i="4"/>
  <c r="M39" i="4" s="1"/>
  <c r="S1007" i="4"/>
  <c r="S383" i="4"/>
  <c r="S351" i="4"/>
  <c r="S319" i="4"/>
  <c r="S287" i="4"/>
  <c r="S255" i="4"/>
  <c r="S223" i="4"/>
  <c r="S191" i="4"/>
  <c r="S159" i="4"/>
  <c r="S127" i="4"/>
  <c r="S95" i="4"/>
  <c r="S63" i="4"/>
  <c r="S31" i="4"/>
  <c r="U655" i="4"/>
  <c r="U551" i="4"/>
  <c r="U447" i="4"/>
  <c r="M447" i="4" s="1"/>
  <c r="U391" i="4"/>
  <c r="M391" i="4" s="1"/>
  <c r="U335" i="4"/>
  <c r="U287" i="4"/>
  <c r="U239" i="4"/>
  <c r="U191" i="4"/>
  <c r="U135" i="4"/>
  <c r="U71" i="4"/>
  <c r="U15" i="4"/>
  <c r="R703" i="4"/>
  <c r="R639" i="4"/>
  <c r="R575" i="4"/>
  <c r="R511" i="4"/>
  <c r="R447" i="4"/>
  <c r="R383" i="4"/>
  <c r="R319" i="4"/>
  <c r="T783" i="4"/>
  <c r="T727" i="4"/>
  <c r="T655" i="4"/>
  <c r="T599" i="4"/>
  <c r="T527" i="4"/>
  <c r="T487" i="4"/>
  <c r="T423" i="4"/>
  <c r="M423" i="4" s="1"/>
  <c r="T303" i="4"/>
  <c r="T223" i="4"/>
  <c r="T143" i="4"/>
  <c r="T31" i="4"/>
  <c r="S815" i="4"/>
  <c r="S391" i="4"/>
  <c r="L391" i="4" s="1"/>
  <c r="S359" i="4"/>
  <c r="S327" i="4"/>
  <c r="L327" i="4" s="1"/>
  <c r="S295" i="4"/>
  <c r="S263" i="4"/>
  <c r="S231" i="4"/>
  <c r="S199" i="4"/>
  <c r="S167" i="4"/>
  <c r="S135" i="4"/>
  <c r="S103" i="4"/>
  <c r="S71" i="4"/>
  <c r="S39" i="4"/>
  <c r="U759" i="4"/>
  <c r="M759" i="4" s="1"/>
  <c r="U487" i="4"/>
  <c r="U375" i="4"/>
  <c r="U319" i="4"/>
  <c r="U271" i="4"/>
  <c r="U223" i="4"/>
  <c r="U175" i="4"/>
  <c r="M175" i="4" s="1"/>
  <c r="U119" i="4"/>
  <c r="U55" i="4"/>
  <c r="R695" i="4"/>
  <c r="R631" i="4"/>
  <c r="R567" i="4"/>
  <c r="R503" i="4"/>
  <c r="R439" i="4"/>
  <c r="R375" i="4"/>
  <c r="R311" i="4"/>
  <c r="T799" i="4"/>
  <c r="T743" i="4"/>
  <c r="T671" i="4"/>
  <c r="T615" i="4"/>
  <c r="T503" i="4"/>
  <c r="T463" i="4"/>
  <c r="M463" i="4" s="1"/>
  <c r="T383" i="4"/>
  <c r="M383" i="4" s="1"/>
  <c r="T343" i="4"/>
  <c r="T263" i="4"/>
  <c r="M263" i="4" s="1"/>
  <c r="T199" i="4"/>
  <c r="T159" i="4"/>
  <c r="M159" i="4" s="1"/>
  <c r="T119" i="4"/>
  <c r="T71" i="4"/>
  <c r="S751" i="4"/>
  <c r="U751" i="4"/>
  <c r="U615" i="4"/>
  <c r="U535" i="4"/>
  <c r="U479" i="4"/>
  <c r="U431" i="4"/>
  <c r="U367" i="4"/>
  <c r="U167" i="4"/>
  <c r="U111" i="4"/>
  <c r="U47" i="4"/>
  <c r="O586" i="4"/>
  <c r="S943" i="4"/>
  <c r="T946" i="4"/>
  <c r="S687" i="4"/>
  <c r="P154" i="4"/>
  <c r="P282" i="4"/>
  <c r="S426" i="4"/>
  <c r="S746" i="4"/>
  <c r="O1004" i="4"/>
  <c r="O556" i="4"/>
  <c r="O68" i="4"/>
  <c r="O940" i="4"/>
  <c r="O492" i="4"/>
  <c r="O876" i="4"/>
  <c r="O428" i="4"/>
  <c r="O364" i="4"/>
  <c r="O748" i="4"/>
  <c r="O300" i="4"/>
  <c r="O812" i="4"/>
  <c r="O684" i="4"/>
  <c r="O236" i="4"/>
  <c r="S114" i="4"/>
  <c r="O570" i="4"/>
  <c r="S954" i="4"/>
  <c r="S50" i="4"/>
  <c r="O602" i="4"/>
  <c r="T882" i="4"/>
  <c r="O818" i="4"/>
  <c r="O618" i="4"/>
  <c r="O306" i="4"/>
  <c r="S986" i="4"/>
  <c r="S834" i="4"/>
  <c r="S514" i="4"/>
  <c r="S370" i="4"/>
  <c r="O834" i="4"/>
  <c r="O322" i="4"/>
  <c r="S306" i="4"/>
  <c r="O850" i="4"/>
  <c r="O338" i="4"/>
  <c r="O114" i="4"/>
  <c r="S242" i="4"/>
  <c r="U922" i="4"/>
  <c r="O866" i="4"/>
  <c r="O354" i="4"/>
  <c r="P41" i="4"/>
  <c r="S866" i="4"/>
  <c r="S546" i="4"/>
  <c r="S178" i="4"/>
  <c r="O196" i="4"/>
  <c r="S716" i="4"/>
  <c r="S668" i="4"/>
  <c r="S620" i="4"/>
  <c r="O180" i="4"/>
  <c r="T204" i="4"/>
  <c r="O994" i="4"/>
  <c r="O978" i="4"/>
  <c r="O962" i="4"/>
  <c r="O946" i="4"/>
  <c r="O746" i="4"/>
  <c r="O730" i="4"/>
  <c r="O714" i="4"/>
  <c r="O698" i="4"/>
  <c r="O482" i="4"/>
  <c r="O466" i="4"/>
  <c r="O450" i="4"/>
  <c r="O434" i="4"/>
  <c r="O234" i="4"/>
  <c r="O218" i="4"/>
  <c r="O42" i="4"/>
  <c r="T962" i="4"/>
  <c r="T898" i="4"/>
  <c r="P458" i="4"/>
  <c r="S994" i="4"/>
  <c r="S962" i="4"/>
  <c r="S874" i="4"/>
  <c r="S842" i="4"/>
  <c r="S722" i="4"/>
  <c r="S554" i="4"/>
  <c r="S522" i="4"/>
  <c r="S354" i="4"/>
  <c r="S290" i="4"/>
  <c r="S226" i="4"/>
  <c r="S162" i="4"/>
  <c r="S98" i="4"/>
  <c r="S34" i="4"/>
  <c r="O930" i="4"/>
  <c r="O914" i="4"/>
  <c r="O898" i="4"/>
  <c r="O882" i="4"/>
  <c r="O682" i="4"/>
  <c r="O666" i="4"/>
  <c r="O650" i="4"/>
  <c r="O634" i="4"/>
  <c r="O418" i="4"/>
  <c r="O402" i="4"/>
  <c r="O386" i="4"/>
  <c r="O370" i="4"/>
  <c r="O122" i="4"/>
  <c r="T986" i="4"/>
  <c r="T922" i="4"/>
  <c r="T858" i="4"/>
  <c r="P50" i="4"/>
  <c r="S930" i="4"/>
  <c r="S898" i="4"/>
  <c r="S810" i="4"/>
  <c r="S778" i="4"/>
  <c r="S690" i="4"/>
  <c r="S666" i="4"/>
  <c r="S634" i="4"/>
  <c r="S610" i="4"/>
  <c r="S578" i="4"/>
  <c r="S490" i="4"/>
  <c r="S458" i="4"/>
  <c r="S362" i="4"/>
  <c r="S298" i="4"/>
  <c r="S234" i="4"/>
  <c r="S170" i="4"/>
  <c r="S106" i="4"/>
  <c r="S42" i="4"/>
  <c r="U74" i="4"/>
  <c r="O802" i="4"/>
  <c r="O786" i="4"/>
  <c r="O770" i="4"/>
  <c r="O754" i="4"/>
  <c r="O554" i="4"/>
  <c r="O538" i="4"/>
  <c r="O522" i="4"/>
  <c r="O506" i="4"/>
  <c r="O290" i="4"/>
  <c r="O274" i="4"/>
  <c r="O258" i="4"/>
  <c r="O242" i="4"/>
  <c r="O178" i="4"/>
  <c r="O106" i="4"/>
  <c r="O66" i="4"/>
  <c r="T970" i="4"/>
  <c r="P26" i="4"/>
  <c r="S922" i="4"/>
  <c r="S890" i="4"/>
  <c r="S802" i="4"/>
  <c r="S770" i="4"/>
  <c r="S714" i="4"/>
  <c r="S658" i="4"/>
  <c r="S626" i="4"/>
  <c r="S602" i="4"/>
  <c r="S570" i="4"/>
  <c r="S482" i="4"/>
  <c r="S450" i="4"/>
  <c r="S378" i="4"/>
  <c r="S314" i="4"/>
  <c r="S250" i="4"/>
  <c r="S186" i="4"/>
  <c r="S122" i="4"/>
  <c r="S58" i="4"/>
  <c r="O1002" i="4"/>
  <c r="O986" i="4"/>
  <c r="O970" i="4"/>
  <c r="O954" i="4"/>
  <c r="O738" i="4"/>
  <c r="O722" i="4"/>
  <c r="O706" i="4"/>
  <c r="O690" i="4"/>
  <c r="O490" i="4"/>
  <c r="O474" i="4"/>
  <c r="O442" i="4"/>
  <c r="O226" i="4"/>
  <c r="O210" i="4"/>
  <c r="O194" i="4"/>
  <c r="O58" i="4"/>
  <c r="T930" i="4"/>
  <c r="T866" i="4"/>
  <c r="S978" i="4"/>
  <c r="S946" i="4"/>
  <c r="S858" i="4"/>
  <c r="S826" i="4"/>
  <c r="S738" i="4"/>
  <c r="S682" i="4"/>
  <c r="S538" i="4"/>
  <c r="S506" i="4"/>
  <c r="S418" i="4"/>
  <c r="S386" i="4"/>
  <c r="S322" i="4"/>
  <c r="S258" i="4"/>
  <c r="S194" i="4"/>
  <c r="S130" i="4"/>
  <c r="S66" i="4"/>
  <c r="U874" i="4"/>
  <c r="U58" i="4"/>
  <c r="O938" i="4"/>
  <c r="O922" i="4"/>
  <c r="O906" i="4"/>
  <c r="O890" i="4"/>
  <c r="O674" i="4"/>
  <c r="O658" i="4"/>
  <c r="O642" i="4"/>
  <c r="O626" i="4"/>
  <c r="O426" i="4"/>
  <c r="O410" i="4"/>
  <c r="O394" i="4"/>
  <c r="O378" i="4"/>
  <c r="S914" i="4"/>
  <c r="S882" i="4"/>
  <c r="S794" i="4"/>
  <c r="S762" i="4"/>
  <c r="S706" i="4"/>
  <c r="S650" i="4"/>
  <c r="S594" i="4"/>
  <c r="S562" i="4"/>
  <c r="S474" i="4"/>
  <c r="S442" i="4"/>
  <c r="S394" i="4"/>
  <c r="S330" i="4"/>
  <c r="S266" i="4"/>
  <c r="S202" i="4"/>
  <c r="S138" i="4"/>
  <c r="S74" i="4"/>
  <c r="O874" i="4"/>
  <c r="O858" i="4"/>
  <c r="O842" i="4"/>
  <c r="O826" i="4"/>
  <c r="O610" i="4"/>
  <c r="O594" i="4"/>
  <c r="O578" i="4"/>
  <c r="O562" i="4"/>
  <c r="O362" i="4"/>
  <c r="O346" i="4"/>
  <c r="O330" i="4"/>
  <c r="O314" i="4"/>
  <c r="O186" i="4"/>
  <c r="T978" i="4"/>
  <c r="T914" i="4"/>
  <c r="T850" i="4"/>
  <c r="P98" i="4"/>
  <c r="S1002" i="4"/>
  <c r="S970" i="4"/>
  <c r="S850" i="4"/>
  <c r="S818" i="4"/>
  <c r="S730" i="4"/>
  <c r="S674" i="4"/>
  <c r="S530" i="4"/>
  <c r="S498" i="4"/>
  <c r="S402" i="4"/>
  <c r="S338" i="4"/>
  <c r="S274" i="4"/>
  <c r="S210" i="4"/>
  <c r="S146" i="4"/>
  <c r="S82" i="4"/>
  <c r="U90" i="4"/>
  <c r="O810" i="4"/>
  <c r="O794" i="4"/>
  <c r="O778" i="4"/>
  <c r="O762" i="4"/>
  <c r="O546" i="4"/>
  <c r="O530" i="4"/>
  <c r="O514" i="4"/>
  <c r="O498" i="4"/>
  <c r="O298" i="4"/>
  <c r="O266" i="4"/>
  <c r="O250" i="4"/>
  <c r="O202" i="4"/>
  <c r="O162" i="4"/>
  <c r="O130" i="4"/>
  <c r="T1002" i="4"/>
  <c r="T874" i="4"/>
  <c r="P468" i="4"/>
  <c r="P74" i="4"/>
  <c r="S938" i="4"/>
  <c r="S906" i="4"/>
  <c r="S786" i="4"/>
  <c r="S754" i="4"/>
  <c r="S698" i="4"/>
  <c r="S642" i="4"/>
  <c r="S618" i="4"/>
  <c r="S586" i="4"/>
  <c r="S466" i="4"/>
  <c r="S434" i="4"/>
  <c r="S410" i="4"/>
  <c r="S346" i="4"/>
  <c r="S282" i="4"/>
  <c r="S218" i="4"/>
  <c r="S154" i="4"/>
  <c r="S90" i="4"/>
  <c r="S26" i="4"/>
  <c r="U42" i="4"/>
  <c r="O964" i="4"/>
  <c r="O900" i="4"/>
  <c r="O836" i="4"/>
  <c r="O772" i="4"/>
  <c r="O708" i="4"/>
  <c r="O644" i="4"/>
  <c r="O580" i="4"/>
  <c r="O516" i="4"/>
  <c r="O452" i="4"/>
  <c r="O388" i="4"/>
  <c r="O324" i="4"/>
  <c r="O260" i="4"/>
  <c r="O156" i="4"/>
  <c r="O132" i="4"/>
  <c r="O100" i="4"/>
  <c r="T108" i="4"/>
  <c r="P252" i="4"/>
  <c r="P84" i="4"/>
  <c r="S444" i="4"/>
  <c r="O988" i="4"/>
  <c r="O924" i="4"/>
  <c r="O860" i="4"/>
  <c r="O796" i="4"/>
  <c r="O732" i="4"/>
  <c r="O668" i="4"/>
  <c r="O604" i="4"/>
  <c r="O540" i="4"/>
  <c r="O476" i="4"/>
  <c r="O412" i="4"/>
  <c r="O348" i="4"/>
  <c r="O284" i="4"/>
  <c r="O220" i="4"/>
  <c r="T828" i="4"/>
  <c r="T812" i="4"/>
  <c r="T796" i="4"/>
  <c r="T780" i="4"/>
  <c r="T764" i="4"/>
  <c r="T748" i="4"/>
  <c r="T732" i="4"/>
  <c r="T716" i="4"/>
  <c r="T700" i="4"/>
  <c r="T684" i="4"/>
  <c r="T668" i="4"/>
  <c r="T652" i="4"/>
  <c r="T636" i="4"/>
  <c r="T620" i="4"/>
  <c r="T604" i="4"/>
  <c r="T588" i="4"/>
  <c r="T572" i="4"/>
  <c r="P356" i="4"/>
  <c r="P76" i="4"/>
  <c r="S636" i="4"/>
  <c r="S588" i="4"/>
  <c r="S540" i="4"/>
  <c r="S492" i="4"/>
  <c r="O948" i="4"/>
  <c r="O884" i="4"/>
  <c r="O820" i="4"/>
  <c r="O756" i="4"/>
  <c r="O692" i="4"/>
  <c r="O628" i="4"/>
  <c r="O564" i="4"/>
  <c r="O500" i="4"/>
  <c r="O436" i="4"/>
  <c r="O372" i="4"/>
  <c r="O308" i="4"/>
  <c r="O244" i="4"/>
  <c r="O204" i="4"/>
  <c r="O188" i="4"/>
  <c r="O172" i="4"/>
  <c r="T236" i="4"/>
  <c r="T44" i="4"/>
  <c r="P148" i="4"/>
  <c r="S732" i="4"/>
  <c r="S684" i="4"/>
  <c r="O972" i="4"/>
  <c r="O844" i="4"/>
  <c r="O780" i="4"/>
  <c r="O716" i="4"/>
  <c r="O652" i="4"/>
  <c r="O588" i="4"/>
  <c r="O524" i="4"/>
  <c r="O460" i="4"/>
  <c r="O396" i="4"/>
  <c r="O332" i="4"/>
  <c r="O268" i="4"/>
  <c r="T140" i="4"/>
  <c r="T76" i="4"/>
  <c r="P508" i="4"/>
  <c r="S508" i="4"/>
  <c r="S460" i="4"/>
  <c r="S412" i="4"/>
  <c r="S404" i="4"/>
  <c r="S396" i="4"/>
  <c r="S388" i="4"/>
  <c r="S380" i="4"/>
  <c r="S372" i="4"/>
  <c r="S364" i="4"/>
  <c r="S356" i="4"/>
  <c r="S348" i="4"/>
  <c r="S340" i="4"/>
  <c r="S332" i="4"/>
  <c r="S324" i="4"/>
  <c r="S316" i="4"/>
  <c r="S308" i="4"/>
  <c r="S300" i="4"/>
  <c r="S292" i="4"/>
  <c r="S284" i="4"/>
  <c r="S276" i="4"/>
  <c r="S268" i="4"/>
  <c r="S260" i="4"/>
  <c r="S252" i="4"/>
  <c r="S244" i="4"/>
  <c r="S236" i="4"/>
  <c r="S228" i="4"/>
  <c r="S220" i="4"/>
  <c r="S212" i="4"/>
  <c r="S204" i="4"/>
  <c r="S196" i="4"/>
  <c r="S188" i="4"/>
  <c r="S180" i="4"/>
  <c r="S172" i="4"/>
  <c r="S164" i="4"/>
  <c r="S156" i="4"/>
  <c r="S148" i="4"/>
  <c r="S140" i="4"/>
  <c r="S132" i="4"/>
  <c r="S124" i="4"/>
  <c r="S116" i="4"/>
  <c r="S108" i="4"/>
  <c r="S100" i="4"/>
  <c r="S92" i="4"/>
  <c r="S84" i="4"/>
  <c r="S76" i="4"/>
  <c r="S68" i="4"/>
  <c r="S60" i="4"/>
  <c r="S52" i="4"/>
  <c r="S44" i="4"/>
  <c r="S36" i="4"/>
  <c r="S28" i="4"/>
  <c r="O908" i="4"/>
  <c r="O996" i="4"/>
  <c r="O932" i="4"/>
  <c r="O868" i="4"/>
  <c r="O804" i="4"/>
  <c r="O740" i="4"/>
  <c r="O676" i="4"/>
  <c r="O612" i="4"/>
  <c r="O548" i="4"/>
  <c r="O484" i="4"/>
  <c r="O420" i="4"/>
  <c r="O292" i="4"/>
  <c r="O228" i="4"/>
  <c r="O116" i="4"/>
  <c r="T172" i="4"/>
  <c r="P380" i="4"/>
  <c r="P340" i="4"/>
  <c r="P140" i="4"/>
  <c r="S700" i="4"/>
  <c r="S652" i="4"/>
  <c r="S604" i="4"/>
  <c r="S556" i="4"/>
  <c r="O956" i="4"/>
  <c r="O892" i="4"/>
  <c r="O828" i="4"/>
  <c r="O764" i="4"/>
  <c r="O700" i="4"/>
  <c r="O636" i="4"/>
  <c r="O572" i="4"/>
  <c r="O444" i="4"/>
  <c r="O316" i="4"/>
  <c r="O164" i="4"/>
  <c r="T268" i="4"/>
  <c r="S748" i="4"/>
  <c r="U644" i="4"/>
  <c r="O980" i="4"/>
  <c r="O916" i="4"/>
  <c r="O852" i="4"/>
  <c r="O788" i="4"/>
  <c r="O724" i="4"/>
  <c r="O660" i="4"/>
  <c r="O596" i="4"/>
  <c r="O532" i="4"/>
  <c r="O404" i="4"/>
  <c r="O276" i="4"/>
  <c r="O212" i="4"/>
  <c r="S572" i="4"/>
  <c r="S524" i="4"/>
  <c r="S476" i="4"/>
  <c r="S428" i="4"/>
  <c r="O184" i="4"/>
  <c r="O80" i="4"/>
  <c r="T464" i="4"/>
  <c r="T304" i="4"/>
  <c r="P440" i="4"/>
  <c r="P312" i="4"/>
  <c r="P176" i="4"/>
  <c r="P112" i="4"/>
  <c r="U352" i="4"/>
  <c r="U32" i="4"/>
  <c r="O976" i="4"/>
  <c r="O944" i="4"/>
  <c r="O912" i="4"/>
  <c r="O880" i="4"/>
  <c r="O848" i="4"/>
  <c r="O816" i="4"/>
  <c r="O784" i="4"/>
  <c r="O752" i="4"/>
  <c r="O720" i="4"/>
  <c r="O688" i="4"/>
  <c r="O656" i="4"/>
  <c r="O624" i="4"/>
  <c r="O592" i="4"/>
  <c r="O560" i="4"/>
  <c r="O528" i="4"/>
  <c r="O496" i="4"/>
  <c r="O464" i="4"/>
  <c r="O432" i="4"/>
  <c r="O400" i="4"/>
  <c r="O368" i="4"/>
  <c r="O336" i="4"/>
  <c r="O304" i="4"/>
  <c r="O272" i="4"/>
  <c r="O240" i="4"/>
  <c r="O208" i="4"/>
  <c r="O168" i="4"/>
  <c r="T496" i="4"/>
  <c r="T480" i="4"/>
  <c r="T320" i="4"/>
  <c r="P544" i="4"/>
  <c r="P48" i="4"/>
  <c r="O128" i="4"/>
  <c r="T512" i="4"/>
  <c r="T336" i="4"/>
  <c r="P296" i="4"/>
  <c r="U456" i="4"/>
  <c r="U416" i="4"/>
  <c r="O984" i="4"/>
  <c r="O952" i="4"/>
  <c r="O920" i="4"/>
  <c r="O888" i="4"/>
  <c r="O856" i="4"/>
  <c r="O824" i="4"/>
  <c r="O792" i="4"/>
  <c r="O760" i="4"/>
  <c r="O728" i="4"/>
  <c r="O696" i="4"/>
  <c r="O664" i="4"/>
  <c r="O632" i="4"/>
  <c r="O600" i="4"/>
  <c r="O568" i="4"/>
  <c r="O536" i="4"/>
  <c r="O504" i="4"/>
  <c r="O472" i="4"/>
  <c r="O408" i="4"/>
  <c r="O376" i="4"/>
  <c r="O344" i="4"/>
  <c r="O280" i="4"/>
  <c r="O248" i="4"/>
  <c r="O216" i="4"/>
  <c r="O192" i="4"/>
  <c r="O144" i="4"/>
  <c r="O96" i="4"/>
  <c r="T528" i="4"/>
  <c r="T368" i="4"/>
  <c r="T352" i="4"/>
  <c r="P424" i="4"/>
  <c r="P288" i="4"/>
  <c r="U784" i="4"/>
  <c r="M784" i="4" s="1"/>
  <c r="U96" i="4"/>
  <c r="O992" i="4"/>
  <c r="O960" i="4"/>
  <c r="O928" i="4"/>
  <c r="O896" i="4"/>
  <c r="O864" i="4"/>
  <c r="O832" i="4"/>
  <c r="O800" i="4"/>
  <c r="O768" i="4"/>
  <c r="O736" i="4"/>
  <c r="O704" i="4"/>
  <c r="O672" i="4"/>
  <c r="O640" i="4"/>
  <c r="O608" i="4"/>
  <c r="O576" i="4"/>
  <c r="O512" i="4"/>
  <c r="O480" i="4"/>
  <c r="O448" i="4"/>
  <c r="O416" i="4"/>
  <c r="O384" i="4"/>
  <c r="O352" i="4"/>
  <c r="O320" i="4"/>
  <c r="O256" i="4"/>
  <c r="O224" i="4"/>
  <c r="O160" i="4"/>
  <c r="O64" i="4"/>
  <c r="T400" i="4"/>
  <c r="U616" i="4"/>
  <c r="U520" i="4"/>
  <c r="U160" i="4"/>
  <c r="O200" i="4"/>
  <c r="T432" i="4"/>
  <c r="T416" i="4"/>
  <c r="U552" i="4"/>
  <c r="U224" i="4"/>
  <c r="O1000" i="4"/>
  <c r="O968" i="4"/>
  <c r="O936" i="4"/>
  <c r="O904" i="4"/>
  <c r="O872" i="4"/>
  <c r="O840" i="4"/>
  <c r="O808" i="4"/>
  <c r="O776" i="4"/>
  <c r="O744" i="4"/>
  <c r="O712" i="4"/>
  <c r="O680" i="4"/>
  <c r="O648" i="4"/>
  <c r="O616" i="4"/>
  <c r="O584" i="4"/>
  <c r="O552" i="4"/>
  <c r="O520" i="4"/>
  <c r="O488" i="4"/>
  <c r="O456" i="4"/>
  <c r="O392" i="4"/>
  <c r="O360" i="4"/>
  <c r="O328" i="4"/>
  <c r="O264" i="4"/>
  <c r="O232" i="4"/>
  <c r="T448" i="4"/>
  <c r="P120" i="4"/>
  <c r="P56" i="4"/>
  <c r="U288" i="4"/>
  <c r="R723" i="4"/>
  <c r="R691" i="4"/>
  <c r="R659" i="4"/>
  <c r="R627" i="4"/>
  <c r="R595" i="4"/>
  <c r="R563" i="4"/>
  <c r="R531" i="4"/>
  <c r="R499" i="4"/>
  <c r="R467" i="4"/>
  <c r="R435" i="4"/>
  <c r="R403" i="4"/>
  <c r="R371" i="4"/>
  <c r="R339" i="4"/>
  <c r="R307" i="4"/>
  <c r="R275" i="4"/>
  <c r="T1003" i="4"/>
  <c r="T971" i="4"/>
  <c r="T939" i="4"/>
  <c r="T907" i="4"/>
  <c r="T875" i="4"/>
  <c r="T843" i="4"/>
  <c r="T819" i="4"/>
  <c r="T795" i="4"/>
  <c r="T755" i="4"/>
  <c r="T731" i="4"/>
  <c r="T691" i="4"/>
  <c r="T667" i="4"/>
  <c r="T627" i="4"/>
  <c r="T603" i="4"/>
  <c r="T563" i="4"/>
  <c r="T507" i="4"/>
  <c r="T435" i="4"/>
  <c r="T379" i="4"/>
  <c r="T307" i="4"/>
  <c r="T203" i="4"/>
  <c r="T187" i="4"/>
  <c r="T59" i="4"/>
  <c r="T35" i="4"/>
  <c r="S667" i="4"/>
  <c r="U603" i="4"/>
  <c r="U475" i="4"/>
  <c r="U443" i="4"/>
  <c r="U171" i="4"/>
  <c r="M171" i="4" s="1"/>
  <c r="U123" i="4"/>
  <c r="U99" i="4"/>
  <c r="U75" i="4"/>
  <c r="U51" i="4"/>
  <c r="U27" i="4"/>
  <c r="R715" i="4"/>
  <c r="R683" i="4"/>
  <c r="R651" i="4"/>
  <c r="R619" i="4"/>
  <c r="R587" i="4"/>
  <c r="R555" i="4"/>
  <c r="R523" i="4"/>
  <c r="R491" i="4"/>
  <c r="R459" i="4"/>
  <c r="R427" i="4"/>
  <c r="R395" i="4"/>
  <c r="R363" i="4"/>
  <c r="R331" i="4"/>
  <c r="L331" i="4" s="1"/>
  <c r="R299" i="4"/>
  <c r="T979" i="4"/>
  <c r="T947" i="4"/>
  <c r="T915" i="4"/>
  <c r="T883" i="4"/>
  <c r="T851" i="4"/>
  <c r="T803" i="4"/>
  <c r="T779" i="4"/>
  <c r="T739" i="4"/>
  <c r="T715" i="4"/>
  <c r="T675" i="4"/>
  <c r="T651" i="4"/>
  <c r="T611" i="4"/>
  <c r="T587" i="4"/>
  <c r="T531" i="4"/>
  <c r="T475" i="4"/>
  <c r="T403" i="4"/>
  <c r="T347" i="4"/>
  <c r="T259" i="4"/>
  <c r="T243" i="4"/>
  <c r="T139" i="4"/>
  <c r="T123" i="4"/>
  <c r="T75" i="4"/>
  <c r="T51" i="4"/>
  <c r="S731" i="4"/>
  <c r="S475" i="4"/>
  <c r="U555" i="4"/>
  <c r="U411" i="4"/>
  <c r="U387" i="4"/>
  <c r="U339" i="4"/>
  <c r="U43" i="4"/>
  <c r="T515" i="4"/>
  <c r="T459" i="4"/>
  <c r="T387" i="4"/>
  <c r="T331" i="4"/>
  <c r="T227" i="4"/>
  <c r="T211" i="4"/>
  <c r="T107" i="4"/>
  <c r="T91" i="4"/>
  <c r="T27" i="4"/>
  <c r="U587" i="4"/>
  <c r="U523" i="4"/>
  <c r="U491" i="4"/>
  <c r="M491" i="4" s="1"/>
  <c r="U235" i="4"/>
  <c r="U187" i="4"/>
  <c r="U163" i="4"/>
  <c r="U139" i="4"/>
  <c r="U115" i="4"/>
  <c r="U91" i="4"/>
  <c r="U67" i="4"/>
  <c r="U19" i="4"/>
  <c r="R739" i="4"/>
  <c r="R707" i="4"/>
  <c r="R675" i="4"/>
  <c r="R643" i="4"/>
  <c r="R611" i="4"/>
  <c r="R579" i="4"/>
  <c r="R547" i="4"/>
  <c r="R515" i="4"/>
  <c r="R483" i="4"/>
  <c r="R451" i="4"/>
  <c r="R419" i="4"/>
  <c r="R387" i="4"/>
  <c r="R355" i="4"/>
  <c r="R323" i="4"/>
  <c r="R291" i="4"/>
  <c r="T987" i="4"/>
  <c r="T955" i="4"/>
  <c r="T923" i="4"/>
  <c r="T891" i="4"/>
  <c r="T859" i="4"/>
  <c r="T827" i="4"/>
  <c r="T787" i="4"/>
  <c r="T763" i="4"/>
  <c r="T723" i="4"/>
  <c r="T699" i="4"/>
  <c r="T659" i="4"/>
  <c r="T635" i="4"/>
  <c r="T595" i="4"/>
  <c r="T571" i="4"/>
  <c r="T499" i="4"/>
  <c r="T443" i="4"/>
  <c r="T371" i="4"/>
  <c r="T315" i="4"/>
  <c r="M315" i="4" s="1"/>
  <c r="T195" i="4"/>
  <c r="T179" i="4"/>
  <c r="S539" i="4"/>
  <c r="U459" i="4"/>
  <c r="U427" i="4"/>
  <c r="U379" i="4"/>
  <c r="U355" i="4"/>
  <c r="U331" i="4"/>
  <c r="U307" i="4"/>
  <c r="U283" i="4"/>
  <c r="U259" i="4"/>
  <c r="U211" i="4"/>
  <c r="T555" i="4"/>
  <c r="T483" i="4"/>
  <c r="T427" i="4"/>
  <c r="T355" i="4"/>
  <c r="T299" i="4"/>
  <c r="T283" i="4"/>
  <c r="T163" i="4"/>
  <c r="T147" i="4"/>
  <c r="M147" i="4" s="1"/>
  <c r="T67" i="4"/>
  <c r="T43" i="4"/>
  <c r="T19" i="4"/>
  <c r="M19" i="4" s="1"/>
  <c r="S467" i="4"/>
  <c r="U619" i="4"/>
  <c r="U403" i="4"/>
  <c r="U107" i="4"/>
  <c r="U59" i="4"/>
  <c r="U35" i="4"/>
  <c r="M35" i="4" s="1"/>
  <c r="R731" i="4"/>
  <c r="R699" i="4"/>
  <c r="R667" i="4"/>
  <c r="R635" i="4"/>
  <c r="R603" i="4"/>
  <c r="R571" i="4"/>
  <c r="R539" i="4"/>
  <c r="R507" i="4"/>
  <c r="R475" i="4"/>
  <c r="L475" i="4" s="1"/>
  <c r="R443" i="4"/>
  <c r="R411" i="4"/>
  <c r="L411" i="4" s="1"/>
  <c r="R379" i="4"/>
  <c r="L379" i="4" s="1"/>
  <c r="R347" i="4"/>
  <c r="R315" i="4"/>
  <c r="R283" i="4"/>
  <c r="T995" i="4"/>
  <c r="T963" i="4"/>
  <c r="T931" i="4"/>
  <c r="T899" i="4"/>
  <c r="T867" i="4"/>
  <c r="T835" i="4"/>
  <c r="T811" i="4"/>
  <c r="T771" i="4"/>
  <c r="T747" i="4"/>
  <c r="T707" i="4"/>
  <c r="T683" i="4"/>
  <c r="T643" i="4"/>
  <c r="T619" i="4"/>
  <c r="M619" i="4" s="1"/>
  <c r="T579" i="4"/>
  <c r="T539" i="4"/>
  <c r="T467" i="4"/>
  <c r="T411" i="4"/>
  <c r="T339" i="4"/>
  <c r="T267" i="4"/>
  <c r="M267" i="4" s="1"/>
  <c r="T251" i="4"/>
  <c r="T131" i="4"/>
  <c r="T115" i="4"/>
  <c r="T83" i="4"/>
  <c r="S603" i="4"/>
  <c r="U299" i="4"/>
  <c r="U251" i="4"/>
  <c r="U227" i="4"/>
  <c r="U203" i="4"/>
  <c r="U179" i="4"/>
  <c r="U155" i="4"/>
  <c r="M155" i="4" s="1"/>
  <c r="U131" i="4"/>
  <c r="U83" i="4"/>
  <c r="T523" i="4"/>
  <c r="T451" i="4"/>
  <c r="T395" i="4"/>
  <c r="T323" i="4"/>
  <c r="T235" i="4"/>
  <c r="T219" i="4"/>
  <c r="T99" i="4"/>
  <c r="U571" i="4"/>
  <c r="U539" i="4"/>
  <c r="U507" i="4"/>
  <c r="U419" i="4"/>
  <c r="M419" i="4" s="1"/>
  <c r="U395" i="4"/>
  <c r="U371" i="4"/>
  <c r="U347" i="4"/>
  <c r="U323" i="4"/>
  <c r="U275" i="4"/>
  <c r="M275" i="4" s="1"/>
  <c r="S987" i="4"/>
  <c r="S923" i="4"/>
  <c r="S859" i="4"/>
  <c r="S795" i="4"/>
  <c r="S979" i="4"/>
  <c r="S951" i="4"/>
  <c r="S915" i="4"/>
  <c r="S887" i="4"/>
  <c r="S851" i="4"/>
  <c r="S823" i="4"/>
  <c r="S787" i="4"/>
  <c r="S759" i="4"/>
  <c r="S695" i="4"/>
  <c r="S631" i="4"/>
  <c r="S567" i="4"/>
  <c r="S503" i="4"/>
  <c r="S439" i="4"/>
  <c r="S723" i="4"/>
  <c r="S659" i="4"/>
  <c r="S595" i="4"/>
  <c r="S531" i="4"/>
  <c r="L270" i="4"/>
  <c r="L206" i="4"/>
  <c r="L142" i="4"/>
  <c r="L222" i="4"/>
  <c r="L158" i="4"/>
  <c r="S988" i="4"/>
  <c r="S956" i="4"/>
  <c r="S924" i="4"/>
  <c r="S892" i="4"/>
  <c r="S860" i="4"/>
  <c r="S828" i="4"/>
  <c r="S796" i="4"/>
  <c r="S764"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M943" i="4" s="1"/>
  <c r="S1003" i="4"/>
  <c r="S995" i="4"/>
  <c r="S967" i="4"/>
  <c r="S959" i="4"/>
  <c r="S939" i="4"/>
  <c r="S931" i="4"/>
  <c r="S903" i="4"/>
  <c r="S895" i="4"/>
  <c r="S875" i="4"/>
  <c r="S867" i="4"/>
  <c r="S839" i="4"/>
  <c r="S831" i="4"/>
  <c r="S811" i="4"/>
  <c r="S803" i="4"/>
  <c r="S775" i="4"/>
  <c r="S767" i="4"/>
  <c r="S747" i="4"/>
  <c r="S739" i="4"/>
  <c r="S711" i="4"/>
  <c r="L711" i="4" s="1"/>
  <c r="S703" i="4"/>
  <c r="S683" i="4"/>
  <c r="S675" i="4"/>
  <c r="S647" i="4"/>
  <c r="L647" i="4" s="1"/>
  <c r="S639" i="4"/>
  <c r="S619" i="4"/>
  <c r="S611" i="4"/>
  <c r="S583" i="4"/>
  <c r="L583" i="4" s="1"/>
  <c r="S575" i="4"/>
  <c r="S555" i="4"/>
  <c r="S547" i="4"/>
  <c r="S519" i="4"/>
  <c r="L519" i="4" s="1"/>
  <c r="S511" i="4"/>
  <c r="S491" i="4"/>
  <c r="S483" i="4"/>
  <c r="S455" i="4"/>
  <c r="L455" i="4" s="1"/>
  <c r="S447" i="4"/>
  <c r="S427" i="4"/>
  <c r="S419" i="4"/>
  <c r="S983" i="4"/>
  <c r="S975" i="4"/>
  <c r="S955" i="4"/>
  <c r="S947" i="4"/>
  <c r="S919" i="4"/>
  <c r="S911" i="4"/>
  <c r="S891" i="4"/>
  <c r="S883" i="4"/>
  <c r="S855" i="4"/>
  <c r="S847" i="4"/>
  <c r="S827" i="4"/>
  <c r="S819" i="4"/>
  <c r="S791" i="4"/>
  <c r="S783" i="4"/>
  <c r="S763" i="4"/>
  <c r="S755" i="4"/>
  <c r="S727" i="4"/>
  <c r="S719" i="4"/>
  <c r="L719" i="4" s="1"/>
  <c r="S699" i="4"/>
  <c r="S691" i="4"/>
  <c r="S663" i="4"/>
  <c r="S655" i="4"/>
  <c r="S635" i="4"/>
  <c r="S627" i="4"/>
  <c r="S599" i="4"/>
  <c r="S591" i="4"/>
  <c r="S571" i="4"/>
  <c r="S563" i="4"/>
  <c r="S535" i="4"/>
  <c r="S527" i="4"/>
  <c r="S507" i="4"/>
  <c r="S499" i="4"/>
  <c r="S471" i="4"/>
  <c r="L471" i="4" s="1"/>
  <c r="S463" i="4"/>
  <c r="S443" i="4"/>
  <c r="S435" i="4"/>
  <c r="S999" i="4"/>
  <c r="S991" i="4"/>
  <c r="S971" i="4"/>
  <c r="S963" i="4"/>
  <c r="S935" i="4"/>
  <c r="S927" i="4"/>
  <c r="S907" i="4"/>
  <c r="S899" i="4"/>
  <c r="S871" i="4"/>
  <c r="S863" i="4"/>
  <c r="S843" i="4"/>
  <c r="S835" i="4"/>
  <c r="S807" i="4"/>
  <c r="S799" i="4"/>
  <c r="S779" i="4"/>
  <c r="S771" i="4"/>
  <c r="S743" i="4"/>
  <c r="S735" i="4"/>
  <c r="S715" i="4"/>
  <c r="S707" i="4"/>
  <c r="S679" i="4"/>
  <c r="L679" i="4" s="1"/>
  <c r="S671" i="4"/>
  <c r="L671" i="4" s="1"/>
  <c r="S651" i="4"/>
  <c r="S643" i="4"/>
  <c r="S615" i="4"/>
  <c r="S607" i="4"/>
  <c r="S587" i="4"/>
  <c r="S579" i="4"/>
  <c r="S551" i="4"/>
  <c r="S543" i="4"/>
  <c r="S523" i="4"/>
  <c r="S515" i="4"/>
  <c r="S487" i="4"/>
  <c r="S479" i="4"/>
  <c r="S459" i="4"/>
  <c r="S451" i="4"/>
  <c r="S423" i="4"/>
  <c r="S415"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M656" i="4" s="1"/>
  <c r="U596" i="4"/>
  <c r="U528" i="4"/>
  <c r="U488" i="4"/>
  <c r="U464" i="4"/>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T256" i="4"/>
  <c r="T224" i="4"/>
  <c r="T192" i="4"/>
  <c r="T160" i="4"/>
  <c r="T128" i="4"/>
  <c r="T60" i="4"/>
  <c r="T28" i="4"/>
  <c r="U700" i="4"/>
  <c r="M700" i="4" s="1"/>
  <c r="U672" i="4"/>
  <c r="M672" i="4" s="1"/>
  <c r="U544" i="4"/>
  <c r="M544" i="4" s="1"/>
  <c r="T824" i="4"/>
  <c r="T808" i="4"/>
  <c r="T792" i="4"/>
  <c r="T776" i="4"/>
  <c r="T760" i="4"/>
  <c r="T744" i="4"/>
  <c r="T728" i="4"/>
  <c r="T712" i="4"/>
  <c r="T696" i="4"/>
  <c r="T680" i="4"/>
  <c r="T664" i="4"/>
  <c r="T648" i="4"/>
  <c r="T632" i="4"/>
  <c r="T616" i="4"/>
  <c r="M616" i="4" s="1"/>
  <c r="T600" i="4"/>
  <c r="T584" i="4"/>
  <c r="T568" i="4"/>
  <c r="T552" i="4"/>
  <c r="T536" i="4"/>
  <c r="T520" i="4"/>
  <c r="T504" i="4"/>
  <c r="T488" i="4"/>
  <c r="M488" i="4" s="1"/>
  <c r="T472" i="4"/>
  <c r="T456" i="4"/>
  <c r="T440" i="4"/>
  <c r="T424" i="4"/>
  <c r="T408" i="4"/>
  <c r="T392" i="4"/>
  <c r="T376" i="4"/>
  <c r="T360" i="4"/>
  <c r="T344" i="4"/>
  <c r="T328" i="4"/>
  <c r="T312" i="4"/>
  <c r="T296" i="4"/>
  <c r="T284" i="4"/>
  <c r="T252" i="4"/>
  <c r="T220" i="4"/>
  <c r="T188" i="4"/>
  <c r="T156" i="4"/>
  <c r="T124" i="4"/>
  <c r="U736" i="4"/>
  <c r="M736" i="4" s="1"/>
  <c r="U628" i="4"/>
  <c r="U604" i="4"/>
  <c r="U580" i="4"/>
  <c r="U536" i="4"/>
  <c r="U472" i="4"/>
  <c r="U388" i="4"/>
  <c r="U324" i="4"/>
  <c r="U260" i="4"/>
  <c r="U196" i="4"/>
  <c r="U132" i="4"/>
  <c r="U68" i="4"/>
  <c r="T96" i="4"/>
  <c r="T80" i="4"/>
  <c r="T64" i="4"/>
  <c r="T48" i="4"/>
  <c r="T32" i="4"/>
  <c r="T16" i="4"/>
  <c r="U844" i="4"/>
  <c r="U796" i="4"/>
  <c r="U716" i="4"/>
  <c r="U684" i="4"/>
  <c r="U668" i="4"/>
  <c r="U640" i="4"/>
  <c r="M640" i="4" s="1"/>
  <c r="U624" i="4"/>
  <c r="M624" i="4" s="1"/>
  <c r="U584" i="4"/>
  <c r="U576" i="4"/>
  <c r="M576" i="4" s="1"/>
  <c r="U568" i="4"/>
  <c r="U560" i="4"/>
  <c r="M560" i="4" s="1"/>
  <c r="U508" i="4"/>
  <c r="U492" i="4"/>
  <c r="U444" i="4"/>
  <c r="U428" i="4"/>
  <c r="U408" i="4"/>
  <c r="U400" i="4"/>
  <c r="U372" i="4"/>
  <c r="U364" i="4"/>
  <c r="U344" i="4"/>
  <c r="U336" i="4"/>
  <c r="U308" i="4"/>
  <c r="U300" i="4"/>
  <c r="U280" i="4"/>
  <c r="U272" i="4"/>
  <c r="U244" i="4"/>
  <c r="U236" i="4"/>
  <c r="U216" i="4"/>
  <c r="U208" i="4"/>
  <c r="U180" i="4"/>
  <c r="U172" i="4"/>
  <c r="U152" i="4"/>
  <c r="U144" i="4"/>
  <c r="U116" i="4"/>
  <c r="U108" i="4"/>
  <c r="U88" i="4"/>
  <c r="U80" i="4"/>
  <c r="U52" i="4"/>
  <c r="U44" i="4"/>
  <c r="U24" i="4"/>
  <c r="U16" i="4"/>
  <c r="T280" i="4"/>
  <c r="T264" i="4"/>
  <c r="T248" i="4"/>
  <c r="T232" i="4"/>
  <c r="T216" i="4"/>
  <c r="T200" i="4"/>
  <c r="T184" i="4"/>
  <c r="T168" i="4"/>
  <c r="T152" i="4"/>
  <c r="T136" i="4"/>
  <c r="T120" i="4"/>
  <c r="T104" i="4"/>
  <c r="T88" i="4"/>
  <c r="T72" i="4"/>
  <c r="T56" i="4"/>
  <c r="T40" i="4"/>
  <c r="T24" i="4"/>
  <c r="U987" i="4"/>
  <c r="U908" i="4"/>
  <c r="U859" i="4"/>
  <c r="U828" i="4"/>
  <c r="M828" i="4" s="1"/>
  <c r="U720" i="4"/>
  <c r="M720" i="4" s="1"/>
  <c r="U704" i="4"/>
  <c r="M704" i="4" s="1"/>
  <c r="U688" i="4"/>
  <c r="M688" i="4" s="1"/>
  <c r="U676" i="4"/>
  <c r="U660" i="4"/>
  <c r="U636" i="4"/>
  <c r="U608" i="4"/>
  <c r="M608" i="4" s="1"/>
  <c r="U600" i="4"/>
  <c r="U588" i="4"/>
  <c r="U572" i="4"/>
  <c r="M572" i="4" s="1"/>
  <c r="U564" i="4"/>
  <c r="U548" i="4"/>
  <c r="U512" i="4"/>
  <c r="M512" i="4" s="1"/>
  <c r="U504" i="4"/>
  <c r="U496" i="4"/>
  <c r="U480" i="4"/>
  <c r="U448" i="4"/>
  <c r="U440" i="4"/>
  <c r="U432" i="4"/>
  <c r="U404" i="4"/>
  <c r="U396" i="4"/>
  <c r="U376" i="4"/>
  <c r="U368" i="4"/>
  <c r="M368" i="4" s="1"/>
  <c r="U340" i="4"/>
  <c r="U332" i="4"/>
  <c r="U312" i="4"/>
  <c r="U304" i="4"/>
  <c r="U276" i="4"/>
  <c r="U268" i="4"/>
  <c r="U248" i="4"/>
  <c r="U240" i="4"/>
  <c r="U212" i="4"/>
  <c r="U204" i="4"/>
  <c r="U184" i="4"/>
  <c r="U176" i="4"/>
  <c r="U148" i="4"/>
  <c r="U140" i="4"/>
  <c r="U120" i="4"/>
  <c r="U112" i="4"/>
  <c r="U84" i="4"/>
  <c r="U76" i="4"/>
  <c r="U56" i="4"/>
  <c r="U48" i="4"/>
  <c r="U20" i="4"/>
  <c r="T292" i="4"/>
  <c r="T276" i="4"/>
  <c r="T260" i="4"/>
  <c r="T244" i="4"/>
  <c r="T228" i="4"/>
  <c r="T212" i="4"/>
  <c r="T196" i="4"/>
  <c r="T180" i="4"/>
  <c r="T164" i="4"/>
  <c r="T148" i="4"/>
  <c r="T132" i="4"/>
  <c r="T116" i="4"/>
  <c r="T100" i="4"/>
  <c r="T84" i="4"/>
  <c r="T68" i="4"/>
  <c r="T52" i="4"/>
  <c r="T36" i="4"/>
  <c r="T20" i="4"/>
  <c r="U860" i="4"/>
  <c r="U832" i="4"/>
  <c r="M832" i="4" s="1"/>
  <c r="U795" i="4"/>
  <c r="U764" i="4"/>
  <c r="U748" i="4"/>
  <c r="U695" i="4"/>
  <c r="U652" i="4"/>
  <c r="U620" i="4"/>
  <c r="U612" i="4"/>
  <c r="U592" i="4"/>
  <c r="M592" i="4" s="1"/>
  <c r="U556" i="4"/>
  <c r="U540" i="4"/>
  <c r="U532" i="4"/>
  <c r="U524" i="4"/>
  <c r="U516" i="4"/>
  <c r="U500" i="4"/>
  <c r="U484" i="4"/>
  <c r="U476" i="4"/>
  <c r="U468" i="4"/>
  <c r="U460" i="4"/>
  <c r="U452" i="4"/>
  <c r="U436" i="4"/>
  <c r="U420" i="4"/>
  <c r="U412" i="4"/>
  <c r="U392" i="4"/>
  <c r="U384" i="4"/>
  <c r="M384" i="4" s="1"/>
  <c r="U356" i="4"/>
  <c r="U348" i="4"/>
  <c r="U328" i="4"/>
  <c r="U320" i="4"/>
  <c r="U292" i="4"/>
  <c r="U284" i="4"/>
  <c r="U264" i="4"/>
  <c r="U256" i="4"/>
  <c r="U228" i="4"/>
  <c r="U220" i="4"/>
  <c r="U200" i="4"/>
  <c r="U192" i="4"/>
  <c r="U164" i="4"/>
  <c r="U156" i="4"/>
  <c r="U136" i="4"/>
  <c r="U128" i="4"/>
  <c r="U100" i="4"/>
  <c r="U92" i="4"/>
  <c r="U72" i="4"/>
  <c r="U64" i="4"/>
  <c r="U36" i="4"/>
  <c r="U28" i="4"/>
  <c r="U944" i="4"/>
  <c r="U812" i="4"/>
  <c r="U992" i="4"/>
  <c r="U956" i="4"/>
  <c r="U924" i="4"/>
  <c r="U879" i="4"/>
  <c r="M879" i="4" s="1"/>
  <c r="U960" i="4"/>
  <c r="U928" i="4"/>
  <c r="E999" i="13"/>
  <c r="U1006" i="4"/>
  <c r="M1006" i="4" s="1"/>
  <c r="E987" i="13"/>
  <c r="U994" i="4"/>
  <c r="M994" i="4" s="1"/>
  <c r="E975" i="13"/>
  <c r="U982" i="4"/>
  <c r="M982" i="4" s="1"/>
  <c r="E967" i="13"/>
  <c r="U974" i="4"/>
  <c r="M974" i="4" s="1"/>
  <c r="E947" i="13"/>
  <c r="U954" i="4"/>
  <c r="M954" i="4" s="1"/>
  <c r="E931" i="13"/>
  <c r="U938" i="4"/>
  <c r="M938" i="4" s="1"/>
  <c r="E903" i="13"/>
  <c r="U910" i="4"/>
  <c r="M910" i="4" s="1"/>
  <c r="E899" i="13"/>
  <c r="U906" i="4"/>
  <c r="M906" i="4" s="1"/>
  <c r="E883" i="13"/>
  <c r="U890" i="4"/>
  <c r="M890" i="4" s="1"/>
  <c r="E879" i="13"/>
  <c r="U886" i="4"/>
  <c r="E863" i="13"/>
  <c r="U870" i="4"/>
  <c r="M870" i="4" s="1"/>
  <c r="E835" i="13"/>
  <c r="U842" i="4"/>
  <c r="M842" i="4" s="1"/>
  <c r="E827" i="13"/>
  <c r="T834" i="4"/>
  <c r="E823" i="13"/>
  <c r="T830" i="4"/>
  <c r="E819" i="13"/>
  <c r="T826" i="4"/>
  <c r="E815" i="13"/>
  <c r="U822" i="4"/>
  <c r="T822" i="4"/>
  <c r="E811" i="13"/>
  <c r="T818" i="4"/>
  <c r="U818" i="4"/>
  <c r="E807" i="13"/>
  <c r="T814" i="4"/>
  <c r="E803" i="13"/>
  <c r="T810" i="4"/>
  <c r="E799" i="13"/>
  <c r="T806" i="4"/>
  <c r="M806" i="4" s="1"/>
  <c r="E795" i="13"/>
  <c r="U802" i="4"/>
  <c r="T802" i="4"/>
  <c r="E791" i="13"/>
  <c r="T798" i="4"/>
  <c r="E787" i="13"/>
  <c r="T794" i="4"/>
  <c r="M794" i="4" s="1"/>
  <c r="E783" i="13"/>
  <c r="T790" i="4"/>
  <c r="E779" i="13"/>
  <c r="T786" i="4"/>
  <c r="E775" i="13"/>
  <c r="T782" i="4"/>
  <c r="U782" i="4"/>
  <c r="E771" i="13"/>
  <c r="T778" i="4"/>
  <c r="U778" i="4"/>
  <c r="E767" i="13"/>
  <c r="T774" i="4"/>
  <c r="M774" i="4" s="1"/>
  <c r="E763" i="13"/>
  <c r="U770" i="4"/>
  <c r="T770" i="4"/>
  <c r="E759" i="13"/>
  <c r="T766" i="4"/>
  <c r="U766" i="4"/>
  <c r="E755" i="13"/>
  <c r="T762" i="4"/>
  <c r="M762" i="4" s="1"/>
  <c r="E751" i="13"/>
  <c r="T758" i="4"/>
  <c r="U758" i="4"/>
  <c r="E747" i="13"/>
  <c r="T754" i="4"/>
  <c r="U754" i="4"/>
  <c r="E743" i="13"/>
  <c r="U750" i="4"/>
  <c r="T750" i="4"/>
  <c r="E739" i="13"/>
  <c r="T746" i="4"/>
  <c r="U746" i="4"/>
  <c r="E735" i="13"/>
  <c r="T742" i="4"/>
  <c r="E731" i="13"/>
  <c r="T738" i="4"/>
  <c r="M738" i="4" s="1"/>
  <c r="E727" i="13"/>
  <c r="T734" i="4"/>
  <c r="U734" i="4"/>
  <c r="E723" i="13"/>
  <c r="T730" i="4"/>
  <c r="M730" i="4" s="1"/>
  <c r="E719" i="13"/>
  <c r="U726" i="4"/>
  <c r="T726" i="4"/>
  <c r="E715" i="13"/>
  <c r="T722" i="4"/>
  <c r="U722" i="4"/>
  <c r="E711" i="13"/>
  <c r="T718" i="4"/>
  <c r="M718" i="4" s="1"/>
  <c r="E707" i="13"/>
  <c r="T714" i="4"/>
  <c r="U714" i="4"/>
  <c r="E703" i="13"/>
  <c r="T710" i="4"/>
  <c r="U710" i="4"/>
  <c r="E699" i="13"/>
  <c r="T706" i="4"/>
  <c r="M706" i="4" s="1"/>
  <c r="E695" i="13"/>
  <c r="T702" i="4"/>
  <c r="U702" i="4"/>
  <c r="E691" i="13"/>
  <c r="T698" i="4"/>
  <c r="M698" i="4" s="1"/>
  <c r="E687" i="13"/>
  <c r="T694" i="4"/>
  <c r="U694" i="4"/>
  <c r="E683" i="13"/>
  <c r="T690" i="4"/>
  <c r="U690" i="4"/>
  <c r="E679" i="13"/>
  <c r="T686" i="4"/>
  <c r="U686" i="4"/>
  <c r="E675" i="13"/>
  <c r="T682" i="4"/>
  <c r="M682" i="4" s="1"/>
  <c r="E671" i="13"/>
  <c r="U678" i="4"/>
  <c r="T678" i="4"/>
  <c r="E667" i="13"/>
  <c r="T674" i="4"/>
  <c r="U674" i="4"/>
  <c r="E663" i="13"/>
  <c r="U670" i="4"/>
  <c r="T670" i="4"/>
  <c r="E659" i="13"/>
  <c r="T666" i="4"/>
  <c r="U666" i="4"/>
  <c r="E655" i="13"/>
  <c r="T662" i="4"/>
  <c r="M662" i="4" s="1"/>
  <c r="E651" i="13"/>
  <c r="T658" i="4"/>
  <c r="U658" i="4"/>
  <c r="E647" i="13"/>
  <c r="U654" i="4"/>
  <c r="T654" i="4"/>
  <c r="E643" i="13"/>
  <c r="T650" i="4"/>
  <c r="U650" i="4"/>
  <c r="E639" i="13"/>
  <c r="T646" i="4"/>
  <c r="M646" i="4" s="1"/>
  <c r="E635" i="13"/>
  <c r="T642" i="4"/>
  <c r="U642" i="4"/>
  <c r="E631" i="13"/>
  <c r="T638" i="4"/>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M602" i="4" s="1"/>
  <c r="E591" i="13"/>
  <c r="T598" i="4"/>
  <c r="U598" i="4"/>
  <c r="E587" i="13"/>
  <c r="T594" i="4"/>
  <c r="M594" i="4" s="1"/>
  <c r="E583" i="13"/>
  <c r="T590" i="4"/>
  <c r="U590" i="4"/>
  <c r="E579" i="13"/>
  <c r="U586" i="4"/>
  <c r="T586" i="4"/>
  <c r="E575" i="13"/>
  <c r="T582" i="4"/>
  <c r="M582" i="4" s="1"/>
  <c r="E571" i="13"/>
  <c r="T578" i="4"/>
  <c r="U578" i="4"/>
  <c r="E567" i="13"/>
  <c r="T574" i="4"/>
  <c r="M574" i="4" s="1"/>
  <c r="E563" i="13"/>
  <c r="T570" i="4"/>
  <c r="U570" i="4"/>
  <c r="E559" i="13"/>
  <c r="T566" i="4"/>
  <c r="U566" i="4"/>
  <c r="E555" i="13"/>
  <c r="T562" i="4"/>
  <c r="M562" i="4" s="1"/>
  <c r="E551" i="13"/>
  <c r="T558" i="4"/>
  <c r="U558" i="4"/>
  <c r="E547" i="13"/>
  <c r="U554" i="4"/>
  <c r="T554" i="4"/>
  <c r="E543" i="13"/>
  <c r="T550" i="4"/>
  <c r="M550" i="4" s="1"/>
  <c r="E539" i="13"/>
  <c r="T546" i="4"/>
  <c r="U546" i="4"/>
  <c r="E535" i="13"/>
  <c r="T542" i="4"/>
  <c r="M542" i="4" s="1"/>
  <c r="E531" i="13"/>
  <c r="T538" i="4"/>
  <c r="U538" i="4"/>
  <c r="E527" i="13"/>
  <c r="T534" i="4"/>
  <c r="U534" i="4"/>
  <c r="E523" i="13"/>
  <c r="T530" i="4"/>
  <c r="M530" i="4" s="1"/>
  <c r="E519" i="13"/>
  <c r="T526" i="4"/>
  <c r="U526" i="4"/>
  <c r="E515" i="13"/>
  <c r="T522" i="4"/>
  <c r="U522" i="4"/>
  <c r="E511" i="13"/>
  <c r="U518" i="4"/>
  <c r="T518" i="4"/>
  <c r="E507" i="13"/>
  <c r="T514" i="4"/>
  <c r="U514" i="4"/>
  <c r="E503" i="13"/>
  <c r="T510" i="4"/>
  <c r="U510" i="4"/>
  <c r="E499" i="13"/>
  <c r="U506" i="4"/>
  <c r="T506" i="4"/>
  <c r="E495" i="13"/>
  <c r="T502" i="4"/>
  <c r="M502" i="4" s="1"/>
  <c r="E491" i="13"/>
  <c r="T498" i="4"/>
  <c r="U498" i="4"/>
  <c r="E487" i="13"/>
  <c r="U494" i="4"/>
  <c r="T494" i="4"/>
  <c r="E483" i="13"/>
  <c r="T490" i="4"/>
  <c r="M490" i="4" s="1"/>
  <c r="E479" i="13"/>
  <c r="T486" i="4"/>
  <c r="U486" i="4"/>
  <c r="E475" i="13"/>
  <c r="U482" i="4"/>
  <c r="T482" i="4"/>
  <c r="E471" i="13"/>
  <c r="T478" i="4"/>
  <c r="M478" i="4" s="1"/>
  <c r="E467" i="13"/>
  <c r="T474" i="4"/>
  <c r="U474" i="4"/>
  <c r="E463" i="13"/>
  <c r="T470" i="4"/>
  <c r="U470" i="4"/>
  <c r="E459" i="13"/>
  <c r="T466" i="4"/>
  <c r="M466" i="4" s="1"/>
  <c r="E455" i="13"/>
  <c r="T462" i="4"/>
  <c r="U462" i="4"/>
  <c r="E451" i="13"/>
  <c r="T458" i="4"/>
  <c r="U458" i="4"/>
  <c r="E447" i="13"/>
  <c r="U454" i="4"/>
  <c r="T454" i="4"/>
  <c r="E443" i="13"/>
  <c r="T450" i="4"/>
  <c r="U450" i="4"/>
  <c r="E439" i="13"/>
  <c r="T446" i="4"/>
  <c r="U446" i="4"/>
  <c r="E435" i="13"/>
  <c r="U442" i="4"/>
  <c r="T442" i="4"/>
  <c r="E431" i="13"/>
  <c r="T438" i="4"/>
  <c r="M438" i="4" s="1"/>
  <c r="E427" i="13"/>
  <c r="T434" i="4"/>
  <c r="U434" i="4"/>
  <c r="E423" i="13"/>
  <c r="U430" i="4"/>
  <c r="T430" i="4"/>
  <c r="E419" i="13"/>
  <c r="T426" i="4"/>
  <c r="M426" i="4" s="1"/>
  <c r="E415" i="13"/>
  <c r="T422" i="4"/>
  <c r="U422" i="4"/>
  <c r="E411" i="13"/>
  <c r="T418" i="4"/>
  <c r="U418" i="4"/>
  <c r="E407" i="13"/>
  <c r="U414" i="4"/>
  <c r="T414" i="4"/>
  <c r="E403" i="13"/>
  <c r="T410" i="4"/>
  <c r="M410" i="4" s="1"/>
  <c r="E399" i="13"/>
  <c r="T406" i="4"/>
  <c r="U406" i="4"/>
  <c r="E395" i="13"/>
  <c r="T402" i="4"/>
  <c r="U402" i="4"/>
  <c r="E391" i="13"/>
  <c r="U398" i="4"/>
  <c r="T398" i="4"/>
  <c r="E387" i="13"/>
  <c r="T394" i="4"/>
  <c r="M394" i="4" s="1"/>
  <c r="E383" i="13"/>
  <c r="T390" i="4"/>
  <c r="U390" i="4"/>
  <c r="E379" i="13"/>
  <c r="T386" i="4"/>
  <c r="U386" i="4"/>
  <c r="E375" i="13"/>
  <c r="U382" i="4"/>
  <c r="T382" i="4"/>
  <c r="E371" i="13"/>
  <c r="T378" i="4"/>
  <c r="M378" i="4" s="1"/>
  <c r="E367" i="13"/>
  <c r="T374" i="4"/>
  <c r="U374" i="4"/>
  <c r="E363" i="13"/>
  <c r="T370" i="4"/>
  <c r="U370" i="4"/>
  <c r="E359" i="13"/>
  <c r="U366" i="4"/>
  <c r="T366" i="4"/>
  <c r="E355" i="13"/>
  <c r="T362" i="4"/>
  <c r="M362" i="4" s="1"/>
  <c r="E351" i="13"/>
  <c r="T358" i="4"/>
  <c r="U358" i="4"/>
  <c r="E347" i="13"/>
  <c r="T354" i="4"/>
  <c r="U354" i="4"/>
  <c r="E343" i="13"/>
  <c r="U350" i="4"/>
  <c r="T350" i="4"/>
  <c r="E339" i="13"/>
  <c r="T346" i="4"/>
  <c r="M346" i="4" s="1"/>
  <c r="E335" i="13"/>
  <c r="T342" i="4"/>
  <c r="U342" i="4"/>
  <c r="E331" i="13"/>
  <c r="T338" i="4"/>
  <c r="U338" i="4"/>
  <c r="E327" i="13"/>
  <c r="U334" i="4"/>
  <c r="T334" i="4"/>
  <c r="E323" i="13"/>
  <c r="T330" i="4"/>
  <c r="M330" i="4" s="1"/>
  <c r="E319" i="13"/>
  <c r="T326" i="4"/>
  <c r="U326" i="4"/>
  <c r="E315" i="13"/>
  <c r="T322" i="4"/>
  <c r="U322" i="4"/>
  <c r="E311" i="13"/>
  <c r="U318" i="4"/>
  <c r="T318" i="4"/>
  <c r="E307" i="13"/>
  <c r="T314" i="4"/>
  <c r="M314" i="4" s="1"/>
  <c r="E303" i="13"/>
  <c r="T310" i="4"/>
  <c r="U310" i="4"/>
  <c r="E299" i="13"/>
  <c r="T306" i="4"/>
  <c r="U306" i="4"/>
  <c r="E295" i="13"/>
  <c r="U302" i="4"/>
  <c r="T302" i="4"/>
  <c r="E291" i="13"/>
  <c r="T298" i="4"/>
  <c r="M298" i="4" s="1"/>
  <c r="E287" i="13"/>
  <c r="T294" i="4"/>
  <c r="U294" i="4"/>
  <c r="E283" i="13"/>
  <c r="T290" i="4"/>
  <c r="U290" i="4"/>
  <c r="E279" i="13"/>
  <c r="U286" i="4"/>
  <c r="T286" i="4"/>
  <c r="E275" i="13"/>
  <c r="T282" i="4"/>
  <c r="M282" i="4" s="1"/>
  <c r="E271" i="13"/>
  <c r="T278" i="4"/>
  <c r="U278" i="4"/>
  <c r="E267" i="13"/>
  <c r="T274" i="4"/>
  <c r="U274" i="4"/>
  <c r="E263" i="13"/>
  <c r="U270" i="4"/>
  <c r="T270" i="4"/>
  <c r="E259" i="13"/>
  <c r="T266" i="4"/>
  <c r="M266" i="4" s="1"/>
  <c r="E255" i="13"/>
  <c r="T262" i="4"/>
  <c r="U262" i="4"/>
  <c r="E251" i="13"/>
  <c r="T258" i="4"/>
  <c r="U258" i="4"/>
  <c r="E247" i="13"/>
  <c r="U254" i="4"/>
  <c r="T254" i="4"/>
  <c r="E243" i="13"/>
  <c r="T250" i="4"/>
  <c r="M250" i="4" s="1"/>
  <c r="E239" i="13"/>
  <c r="T246" i="4"/>
  <c r="U246" i="4"/>
  <c r="E235" i="13"/>
  <c r="T242" i="4"/>
  <c r="U242" i="4"/>
  <c r="E231" i="13"/>
  <c r="U238" i="4"/>
  <c r="T238" i="4"/>
  <c r="E227" i="13"/>
  <c r="T234" i="4"/>
  <c r="M234" i="4" s="1"/>
  <c r="E223" i="13"/>
  <c r="T230" i="4"/>
  <c r="U230" i="4"/>
  <c r="E219" i="13"/>
  <c r="T226" i="4"/>
  <c r="U226" i="4"/>
  <c r="E215" i="13"/>
  <c r="U222" i="4"/>
  <c r="T222" i="4"/>
  <c r="E211" i="13"/>
  <c r="T218" i="4"/>
  <c r="M218" i="4" s="1"/>
  <c r="E207" i="13"/>
  <c r="T214" i="4"/>
  <c r="U214" i="4"/>
  <c r="E203" i="13"/>
  <c r="T210" i="4"/>
  <c r="U210" i="4"/>
  <c r="E199" i="13"/>
  <c r="U206" i="4"/>
  <c r="T206" i="4"/>
  <c r="E195" i="13"/>
  <c r="T202" i="4"/>
  <c r="M202" i="4" s="1"/>
  <c r="E191" i="13"/>
  <c r="T198" i="4"/>
  <c r="U198" i="4"/>
  <c r="E187" i="13"/>
  <c r="T194" i="4"/>
  <c r="U194" i="4"/>
  <c r="E183" i="13"/>
  <c r="U190" i="4"/>
  <c r="T190" i="4"/>
  <c r="E179" i="13"/>
  <c r="T186" i="4"/>
  <c r="M186" i="4" s="1"/>
  <c r="E175" i="13"/>
  <c r="T182" i="4"/>
  <c r="U182" i="4"/>
  <c r="E171" i="13"/>
  <c r="T178" i="4"/>
  <c r="U178" i="4"/>
  <c r="E167" i="13"/>
  <c r="U174" i="4"/>
  <c r="T174" i="4"/>
  <c r="E163" i="13"/>
  <c r="T170" i="4"/>
  <c r="M170" i="4" s="1"/>
  <c r="E159" i="13"/>
  <c r="T166" i="4"/>
  <c r="U166" i="4"/>
  <c r="E155" i="13"/>
  <c r="T162" i="4"/>
  <c r="U162" i="4"/>
  <c r="E151" i="13"/>
  <c r="U158" i="4"/>
  <c r="T158" i="4"/>
  <c r="E147" i="13"/>
  <c r="T154" i="4"/>
  <c r="M154" i="4" s="1"/>
  <c r="E143" i="13"/>
  <c r="T150" i="4"/>
  <c r="U150" i="4"/>
  <c r="E139" i="13"/>
  <c r="T146" i="4"/>
  <c r="U146" i="4"/>
  <c r="E135" i="13"/>
  <c r="U142" i="4"/>
  <c r="T142" i="4"/>
  <c r="E131" i="13"/>
  <c r="T138" i="4"/>
  <c r="M138" i="4" s="1"/>
  <c r="E127" i="13"/>
  <c r="T134" i="4"/>
  <c r="U134" i="4"/>
  <c r="E123" i="13"/>
  <c r="T130" i="4"/>
  <c r="U130" i="4"/>
  <c r="E119" i="13"/>
  <c r="U126" i="4"/>
  <c r="T126" i="4"/>
  <c r="E115" i="13"/>
  <c r="T122" i="4"/>
  <c r="M122" i="4" s="1"/>
  <c r="E111" i="13"/>
  <c r="T118" i="4"/>
  <c r="U118" i="4"/>
  <c r="E107" i="13"/>
  <c r="T114" i="4"/>
  <c r="U114" i="4"/>
  <c r="E103" i="13"/>
  <c r="U110" i="4"/>
  <c r="T110" i="4"/>
  <c r="E99" i="13"/>
  <c r="T106" i="4"/>
  <c r="M106" i="4" s="1"/>
  <c r="U102" i="4"/>
  <c r="U86" i="4"/>
  <c r="U70" i="4"/>
  <c r="U54" i="4"/>
  <c r="U38" i="4"/>
  <c r="U22" i="4"/>
  <c r="U98" i="4"/>
  <c r="U82" i="4"/>
  <c r="U66" i="4"/>
  <c r="U50" i="4"/>
  <c r="U34" i="4"/>
  <c r="U18" i="4"/>
  <c r="T102" i="4"/>
  <c r="T98" i="4"/>
  <c r="T94" i="4"/>
  <c r="T90" i="4"/>
  <c r="T86" i="4"/>
  <c r="T82" i="4"/>
  <c r="T78" i="4"/>
  <c r="T74" i="4"/>
  <c r="T70" i="4"/>
  <c r="T66" i="4"/>
  <c r="T62" i="4"/>
  <c r="T58" i="4"/>
  <c r="T54" i="4"/>
  <c r="T50" i="4"/>
  <c r="M50" i="4" s="1"/>
  <c r="T46" i="4"/>
  <c r="T42" i="4"/>
  <c r="T38" i="4"/>
  <c r="M38" i="4" s="1"/>
  <c r="T34" i="4"/>
  <c r="T30" i="4"/>
  <c r="T26" i="4"/>
  <c r="T22" i="4"/>
  <c r="T18" i="4"/>
  <c r="U94" i="4"/>
  <c r="U78" i="4"/>
  <c r="U62" i="4"/>
  <c r="U46" i="4"/>
  <c r="U30" i="4"/>
  <c r="U1002" i="4"/>
  <c r="U986" i="4"/>
  <c r="U966" i="4"/>
  <c r="M966" i="4" s="1"/>
  <c r="U946" i="4"/>
  <c r="U934" i="4"/>
  <c r="M934" i="4" s="1"/>
  <c r="U918" i="4"/>
  <c r="M918" i="4" s="1"/>
  <c r="U896" i="4"/>
  <c r="U880" i="4"/>
  <c r="U866" i="4"/>
  <c r="U848" i="4"/>
  <c r="U830" i="4"/>
  <c r="U815" i="4"/>
  <c r="M815" i="4" s="1"/>
  <c r="U599" i="4"/>
  <c r="M599" i="4" s="1"/>
  <c r="U1004" i="4"/>
  <c r="U990" i="4"/>
  <c r="M990" i="4" s="1"/>
  <c r="U976" i="4"/>
  <c r="U962" i="4"/>
  <c r="U951" i="4"/>
  <c r="M951" i="4" s="1"/>
  <c r="U940" i="4"/>
  <c r="U926" i="4"/>
  <c r="M926" i="4" s="1"/>
  <c r="U914" i="4"/>
  <c r="U898" i="4"/>
  <c r="U887" i="4"/>
  <c r="U878" i="4"/>
  <c r="M878" i="4" s="1"/>
  <c r="U862" i="4"/>
  <c r="M862" i="4" s="1"/>
  <c r="U850" i="4"/>
  <c r="U838" i="4"/>
  <c r="M838" i="4" s="1"/>
  <c r="U823" i="4"/>
  <c r="M823" i="4" s="1"/>
  <c r="U814" i="4"/>
  <c r="U800" i="4"/>
  <c r="M800" i="4" s="1"/>
  <c r="U786" i="4"/>
  <c r="U752" i="4"/>
  <c r="M752" i="4" s="1"/>
  <c r="U732" i="4"/>
  <c r="U1007" i="4"/>
  <c r="M1007" i="4" s="1"/>
  <c r="U998" i="4"/>
  <c r="M998" i="4" s="1"/>
  <c r="U988" i="4"/>
  <c r="U978" i="4"/>
  <c r="U970" i="4"/>
  <c r="U958" i="4"/>
  <c r="M958" i="4" s="1"/>
  <c r="U950" i="4"/>
  <c r="M950" i="4" s="1"/>
  <c r="U942" i="4"/>
  <c r="M942" i="4" s="1"/>
  <c r="U930" i="4"/>
  <c r="U923" i="4"/>
  <c r="U912" i="4"/>
  <c r="U902" i="4"/>
  <c r="M902" i="4" s="1"/>
  <c r="U892" i="4"/>
  <c r="U882" i="4"/>
  <c r="U876" i="4"/>
  <c r="U864" i="4"/>
  <c r="U858" i="4"/>
  <c r="M858" i="4" s="1"/>
  <c r="U846" i="4"/>
  <c r="M846" i="4" s="1"/>
  <c r="U834" i="4"/>
  <c r="U826" i="4"/>
  <c r="U816" i="4"/>
  <c r="M816" i="4" s="1"/>
  <c r="U810" i="4"/>
  <c r="U798" i="4"/>
  <c r="U790" i="4"/>
  <c r="U780" i="4"/>
  <c r="U768" i="4"/>
  <c r="M768" i="4" s="1"/>
  <c r="U742" i="4"/>
  <c r="L623" i="4"/>
  <c r="L367" i="4"/>
  <c r="L303"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U975" i="4"/>
  <c r="M975" i="4" s="1"/>
  <c r="U955" i="4"/>
  <c r="U919" i="4"/>
  <c r="U911" i="4"/>
  <c r="M911" i="4" s="1"/>
  <c r="U891" i="4"/>
  <c r="U855" i="4"/>
  <c r="U847" i="4"/>
  <c r="M847" i="4" s="1"/>
  <c r="U827" i="4"/>
  <c r="U791" i="4"/>
  <c r="U783" i="4"/>
  <c r="U763" i="4"/>
  <c r="U727" i="4"/>
  <c r="U719" i="4"/>
  <c r="U699" i="4"/>
  <c r="U671" i="4"/>
  <c r="U639" i="4"/>
  <c r="M639" i="4" s="1"/>
  <c r="U627" i="4"/>
  <c r="U611" i="4"/>
  <c r="U595" i="4"/>
  <c r="U579" i="4"/>
  <c r="U563" i="4"/>
  <c r="M563" i="4" s="1"/>
  <c r="U547" i="4"/>
  <c r="M547" i="4" s="1"/>
  <c r="U531" i="4"/>
  <c r="U515" i="4"/>
  <c r="U499" i="4"/>
  <c r="M499" i="4" s="1"/>
  <c r="U483" i="4"/>
  <c r="U467" i="4"/>
  <c r="U451" i="4"/>
  <c r="U435" i="4"/>
  <c r="U999" i="4"/>
  <c r="U991" i="4"/>
  <c r="M991" i="4" s="1"/>
  <c r="U971" i="4"/>
  <c r="U935" i="4"/>
  <c r="M935" i="4" s="1"/>
  <c r="U927" i="4"/>
  <c r="M927" i="4" s="1"/>
  <c r="U907" i="4"/>
  <c r="U871" i="4"/>
  <c r="U863" i="4"/>
  <c r="M863" i="4" s="1"/>
  <c r="U843" i="4"/>
  <c r="U807" i="4"/>
  <c r="M807" i="4" s="1"/>
  <c r="U799" i="4"/>
  <c r="U779" i="4"/>
  <c r="U743" i="4"/>
  <c r="M743" i="4" s="1"/>
  <c r="U735" i="4"/>
  <c r="U715" i="4"/>
  <c r="U679" i="4"/>
  <c r="U667" i="4"/>
  <c r="U647" i="4"/>
  <c r="M647" i="4" s="1"/>
  <c r="U635" i="4"/>
  <c r="U623" i="4"/>
  <c r="U607" i="4"/>
  <c r="M607" i="4" s="1"/>
  <c r="U591" i="4"/>
  <c r="M591" i="4" s="1"/>
  <c r="U575" i="4"/>
  <c r="M575" i="4" s="1"/>
  <c r="U559" i="4"/>
  <c r="M559" i="4" s="1"/>
  <c r="U543" i="4"/>
  <c r="M543" i="4" s="1"/>
  <c r="U1003" i="4"/>
  <c r="U967" i="4"/>
  <c r="U959" i="4"/>
  <c r="M959" i="4" s="1"/>
  <c r="U939" i="4"/>
  <c r="U903" i="4"/>
  <c r="U895" i="4"/>
  <c r="U875" i="4"/>
  <c r="U839" i="4"/>
  <c r="U831" i="4"/>
  <c r="U811" i="4"/>
  <c r="U775" i="4"/>
  <c r="U767" i="4"/>
  <c r="M767" i="4" s="1"/>
  <c r="U747" i="4"/>
  <c r="U711" i="4"/>
  <c r="M711" i="4" s="1"/>
  <c r="U703" i="4"/>
  <c r="U683" i="4"/>
  <c r="U663" i="4"/>
  <c r="U651" i="4"/>
  <c r="U631" i="4"/>
  <c r="M631" i="4" s="1"/>
  <c r="U1000" i="4"/>
  <c r="U995" i="4"/>
  <c r="U984" i="4"/>
  <c r="U979" i="4"/>
  <c r="U968" i="4"/>
  <c r="U963" i="4"/>
  <c r="M963" i="4" s="1"/>
  <c r="U952" i="4"/>
  <c r="U947" i="4"/>
  <c r="U936" i="4"/>
  <c r="U931" i="4"/>
  <c r="U920" i="4"/>
  <c r="U915" i="4"/>
  <c r="U904" i="4"/>
  <c r="U899" i="4"/>
  <c r="U888" i="4"/>
  <c r="U883" i="4"/>
  <c r="U872" i="4"/>
  <c r="U867" i="4"/>
  <c r="M867" i="4" s="1"/>
  <c r="U856" i="4"/>
  <c r="U851" i="4"/>
  <c r="U840" i="4"/>
  <c r="U835" i="4"/>
  <c r="U824" i="4"/>
  <c r="U819" i="4"/>
  <c r="M819" i="4" s="1"/>
  <c r="U808" i="4"/>
  <c r="M808" i="4" s="1"/>
  <c r="U803" i="4"/>
  <c r="U792" i="4"/>
  <c r="U787" i="4"/>
  <c r="M787" i="4" s="1"/>
  <c r="U776" i="4"/>
  <c r="U771" i="4"/>
  <c r="U760" i="4"/>
  <c r="U755" i="4"/>
  <c r="U744" i="4"/>
  <c r="U739" i="4"/>
  <c r="M739" i="4" s="1"/>
  <c r="U728" i="4"/>
  <c r="U723" i="4"/>
  <c r="U712" i="4"/>
  <c r="U707" i="4"/>
  <c r="U696" i="4"/>
  <c r="U691" i="4"/>
  <c r="U680" i="4"/>
  <c r="M680" i="4" s="1"/>
  <c r="U675" i="4"/>
  <c r="U664" i="4"/>
  <c r="U659" i="4"/>
  <c r="U648" i="4"/>
  <c r="U643" i="4"/>
  <c r="U632" i="4"/>
  <c r="U996" i="4"/>
  <c r="M996" i="4" s="1"/>
  <c r="U980" i="4"/>
  <c r="U964" i="4"/>
  <c r="M964" i="4" s="1"/>
  <c r="U948" i="4"/>
  <c r="U932" i="4"/>
  <c r="M932" i="4" s="1"/>
  <c r="U916" i="4"/>
  <c r="U900" i="4"/>
  <c r="U884" i="4"/>
  <c r="U868" i="4"/>
  <c r="U852" i="4"/>
  <c r="U836" i="4"/>
  <c r="U820" i="4"/>
  <c r="U804" i="4"/>
  <c r="U788" i="4"/>
  <c r="U772" i="4"/>
  <c r="U756" i="4"/>
  <c r="U740" i="4"/>
  <c r="U724" i="4"/>
  <c r="U708" i="4"/>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M1005" i="4" s="1"/>
  <c r="E998" i="13"/>
  <c r="U1001" i="4"/>
  <c r="M1001" i="4" s="1"/>
  <c r="E994" i="13"/>
  <c r="U997" i="4"/>
  <c r="M997" i="4" s="1"/>
  <c r="E990" i="13"/>
  <c r="U993" i="4"/>
  <c r="M993" i="4" s="1"/>
  <c r="E986" i="13"/>
  <c r="U989" i="4"/>
  <c r="M989" i="4" s="1"/>
  <c r="E982" i="13"/>
  <c r="U985" i="4"/>
  <c r="M985" i="4" s="1"/>
  <c r="E978" i="13"/>
  <c r="U981" i="4"/>
  <c r="M981" i="4" s="1"/>
  <c r="E974" i="13"/>
  <c r="U977" i="4"/>
  <c r="M977" i="4" s="1"/>
  <c r="E970" i="13"/>
  <c r="U973" i="4"/>
  <c r="M973" i="4" s="1"/>
  <c r="E966" i="13"/>
  <c r="U969" i="4"/>
  <c r="M969" i="4" s="1"/>
  <c r="E962" i="13"/>
  <c r="U965" i="4"/>
  <c r="M965" i="4" s="1"/>
  <c r="E958" i="13"/>
  <c r="U961" i="4"/>
  <c r="M961" i="4" s="1"/>
  <c r="E954" i="13"/>
  <c r="U957" i="4"/>
  <c r="M957" i="4" s="1"/>
  <c r="E950" i="13"/>
  <c r="U953" i="4"/>
  <c r="M953" i="4" s="1"/>
  <c r="E946" i="13"/>
  <c r="U949" i="4"/>
  <c r="M949" i="4" s="1"/>
  <c r="E942" i="13"/>
  <c r="U945" i="4"/>
  <c r="M945" i="4" s="1"/>
  <c r="E938" i="13"/>
  <c r="U941" i="4"/>
  <c r="M941" i="4" s="1"/>
  <c r="E934" i="13"/>
  <c r="U937" i="4"/>
  <c r="M937" i="4" s="1"/>
  <c r="E930" i="13"/>
  <c r="U933" i="4"/>
  <c r="M933" i="4" s="1"/>
  <c r="E926" i="13"/>
  <c r="U929" i="4"/>
  <c r="M929" i="4" s="1"/>
  <c r="E922" i="13"/>
  <c r="U925" i="4"/>
  <c r="M925" i="4" s="1"/>
  <c r="E918" i="13"/>
  <c r="U921" i="4"/>
  <c r="M921" i="4" s="1"/>
  <c r="E914" i="13"/>
  <c r="U917" i="4"/>
  <c r="M917" i="4" s="1"/>
  <c r="E910" i="13"/>
  <c r="U913" i="4"/>
  <c r="M913" i="4" s="1"/>
  <c r="E906" i="13"/>
  <c r="U909" i="4"/>
  <c r="M909" i="4" s="1"/>
  <c r="E902" i="13"/>
  <c r="U905" i="4"/>
  <c r="M905" i="4" s="1"/>
  <c r="E898" i="13"/>
  <c r="U901" i="4"/>
  <c r="M901" i="4" s="1"/>
  <c r="E894" i="13"/>
  <c r="U897" i="4"/>
  <c r="M897" i="4" s="1"/>
  <c r="E890" i="13"/>
  <c r="U893" i="4"/>
  <c r="M893" i="4" s="1"/>
  <c r="E886" i="13"/>
  <c r="U889" i="4"/>
  <c r="M889" i="4" s="1"/>
  <c r="E882" i="13"/>
  <c r="U885" i="4"/>
  <c r="M885" i="4" s="1"/>
  <c r="E878" i="13"/>
  <c r="U881" i="4"/>
  <c r="M881" i="4" s="1"/>
  <c r="E874" i="13"/>
  <c r="U877" i="4"/>
  <c r="M877" i="4" s="1"/>
  <c r="E870" i="13"/>
  <c r="U873" i="4"/>
  <c r="M873" i="4" s="1"/>
  <c r="E866" i="13"/>
  <c r="U869" i="4"/>
  <c r="M869" i="4" s="1"/>
  <c r="E862" i="13"/>
  <c r="U865" i="4"/>
  <c r="M865" i="4" s="1"/>
  <c r="E858" i="13"/>
  <c r="U861" i="4"/>
  <c r="M861" i="4" s="1"/>
  <c r="E854" i="13"/>
  <c r="U857" i="4"/>
  <c r="M857" i="4" s="1"/>
  <c r="E850" i="13"/>
  <c r="U853" i="4"/>
  <c r="M853" i="4" s="1"/>
  <c r="E846" i="13"/>
  <c r="U849" i="4"/>
  <c r="M849" i="4" s="1"/>
  <c r="E842" i="13"/>
  <c r="U845" i="4"/>
  <c r="M845" i="4" s="1"/>
  <c r="E838" i="13"/>
  <c r="U841" i="4"/>
  <c r="M841" i="4" s="1"/>
  <c r="E834" i="13"/>
  <c r="U837" i="4"/>
  <c r="M837" i="4" s="1"/>
  <c r="E830" i="13"/>
  <c r="U833" i="4"/>
  <c r="M833" i="4" s="1"/>
  <c r="E826" i="13"/>
  <c r="U829" i="4"/>
  <c r="M829" i="4" s="1"/>
  <c r="E822" i="13"/>
  <c r="U825" i="4"/>
  <c r="M825" i="4" s="1"/>
  <c r="E818" i="13"/>
  <c r="U821" i="4"/>
  <c r="M821" i="4" s="1"/>
  <c r="E814" i="13"/>
  <c r="U817" i="4"/>
  <c r="M817" i="4" s="1"/>
  <c r="E810" i="13"/>
  <c r="U813" i="4"/>
  <c r="M813" i="4" s="1"/>
  <c r="E806" i="13"/>
  <c r="U809" i="4"/>
  <c r="M809" i="4" s="1"/>
  <c r="E802" i="13"/>
  <c r="U805" i="4"/>
  <c r="M805" i="4" s="1"/>
  <c r="E798" i="13"/>
  <c r="U801" i="4"/>
  <c r="M801" i="4" s="1"/>
  <c r="E794" i="13"/>
  <c r="U797" i="4"/>
  <c r="M797" i="4" s="1"/>
  <c r="E790" i="13"/>
  <c r="U793" i="4"/>
  <c r="M793" i="4" s="1"/>
  <c r="E786" i="13"/>
  <c r="U789" i="4"/>
  <c r="M789" i="4" s="1"/>
  <c r="E782" i="13"/>
  <c r="U785" i="4"/>
  <c r="M785" i="4" s="1"/>
  <c r="E778" i="13"/>
  <c r="U781" i="4"/>
  <c r="M781" i="4" s="1"/>
  <c r="E774" i="13"/>
  <c r="U777" i="4"/>
  <c r="M777" i="4" s="1"/>
  <c r="E770" i="13"/>
  <c r="U773" i="4"/>
  <c r="M773" i="4" s="1"/>
  <c r="E766" i="13"/>
  <c r="U769" i="4"/>
  <c r="M769" i="4" s="1"/>
  <c r="E762" i="13"/>
  <c r="U765" i="4"/>
  <c r="M765" i="4" s="1"/>
  <c r="E758" i="13"/>
  <c r="U761" i="4"/>
  <c r="M761" i="4" s="1"/>
  <c r="E754" i="13"/>
  <c r="U757" i="4"/>
  <c r="M757" i="4" s="1"/>
  <c r="E750" i="13"/>
  <c r="U753" i="4"/>
  <c r="M753" i="4" s="1"/>
  <c r="E746" i="13"/>
  <c r="U749" i="4"/>
  <c r="M749" i="4" s="1"/>
  <c r="E742" i="13"/>
  <c r="U745" i="4"/>
  <c r="M745" i="4" s="1"/>
  <c r="E738" i="13"/>
  <c r="U741" i="4"/>
  <c r="M741" i="4" s="1"/>
  <c r="E734" i="13"/>
  <c r="U737" i="4"/>
  <c r="M737" i="4" s="1"/>
  <c r="E730" i="13"/>
  <c r="U733" i="4"/>
  <c r="M733" i="4" s="1"/>
  <c r="E726" i="13"/>
  <c r="U729" i="4"/>
  <c r="M729" i="4" s="1"/>
  <c r="E722" i="13"/>
  <c r="U725" i="4"/>
  <c r="M725" i="4" s="1"/>
  <c r="E718" i="13"/>
  <c r="U721" i="4"/>
  <c r="M721" i="4" s="1"/>
  <c r="E714" i="13"/>
  <c r="U717" i="4"/>
  <c r="M717" i="4" s="1"/>
  <c r="E710" i="13"/>
  <c r="U713" i="4"/>
  <c r="M713" i="4" s="1"/>
  <c r="E706" i="13"/>
  <c r="U709" i="4"/>
  <c r="M709" i="4" s="1"/>
  <c r="E702" i="13"/>
  <c r="U705" i="4"/>
  <c r="M705" i="4" s="1"/>
  <c r="E698" i="13"/>
  <c r="U701" i="4"/>
  <c r="M701" i="4" s="1"/>
  <c r="E694" i="13"/>
  <c r="U697" i="4"/>
  <c r="M697" i="4" s="1"/>
  <c r="E690" i="13"/>
  <c r="U693" i="4"/>
  <c r="M693" i="4" s="1"/>
  <c r="E686" i="13"/>
  <c r="U689" i="4"/>
  <c r="M689" i="4" s="1"/>
  <c r="E682" i="13"/>
  <c r="U685" i="4"/>
  <c r="M685" i="4" s="1"/>
  <c r="E678" i="13"/>
  <c r="U681" i="4"/>
  <c r="M681" i="4" s="1"/>
  <c r="E674" i="13"/>
  <c r="U677" i="4"/>
  <c r="M677" i="4" s="1"/>
  <c r="E670" i="13"/>
  <c r="U673" i="4"/>
  <c r="M673" i="4" s="1"/>
  <c r="E666" i="13"/>
  <c r="U669" i="4"/>
  <c r="M669" i="4" s="1"/>
  <c r="E662" i="13"/>
  <c r="U665" i="4"/>
  <c r="M665" i="4" s="1"/>
  <c r="E658" i="13"/>
  <c r="U661" i="4"/>
  <c r="M661" i="4" s="1"/>
  <c r="E654" i="13"/>
  <c r="U657" i="4"/>
  <c r="M657" i="4" s="1"/>
  <c r="E650" i="13"/>
  <c r="U653" i="4"/>
  <c r="M653" i="4" s="1"/>
  <c r="E646" i="13"/>
  <c r="U649" i="4"/>
  <c r="M649" i="4" s="1"/>
  <c r="E642" i="13"/>
  <c r="U645" i="4"/>
  <c r="M645" i="4" s="1"/>
  <c r="E638" i="13"/>
  <c r="U641" i="4"/>
  <c r="M641" i="4" s="1"/>
  <c r="E634" i="13"/>
  <c r="U637" i="4"/>
  <c r="M637" i="4" s="1"/>
  <c r="E630" i="13"/>
  <c r="U633" i="4"/>
  <c r="M633" i="4" s="1"/>
  <c r="E626" i="13"/>
  <c r="U629" i="4"/>
  <c r="M629" i="4" s="1"/>
  <c r="E622" i="13"/>
  <c r="U625" i="4"/>
  <c r="M625" i="4" s="1"/>
  <c r="E618" i="13"/>
  <c r="U621" i="4"/>
  <c r="M621" i="4" s="1"/>
  <c r="E614" i="13"/>
  <c r="U617" i="4"/>
  <c r="M617" i="4" s="1"/>
  <c r="E610" i="13"/>
  <c r="U613" i="4"/>
  <c r="M613" i="4" s="1"/>
  <c r="E606" i="13"/>
  <c r="U609" i="4"/>
  <c r="M609" i="4" s="1"/>
  <c r="E602" i="13"/>
  <c r="U605" i="4"/>
  <c r="M605" i="4" s="1"/>
  <c r="E598" i="13"/>
  <c r="U601" i="4"/>
  <c r="M601" i="4" s="1"/>
  <c r="E594" i="13"/>
  <c r="U597" i="4"/>
  <c r="M597" i="4" s="1"/>
  <c r="E590" i="13"/>
  <c r="U593" i="4"/>
  <c r="M593" i="4" s="1"/>
  <c r="E586" i="13"/>
  <c r="U589" i="4"/>
  <c r="M589" i="4" s="1"/>
  <c r="E582" i="13"/>
  <c r="U585" i="4"/>
  <c r="M585" i="4" s="1"/>
  <c r="E578" i="13"/>
  <c r="U581" i="4"/>
  <c r="M581" i="4" s="1"/>
  <c r="E574" i="13"/>
  <c r="U577" i="4"/>
  <c r="M577" i="4" s="1"/>
  <c r="E570" i="13"/>
  <c r="U573" i="4"/>
  <c r="M573" i="4" s="1"/>
  <c r="E566" i="13"/>
  <c r="U569" i="4"/>
  <c r="M569" i="4" s="1"/>
  <c r="E562" i="13"/>
  <c r="U565" i="4"/>
  <c r="M565" i="4" s="1"/>
  <c r="E558" i="13"/>
  <c r="U561" i="4"/>
  <c r="M561" i="4" s="1"/>
  <c r="E554" i="13"/>
  <c r="U557" i="4"/>
  <c r="M557" i="4" s="1"/>
  <c r="E550" i="13"/>
  <c r="U553" i="4"/>
  <c r="M553" i="4" s="1"/>
  <c r="E546" i="13"/>
  <c r="U549" i="4"/>
  <c r="M549" i="4" s="1"/>
  <c r="E542" i="13"/>
  <c r="U545" i="4"/>
  <c r="M545" i="4" s="1"/>
  <c r="E538" i="13"/>
  <c r="U541" i="4"/>
  <c r="M541" i="4" s="1"/>
  <c r="E534" i="13"/>
  <c r="U537" i="4"/>
  <c r="M537" i="4" s="1"/>
  <c r="E530" i="13"/>
  <c r="U533" i="4"/>
  <c r="M533" i="4" s="1"/>
  <c r="E526" i="13"/>
  <c r="U529" i="4"/>
  <c r="M529" i="4" s="1"/>
  <c r="E522" i="13"/>
  <c r="U525" i="4"/>
  <c r="M525" i="4" s="1"/>
  <c r="E518" i="13"/>
  <c r="U521" i="4"/>
  <c r="M521" i="4" s="1"/>
  <c r="E514" i="13"/>
  <c r="U517" i="4"/>
  <c r="M517" i="4" s="1"/>
  <c r="E510" i="13"/>
  <c r="U513" i="4"/>
  <c r="M513" i="4" s="1"/>
  <c r="E506" i="13"/>
  <c r="U509" i="4"/>
  <c r="M509" i="4" s="1"/>
  <c r="E502" i="13"/>
  <c r="U505" i="4"/>
  <c r="M505" i="4" s="1"/>
  <c r="E498" i="13"/>
  <c r="U501" i="4"/>
  <c r="M501" i="4" s="1"/>
  <c r="E494" i="13"/>
  <c r="U497" i="4"/>
  <c r="M497" i="4" s="1"/>
  <c r="E490" i="13"/>
  <c r="U493" i="4"/>
  <c r="M493" i="4" s="1"/>
  <c r="E486" i="13"/>
  <c r="U489" i="4"/>
  <c r="M489" i="4" s="1"/>
  <c r="E482" i="13"/>
  <c r="U485" i="4"/>
  <c r="M485" i="4" s="1"/>
  <c r="E478" i="13"/>
  <c r="U481" i="4"/>
  <c r="M481" i="4" s="1"/>
  <c r="E474" i="13"/>
  <c r="U477" i="4"/>
  <c r="M477" i="4" s="1"/>
  <c r="E470" i="13"/>
  <c r="U473" i="4"/>
  <c r="M473" i="4" s="1"/>
  <c r="E466" i="13"/>
  <c r="U469" i="4"/>
  <c r="M469" i="4" s="1"/>
  <c r="E462" i="13"/>
  <c r="U465" i="4"/>
  <c r="M465" i="4" s="1"/>
  <c r="E458" i="13"/>
  <c r="U461" i="4"/>
  <c r="M461" i="4" s="1"/>
  <c r="E454" i="13"/>
  <c r="U457" i="4"/>
  <c r="M457" i="4" s="1"/>
  <c r="E450" i="13"/>
  <c r="U453" i="4"/>
  <c r="M453" i="4" s="1"/>
  <c r="E446" i="13"/>
  <c r="U449" i="4"/>
  <c r="M449" i="4" s="1"/>
  <c r="E442" i="13"/>
  <c r="U445" i="4"/>
  <c r="M445" i="4" s="1"/>
  <c r="E438" i="13"/>
  <c r="U441" i="4"/>
  <c r="M441" i="4" s="1"/>
  <c r="E434" i="13"/>
  <c r="U437" i="4"/>
  <c r="M437" i="4" s="1"/>
  <c r="E430" i="13"/>
  <c r="U433" i="4"/>
  <c r="M433" i="4" s="1"/>
  <c r="E426" i="13"/>
  <c r="U429" i="4"/>
  <c r="M429" i="4" s="1"/>
  <c r="E422" i="13"/>
  <c r="U425" i="4"/>
  <c r="M425" i="4" s="1"/>
  <c r="E418" i="13"/>
  <c r="U421" i="4"/>
  <c r="M421" i="4" s="1"/>
  <c r="E414" i="13"/>
  <c r="U417" i="4"/>
  <c r="M417" i="4" s="1"/>
  <c r="E410" i="13"/>
  <c r="U413" i="4"/>
  <c r="M413" i="4" s="1"/>
  <c r="E406" i="13"/>
  <c r="U409" i="4"/>
  <c r="M409" i="4" s="1"/>
  <c r="E402" i="13"/>
  <c r="U405" i="4"/>
  <c r="M405" i="4" s="1"/>
  <c r="E398" i="13"/>
  <c r="U401" i="4"/>
  <c r="M401" i="4" s="1"/>
  <c r="E394" i="13"/>
  <c r="U397" i="4"/>
  <c r="M397" i="4" s="1"/>
  <c r="E390" i="13"/>
  <c r="U393" i="4"/>
  <c r="M393" i="4" s="1"/>
  <c r="E386" i="13"/>
  <c r="U389" i="4"/>
  <c r="M389" i="4" s="1"/>
  <c r="E382" i="13"/>
  <c r="U385" i="4"/>
  <c r="M385" i="4" s="1"/>
  <c r="E378" i="13"/>
  <c r="U381" i="4"/>
  <c r="M381" i="4" s="1"/>
  <c r="E374" i="13"/>
  <c r="U377" i="4"/>
  <c r="M377" i="4" s="1"/>
  <c r="E370" i="13"/>
  <c r="U373" i="4"/>
  <c r="M373" i="4" s="1"/>
  <c r="E366" i="13"/>
  <c r="U369" i="4"/>
  <c r="M369" i="4" s="1"/>
  <c r="E362" i="13"/>
  <c r="U365" i="4"/>
  <c r="M365" i="4" s="1"/>
  <c r="E358" i="13"/>
  <c r="U361" i="4"/>
  <c r="M361" i="4" s="1"/>
  <c r="E354" i="13"/>
  <c r="U357" i="4"/>
  <c r="M357" i="4" s="1"/>
  <c r="E350" i="13"/>
  <c r="U353" i="4"/>
  <c r="M353" i="4" s="1"/>
  <c r="E346" i="13"/>
  <c r="U349" i="4"/>
  <c r="M349" i="4" s="1"/>
  <c r="E342" i="13"/>
  <c r="U345" i="4"/>
  <c r="M345" i="4" s="1"/>
  <c r="E338" i="13"/>
  <c r="U341" i="4"/>
  <c r="M341" i="4" s="1"/>
  <c r="E334" i="13"/>
  <c r="U337" i="4"/>
  <c r="M337" i="4" s="1"/>
  <c r="E330" i="13"/>
  <c r="U333" i="4"/>
  <c r="M333" i="4" s="1"/>
  <c r="E326" i="13"/>
  <c r="U329" i="4"/>
  <c r="M329" i="4" s="1"/>
  <c r="E322" i="13"/>
  <c r="U325" i="4"/>
  <c r="M325" i="4" s="1"/>
  <c r="E318" i="13"/>
  <c r="U321" i="4"/>
  <c r="M321" i="4" s="1"/>
  <c r="E314" i="13"/>
  <c r="U317" i="4"/>
  <c r="M317" i="4" s="1"/>
  <c r="E310" i="13"/>
  <c r="U313" i="4"/>
  <c r="M313" i="4" s="1"/>
  <c r="E306" i="13"/>
  <c r="U309" i="4"/>
  <c r="M309" i="4" s="1"/>
  <c r="E302" i="13"/>
  <c r="U305" i="4"/>
  <c r="M305" i="4" s="1"/>
  <c r="E298" i="13"/>
  <c r="U301" i="4"/>
  <c r="M301" i="4" s="1"/>
  <c r="E294" i="13"/>
  <c r="U297" i="4"/>
  <c r="M297" i="4" s="1"/>
  <c r="E290" i="13"/>
  <c r="U293" i="4"/>
  <c r="M293" i="4" s="1"/>
  <c r="E286" i="13"/>
  <c r="U289" i="4"/>
  <c r="M289" i="4" s="1"/>
  <c r="E282" i="13"/>
  <c r="U285" i="4"/>
  <c r="M285" i="4" s="1"/>
  <c r="E278" i="13"/>
  <c r="U281" i="4"/>
  <c r="M281" i="4" s="1"/>
  <c r="E274" i="13"/>
  <c r="U277" i="4"/>
  <c r="M277" i="4" s="1"/>
  <c r="E270" i="13"/>
  <c r="U273" i="4"/>
  <c r="M273" i="4" s="1"/>
  <c r="E266" i="13"/>
  <c r="U269" i="4"/>
  <c r="M269" i="4" s="1"/>
  <c r="E262" i="13"/>
  <c r="U265" i="4"/>
  <c r="M265" i="4" s="1"/>
  <c r="E258" i="13"/>
  <c r="U261" i="4"/>
  <c r="M261" i="4" s="1"/>
  <c r="E254" i="13"/>
  <c r="U257" i="4"/>
  <c r="M257" i="4" s="1"/>
  <c r="E250" i="13"/>
  <c r="U253" i="4"/>
  <c r="M253" i="4" s="1"/>
  <c r="E246" i="13"/>
  <c r="U249" i="4"/>
  <c r="M249" i="4" s="1"/>
  <c r="E242" i="13"/>
  <c r="U245" i="4"/>
  <c r="M245" i="4" s="1"/>
  <c r="E238" i="13"/>
  <c r="U241" i="4"/>
  <c r="M241" i="4" s="1"/>
  <c r="E234" i="13"/>
  <c r="U237" i="4"/>
  <c r="M237" i="4" s="1"/>
  <c r="E230" i="13"/>
  <c r="U233" i="4"/>
  <c r="M233" i="4" s="1"/>
  <c r="E226" i="13"/>
  <c r="U229" i="4"/>
  <c r="M229" i="4" s="1"/>
  <c r="E222" i="13"/>
  <c r="U225" i="4"/>
  <c r="M225" i="4" s="1"/>
  <c r="E218" i="13"/>
  <c r="U221" i="4"/>
  <c r="M221" i="4" s="1"/>
  <c r="E214" i="13"/>
  <c r="U217" i="4"/>
  <c r="M217" i="4" s="1"/>
  <c r="E210" i="13"/>
  <c r="U213" i="4"/>
  <c r="M213" i="4" s="1"/>
  <c r="E206" i="13"/>
  <c r="U209" i="4"/>
  <c r="M209" i="4" s="1"/>
  <c r="E202" i="13"/>
  <c r="U205" i="4"/>
  <c r="M205" i="4" s="1"/>
  <c r="E198" i="13"/>
  <c r="U201" i="4"/>
  <c r="M201" i="4" s="1"/>
  <c r="E194" i="13"/>
  <c r="U197" i="4"/>
  <c r="M197" i="4" s="1"/>
  <c r="E190" i="13"/>
  <c r="U193" i="4"/>
  <c r="M193" i="4" s="1"/>
  <c r="E186" i="13"/>
  <c r="U189" i="4"/>
  <c r="M189" i="4" s="1"/>
  <c r="E182" i="13"/>
  <c r="U185" i="4"/>
  <c r="M185" i="4" s="1"/>
  <c r="E178" i="13"/>
  <c r="U181" i="4"/>
  <c r="M181" i="4" s="1"/>
  <c r="E174" i="13"/>
  <c r="U177" i="4"/>
  <c r="M177" i="4" s="1"/>
  <c r="E170" i="13"/>
  <c r="U173" i="4"/>
  <c r="M173" i="4" s="1"/>
  <c r="E166" i="13"/>
  <c r="U169" i="4"/>
  <c r="M169" i="4" s="1"/>
  <c r="E162" i="13"/>
  <c r="U165" i="4"/>
  <c r="M165" i="4" s="1"/>
  <c r="E158" i="13"/>
  <c r="U161" i="4"/>
  <c r="M161" i="4" s="1"/>
  <c r="E154" i="13"/>
  <c r="U157" i="4"/>
  <c r="M157" i="4" s="1"/>
  <c r="E150" i="13"/>
  <c r="U153" i="4"/>
  <c r="M153" i="4" s="1"/>
  <c r="E146" i="13"/>
  <c r="U149" i="4"/>
  <c r="M149" i="4" s="1"/>
  <c r="E142" i="13"/>
  <c r="U145" i="4"/>
  <c r="M145" i="4" s="1"/>
  <c r="E138" i="13"/>
  <c r="U141" i="4"/>
  <c r="M141" i="4" s="1"/>
  <c r="E134" i="13"/>
  <c r="U137" i="4"/>
  <c r="M137" i="4" s="1"/>
  <c r="E130" i="13"/>
  <c r="U133" i="4"/>
  <c r="M133" i="4" s="1"/>
  <c r="E126" i="13"/>
  <c r="U129" i="4"/>
  <c r="M129" i="4" s="1"/>
  <c r="E122" i="13"/>
  <c r="U125" i="4"/>
  <c r="M125" i="4" s="1"/>
  <c r="E118" i="13"/>
  <c r="U121" i="4"/>
  <c r="M121" i="4" s="1"/>
  <c r="E114" i="13"/>
  <c r="U117" i="4"/>
  <c r="M117" i="4" s="1"/>
  <c r="E110" i="13"/>
  <c r="U113" i="4"/>
  <c r="M113" i="4" s="1"/>
  <c r="E106" i="13"/>
  <c r="U109" i="4"/>
  <c r="M109" i="4" s="1"/>
  <c r="E102" i="13"/>
  <c r="U105" i="4"/>
  <c r="M105" i="4" s="1"/>
  <c r="E98" i="13"/>
  <c r="U101" i="4"/>
  <c r="M101" i="4" s="1"/>
  <c r="E94" i="13"/>
  <c r="U97" i="4"/>
  <c r="M97" i="4" s="1"/>
  <c r="E90" i="13"/>
  <c r="U93" i="4"/>
  <c r="M93" i="4" s="1"/>
  <c r="E86" i="13"/>
  <c r="U89" i="4"/>
  <c r="M89" i="4" s="1"/>
  <c r="E82" i="13"/>
  <c r="U85" i="4"/>
  <c r="M85" i="4" s="1"/>
  <c r="E78" i="13"/>
  <c r="U81" i="4"/>
  <c r="M81" i="4" s="1"/>
  <c r="E74" i="13"/>
  <c r="U77" i="4"/>
  <c r="M77" i="4" s="1"/>
  <c r="E70" i="13"/>
  <c r="U73" i="4"/>
  <c r="M73" i="4" s="1"/>
  <c r="E66" i="13"/>
  <c r="U69" i="4"/>
  <c r="M69" i="4" s="1"/>
  <c r="E62" i="13"/>
  <c r="U65" i="4"/>
  <c r="M65" i="4" s="1"/>
  <c r="E58" i="13"/>
  <c r="U61" i="4"/>
  <c r="M61" i="4" s="1"/>
  <c r="E54" i="13"/>
  <c r="U57" i="4"/>
  <c r="M57" i="4" s="1"/>
  <c r="E50" i="13"/>
  <c r="U53" i="4"/>
  <c r="M53" i="4" s="1"/>
  <c r="E46" i="13"/>
  <c r="U49" i="4"/>
  <c r="M49" i="4" s="1"/>
  <c r="E42" i="13"/>
  <c r="U45" i="4"/>
  <c r="M45" i="4" s="1"/>
  <c r="E38" i="13"/>
  <c r="U41" i="4"/>
  <c r="M41" i="4" s="1"/>
  <c r="E34" i="13"/>
  <c r="U37" i="4"/>
  <c r="M37" i="4" s="1"/>
  <c r="E30" i="13"/>
  <c r="U33" i="4"/>
  <c r="M33" i="4" s="1"/>
  <c r="E26" i="13"/>
  <c r="U29" i="4"/>
  <c r="M29" i="4" s="1"/>
  <c r="E22" i="13"/>
  <c r="U25" i="4"/>
  <c r="M25" i="4" s="1"/>
  <c r="E18" i="13"/>
  <c r="U21" i="4"/>
  <c r="M21" i="4" s="1"/>
  <c r="E14" i="13"/>
  <c r="U17" i="4"/>
  <c r="M17" i="4" s="1"/>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886" i="4"/>
  <c r="M638" i="4"/>
  <c r="M687" i="4"/>
  <c r="M615" i="4"/>
  <c r="M495" i="4"/>
  <c r="M439" i="4"/>
  <c r="M399" i="4"/>
  <c r="M367" i="4"/>
  <c r="M327" i="4"/>
  <c r="M319" i="4"/>
  <c r="M291" i="4"/>
  <c r="M287" i="4"/>
  <c r="M279" i="4"/>
  <c r="M271" i="4"/>
  <c r="M239" i="4"/>
  <c r="M207" i="4"/>
  <c r="M195" i="4"/>
  <c r="M183" i="4"/>
  <c r="M119" i="4"/>
  <c r="M103" i="4"/>
  <c r="M87" i="4"/>
  <c r="M79" i="4"/>
  <c r="M71" i="4"/>
  <c r="M63" i="4"/>
  <c r="L11" i="3"/>
  <c r="M11" i="3"/>
  <c r="M348" i="4"/>
  <c r="M120"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J741" i="4"/>
  <c r="R737" i="4"/>
  <c r="J737" i="4"/>
  <c r="R733" i="4"/>
  <c r="J733" i="4"/>
  <c r="R729" i="4"/>
  <c r="J729" i="4"/>
  <c r="R725" i="4"/>
  <c r="J725" i="4"/>
  <c r="R721" i="4"/>
  <c r="J721" i="4"/>
  <c r="R717" i="4"/>
  <c r="J717" i="4"/>
  <c r="R713" i="4"/>
  <c r="J713" i="4"/>
  <c r="R709" i="4"/>
  <c r="J709" i="4"/>
  <c r="R705" i="4"/>
  <c r="J705" i="4"/>
  <c r="R701" i="4"/>
  <c r="J701" i="4"/>
  <c r="R697" i="4"/>
  <c r="J697" i="4"/>
  <c r="R693" i="4"/>
  <c r="J693" i="4"/>
  <c r="R689" i="4"/>
  <c r="J689" i="4"/>
  <c r="R685" i="4"/>
  <c r="J685" i="4"/>
  <c r="R681" i="4"/>
  <c r="J681" i="4"/>
  <c r="R677" i="4"/>
  <c r="J677" i="4"/>
  <c r="R673" i="4"/>
  <c r="J673" i="4"/>
  <c r="R669" i="4"/>
  <c r="J669" i="4"/>
  <c r="R665" i="4"/>
  <c r="J665" i="4"/>
  <c r="R661" i="4"/>
  <c r="J661" i="4"/>
  <c r="R657" i="4"/>
  <c r="J657" i="4"/>
  <c r="R653" i="4"/>
  <c r="J653" i="4"/>
  <c r="R649" i="4"/>
  <c r="J649" i="4"/>
  <c r="R645" i="4"/>
  <c r="J645" i="4"/>
  <c r="R641" i="4"/>
  <c r="J641" i="4"/>
  <c r="R637" i="4"/>
  <c r="J637" i="4"/>
  <c r="R633" i="4"/>
  <c r="J633" i="4"/>
  <c r="R629" i="4"/>
  <c r="J629" i="4"/>
  <c r="R625" i="4"/>
  <c r="J625" i="4"/>
  <c r="R621" i="4"/>
  <c r="J621" i="4"/>
  <c r="R617" i="4"/>
  <c r="J617" i="4"/>
  <c r="R613" i="4"/>
  <c r="J613" i="4"/>
  <c r="R609" i="4"/>
  <c r="J609" i="4"/>
  <c r="R605" i="4"/>
  <c r="J605" i="4"/>
  <c r="R601" i="4"/>
  <c r="J601" i="4"/>
  <c r="R597" i="4"/>
  <c r="J597" i="4"/>
  <c r="R593" i="4"/>
  <c r="J593" i="4"/>
  <c r="R589" i="4"/>
  <c r="J589" i="4"/>
  <c r="R585" i="4"/>
  <c r="J585" i="4"/>
  <c r="R581" i="4"/>
  <c r="J581" i="4"/>
  <c r="R577" i="4"/>
  <c r="J577" i="4"/>
  <c r="R573" i="4"/>
  <c r="J573" i="4"/>
  <c r="R569" i="4"/>
  <c r="J569" i="4"/>
  <c r="R565" i="4"/>
  <c r="J565" i="4"/>
  <c r="R561" i="4"/>
  <c r="J561" i="4"/>
  <c r="R557" i="4"/>
  <c r="J557" i="4"/>
  <c r="R553" i="4"/>
  <c r="J553" i="4"/>
  <c r="R549" i="4"/>
  <c r="J549" i="4"/>
  <c r="R545" i="4"/>
  <c r="J545" i="4"/>
  <c r="R541" i="4"/>
  <c r="J541" i="4"/>
  <c r="R537" i="4"/>
  <c r="J537" i="4"/>
  <c r="R533" i="4"/>
  <c r="J533" i="4"/>
  <c r="R529" i="4"/>
  <c r="J529" i="4"/>
  <c r="R525" i="4"/>
  <c r="J525" i="4"/>
  <c r="R521" i="4"/>
  <c r="J521" i="4"/>
  <c r="R517" i="4"/>
  <c r="J517" i="4"/>
  <c r="R513" i="4"/>
  <c r="J513" i="4"/>
  <c r="R509" i="4"/>
  <c r="J509" i="4"/>
  <c r="R505" i="4"/>
  <c r="J505" i="4"/>
  <c r="R501" i="4"/>
  <c r="J501" i="4"/>
  <c r="R497" i="4"/>
  <c r="J497" i="4"/>
  <c r="R493" i="4"/>
  <c r="J493" i="4"/>
  <c r="R489" i="4"/>
  <c r="J489" i="4"/>
  <c r="R485" i="4"/>
  <c r="J485" i="4"/>
  <c r="R481" i="4"/>
  <c r="J481" i="4"/>
  <c r="R477" i="4"/>
  <c r="J477" i="4"/>
  <c r="R473" i="4"/>
  <c r="J473" i="4"/>
  <c r="R469" i="4"/>
  <c r="J469" i="4"/>
  <c r="R465" i="4"/>
  <c r="J465" i="4"/>
  <c r="R461" i="4"/>
  <c r="J461" i="4"/>
  <c r="R457" i="4"/>
  <c r="J457" i="4"/>
  <c r="R453" i="4"/>
  <c r="J453" i="4"/>
  <c r="R449" i="4"/>
  <c r="J449" i="4"/>
  <c r="R445" i="4"/>
  <c r="J445" i="4"/>
  <c r="R441" i="4"/>
  <c r="J441" i="4"/>
  <c r="R437" i="4"/>
  <c r="J437" i="4"/>
  <c r="R433" i="4"/>
  <c r="J433" i="4"/>
  <c r="R429" i="4"/>
  <c r="J429" i="4"/>
  <c r="R425" i="4"/>
  <c r="J425" i="4"/>
  <c r="R421" i="4"/>
  <c r="J421" i="4"/>
  <c r="R417" i="4"/>
  <c r="J417" i="4"/>
  <c r="R413" i="4"/>
  <c r="J413" i="4"/>
  <c r="R409" i="4"/>
  <c r="J409" i="4"/>
  <c r="R405" i="4"/>
  <c r="L405" i="4" s="1"/>
  <c r="J405" i="4"/>
  <c r="R401" i="4"/>
  <c r="J401" i="4"/>
  <c r="R397" i="4"/>
  <c r="J397" i="4"/>
  <c r="R393" i="4"/>
  <c r="J393" i="4"/>
  <c r="R389" i="4"/>
  <c r="J389" i="4"/>
  <c r="R385" i="4"/>
  <c r="L385" i="4" s="1"/>
  <c r="J385" i="4"/>
  <c r="R381" i="4"/>
  <c r="J381" i="4"/>
  <c r="R377" i="4"/>
  <c r="J377" i="4"/>
  <c r="R373" i="4"/>
  <c r="L373" i="4" s="1"/>
  <c r="J373" i="4"/>
  <c r="R369" i="4"/>
  <c r="J369" i="4"/>
  <c r="R365" i="4"/>
  <c r="J365" i="4"/>
  <c r="R361" i="4"/>
  <c r="J361" i="4"/>
  <c r="R357" i="4"/>
  <c r="L357" i="4" s="1"/>
  <c r="J357" i="4"/>
  <c r="R353" i="4"/>
  <c r="J353" i="4"/>
  <c r="R349" i="4"/>
  <c r="J349" i="4"/>
  <c r="R345" i="4"/>
  <c r="J345" i="4"/>
  <c r="R341" i="4"/>
  <c r="J341" i="4"/>
  <c r="R337" i="4"/>
  <c r="J337" i="4"/>
  <c r="R333" i="4"/>
  <c r="J333" i="4"/>
  <c r="R329" i="4"/>
  <c r="J329" i="4"/>
  <c r="R325" i="4"/>
  <c r="J325" i="4"/>
  <c r="R321" i="4"/>
  <c r="J321" i="4"/>
  <c r="R317" i="4"/>
  <c r="J317" i="4"/>
  <c r="R313" i="4"/>
  <c r="J313" i="4"/>
  <c r="R309" i="4"/>
  <c r="J309" i="4"/>
  <c r="R305" i="4"/>
  <c r="J305" i="4"/>
  <c r="R301" i="4"/>
  <c r="J301" i="4"/>
  <c r="R297" i="4"/>
  <c r="J297" i="4"/>
  <c r="R293" i="4"/>
  <c r="J293" i="4"/>
  <c r="R289" i="4"/>
  <c r="J289" i="4"/>
  <c r="R285" i="4"/>
  <c r="J285" i="4"/>
  <c r="R281" i="4"/>
  <c r="J281" i="4"/>
  <c r="R277" i="4"/>
  <c r="L277" i="4" s="1"/>
  <c r="J277" i="4"/>
  <c r="R273" i="4"/>
  <c r="J273" i="4"/>
  <c r="R269" i="4"/>
  <c r="J269" i="4"/>
  <c r="R265" i="4"/>
  <c r="J265" i="4"/>
  <c r="R261" i="4"/>
  <c r="J261" i="4"/>
  <c r="R257" i="4"/>
  <c r="J257" i="4"/>
  <c r="R253" i="4"/>
  <c r="J253" i="4"/>
  <c r="R249" i="4"/>
  <c r="J249" i="4"/>
  <c r="R245" i="4"/>
  <c r="L245" i="4" s="1"/>
  <c r="J245" i="4"/>
  <c r="R241" i="4"/>
  <c r="J241" i="4"/>
  <c r="R237" i="4"/>
  <c r="J237" i="4"/>
  <c r="R233" i="4"/>
  <c r="J233" i="4"/>
  <c r="R229" i="4"/>
  <c r="J229" i="4"/>
  <c r="R225" i="4"/>
  <c r="J225" i="4"/>
  <c r="R221" i="4"/>
  <c r="J221" i="4"/>
  <c r="R217" i="4"/>
  <c r="J217" i="4"/>
  <c r="R213" i="4"/>
  <c r="J213" i="4"/>
  <c r="R209" i="4"/>
  <c r="J209" i="4"/>
  <c r="R205" i="4"/>
  <c r="J205" i="4"/>
  <c r="R201" i="4"/>
  <c r="J201" i="4"/>
  <c r="R197" i="4"/>
  <c r="J197" i="4"/>
  <c r="R193" i="4"/>
  <c r="J193" i="4"/>
  <c r="R189" i="4"/>
  <c r="J189" i="4"/>
  <c r="R185" i="4"/>
  <c r="J185" i="4"/>
  <c r="R181" i="4"/>
  <c r="L181" i="4" s="1"/>
  <c r="J181" i="4"/>
  <c r="R177" i="4"/>
  <c r="L177" i="4" s="1"/>
  <c r="J177" i="4"/>
  <c r="R173" i="4"/>
  <c r="J173" i="4"/>
  <c r="R169" i="4"/>
  <c r="J169" i="4"/>
  <c r="R165" i="4"/>
  <c r="L165" i="4" s="1"/>
  <c r="J165" i="4"/>
  <c r="R161" i="4"/>
  <c r="J161" i="4"/>
  <c r="R157" i="4"/>
  <c r="J157" i="4"/>
  <c r="R153" i="4"/>
  <c r="J153" i="4"/>
  <c r="R149" i="4"/>
  <c r="J149" i="4"/>
  <c r="R145" i="4"/>
  <c r="L145" i="4" s="1"/>
  <c r="J145" i="4"/>
  <c r="R141" i="4"/>
  <c r="J141" i="4"/>
  <c r="R137" i="4"/>
  <c r="J137" i="4"/>
  <c r="R133" i="4"/>
  <c r="J133" i="4"/>
  <c r="R129" i="4"/>
  <c r="J129" i="4"/>
  <c r="R125" i="4"/>
  <c r="J125" i="4"/>
  <c r="R121" i="4"/>
  <c r="J121" i="4"/>
  <c r="R117" i="4"/>
  <c r="L117" i="4" s="1"/>
  <c r="J117" i="4"/>
  <c r="R113" i="4"/>
  <c r="J113" i="4"/>
  <c r="R109" i="4"/>
  <c r="J109" i="4"/>
  <c r="R105" i="4"/>
  <c r="J105" i="4"/>
  <c r="R101" i="4"/>
  <c r="L101" i="4" s="1"/>
  <c r="J101" i="4"/>
  <c r="R97" i="4"/>
  <c r="L97" i="4" s="1"/>
  <c r="J97" i="4"/>
  <c r="R93" i="4"/>
  <c r="J93" i="4"/>
  <c r="R89" i="4"/>
  <c r="J89" i="4"/>
  <c r="R870" i="4"/>
  <c r="R866" i="4"/>
  <c r="R862" i="4"/>
  <c r="R858" i="4"/>
  <c r="R854" i="4"/>
  <c r="L854" i="4" s="1"/>
  <c r="R850" i="4"/>
  <c r="R846" i="4"/>
  <c r="L846" i="4" s="1"/>
  <c r="R842" i="4"/>
  <c r="R838" i="4"/>
  <c r="R834" i="4"/>
  <c r="R830" i="4"/>
  <c r="R826" i="4"/>
  <c r="R822" i="4"/>
  <c r="R818" i="4"/>
  <c r="R814" i="4"/>
  <c r="L814" i="4" s="1"/>
  <c r="R810" i="4"/>
  <c r="R806" i="4"/>
  <c r="L806" i="4" s="1"/>
  <c r="R802" i="4"/>
  <c r="R798" i="4"/>
  <c r="L798" i="4" s="1"/>
  <c r="R794" i="4"/>
  <c r="R790" i="4"/>
  <c r="L790" i="4" s="1"/>
  <c r="R786" i="4"/>
  <c r="R782" i="4"/>
  <c r="R778" i="4"/>
  <c r="R774" i="4"/>
  <c r="L774" i="4" s="1"/>
  <c r="R770" i="4"/>
  <c r="R766" i="4"/>
  <c r="R762" i="4"/>
  <c r="R758" i="4"/>
  <c r="R754" i="4"/>
  <c r="R750" i="4"/>
  <c r="L750" i="4" s="1"/>
  <c r="R746" i="4"/>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J742" i="4"/>
  <c r="R738" i="4"/>
  <c r="J738" i="4"/>
  <c r="R734" i="4"/>
  <c r="J734" i="4"/>
  <c r="R730" i="4"/>
  <c r="J730" i="4"/>
  <c r="R726" i="4"/>
  <c r="L726" i="4" s="1"/>
  <c r="J726" i="4"/>
  <c r="R722" i="4"/>
  <c r="J722" i="4"/>
  <c r="R718" i="4"/>
  <c r="L718" i="4" s="1"/>
  <c r="J718" i="4"/>
  <c r="R714" i="4"/>
  <c r="J714" i="4"/>
  <c r="R710" i="4"/>
  <c r="L710" i="4" s="1"/>
  <c r="J710" i="4"/>
  <c r="R706" i="4"/>
  <c r="J706" i="4"/>
  <c r="R702" i="4"/>
  <c r="J702" i="4"/>
  <c r="R698" i="4"/>
  <c r="J698" i="4"/>
  <c r="R694" i="4"/>
  <c r="J694" i="4"/>
  <c r="R690" i="4"/>
  <c r="J690" i="4"/>
  <c r="R686" i="4"/>
  <c r="J686" i="4"/>
  <c r="R682" i="4"/>
  <c r="J682" i="4"/>
  <c r="R678" i="4"/>
  <c r="J678" i="4"/>
  <c r="R674" i="4"/>
  <c r="J674" i="4"/>
  <c r="R670" i="4"/>
  <c r="J670" i="4"/>
  <c r="R666" i="4"/>
  <c r="J666" i="4"/>
  <c r="R662" i="4"/>
  <c r="J662" i="4"/>
  <c r="R658" i="4"/>
  <c r="J658" i="4"/>
  <c r="R654" i="4"/>
  <c r="J654" i="4"/>
  <c r="R650" i="4"/>
  <c r="J650" i="4"/>
  <c r="R646" i="4"/>
  <c r="L646" i="4" s="1"/>
  <c r="J646" i="4"/>
  <c r="R642" i="4"/>
  <c r="J642" i="4"/>
  <c r="R638" i="4"/>
  <c r="J638" i="4"/>
  <c r="R634" i="4"/>
  <c r="J634" i="4"/>
  <c r="R630" i="4"/>
  <c r="J630" i="4"/>
  <c r="R626" i="4"/>
  <c r="J626" i="4"/>
  <c r="R622" i="4"/>
  <c r="J622" i="4"/>
  <c r="R618" i="4"/>
  <c r="J618" i="4"/>
  <c r="R614" i="4"/>
  <c r="J614" i="4"/>
  <c r="R610" i="4"/>
  <c r="J610" i="4"/>
  <c r="R606" i="4"/>
  <c r="J606" i="4"/>
  <c r="R602" i="4"/>
  <c r="J602" i="4"/>
  <c r="R598" i="4"/>
  <c r="J598" i="4"/>
  <c r="R594" i="4"/>
  <c r="J594" i="4"/>
  <c r="R590" i="4"/>
  <c r="L590" i="4" s="1"/>
  <c r="J590" i="4"/>
  <c r="R586" i="4"/>
  <c r="J586" i="4"/>
  <c r="R582" i="4"/>
  <c r="L582" i="4" s="1"/>
  <c r="J582" i="4"/>
  <c r="R578" i="4"/>
  <c r="J578" i="4"/>
  <c r="R574" i="4"/>
  <c r="J574" i="4"/>
  <c r="R570" i="4"/>
  <c r="J570" i="4"/>
  <c r="R566" i="4"/>
  <c r="J566" i="4"/>
  <c r="R562" i="4"/>
  <c r="J562" i="4"/>
  <c r="R558" i="4"/>
  <c r="L558" i="4" s="1"/>
  <c r="J558" i="4"/>
  <c r="R554" i="4"/>
  <c r="J554" i="4"/>
  <c r="R550" i="4"/>
  <c r="L550" i="4" s="1"/>
  <c r="J550" i="4"/>
  <c r="R546" i="4"/>
  <c r="J546" i="4"/>
  <c r="R542" i="4"/>
  <c r="L542" i="4" s="1"/>
  <c r="J542" i="4"/>
  <c r="R538" i="4"/>
  <c r="J538" i="4"/>
  <c r="R534" i="4"/>
  <c r="J534" i="4"/>
  <c r="R530" i="4"/>
  <c r="J530" i="4"/>
  <c r="R526" i="4"/>
  <c r="L526" i="4" s="1"/>
  <c r="J526" i="4"/>
  <c r="R522" i="4"/>
  <c r="J522" i="4"/>
  <c r="R518" i="4"/>
  <c r="L518" i="4" s="1"/>
  <c r="J518" i="4"/>
  <c r="R514" i="4"/>
  <c r="L514" i="4" s="1"/>
  <c r="J514" i="4"/>
  <c r="R510" i="4"/>
  <c r="J510" i="4"/>
  <c r="R506" i="4"/>
  <c r="J506" i="4"/>
  <c r="R502" i="4"/>
  <c r="L502" i="4" s="1"/>
  <c r="J502" i="4"/>
  <c r="R498" i="4"/>
  <c r="L498" i="4" s="1"/>
  <c r="J498" i="4"/>
  <c r="R494" i="4"/>
  <c r="L494" i="4" s="1"/>
  <c r="J494" i="4"/>
  <c r="R490" i="4"/>
  <c r="J490" i="4"/>
  <c r="R486" i="4"/>
  <c r="L486" i="4" s="1"/>
  <c r="J486" i="4"/>
  <c r="R482" i="4"/>
  <c r="J482" i="4"/>
  <c r="R478" i="4"/>
  <c r="J478" i="4"/>
  <c r="R474" i="4"/>
  <c r="J474" i="4"/>
  <c r="R470" i="4"/>
  <c r="L470" i="4" s="1"/>
  <c r="J470" i="4"/>
  <c r="R466" i="4"/>
  <c r="J466" i="4"/>
  <c r="R462" i="4"/>
  <c r="L462" i="4" s="1"/>
  <c r="J462" i="4"/>
  <c r="R458" i="4"/>
  <c r="J458" i="4"/>
  <c r="R454" i="4"/>
  <c r="L454" i="4" s="1"/>
  <c r="J454" i="4"/>
  <c r="R450" i="4"/>
  <c r="J450" i="4"/>
  <c r="R446" i="4"/>
  <c r="J446" i="4"/>
  <c r="R442" i="4"/>
  <c r="J442" i="4"/>
  <c r="R438" i="4"/>
  <c r="J438" i="4"/>
  <c r="R434" i="4"/>
  <c r="J434" i="4"/>
  <c r="R430" i="4"/>
  <c r="L430" i="4" s="1"/>
  <c r="J430" i="4"/>
  <c r="R426" i="4"/>
  <c r="J426" i="4"/>
  <c r="R422" i="4"/>
  <c r="L422" i="4" s="1"/>
  <c r="J422" i="4"/>
  <c r="R418" i="4"/>
  <c r="J418" i="4"/>
  <c r="R414" i="4"/>
  <c r="J414" i="4"/>
  <c r="R410" i="4"/>
  <c r="J410" i="4"/>
  <c r="R406" i="4"/>
  <c r="J406" i="4"/>
  <c r="R402" i="4"/>
  <c r="L402" i="4" s="1"/>
  <c r="J402" i="4"/>
  <c r="R398" i="4"/>
  <c r="J398" i="4"/>
  <c r="R394" i="4"/>
  <c r="J394" i="4"/>
  <c r="R390" i="4"/>
  <c r="L390" i="4" s="1"/>
  <c r="J390" i="4"/>
  <c r="R386" i="4"/>
  <c r="J386" i="4"/>
  <c r="R382" i="4"/>
  <c r="L382" i="4" s="1"/>
  <c r="J382" i="4"/>
  <c r="R378" i="4"/>
  <c r="J378" i="4"/>
  <c r="R374" i="4"/>
  <c r="L374" i="4" s="1"/>
  <c r="J374" i="4"/>
  <c r="R370" i="4"/>
  <c r="L370" i="4" s="1"/>
  <c r="J370" i="4"/>
  <c r="R366" i="4"/>
  <c r="L366" i="4" s="1"/>
  <c r="J366" i="4"/>
  <c r="R362" i="4"/>
  <c r="J362" i="4"/>
  <c r="R358" i="4"/>
  <c r="L358" i="4" s="1"/>
  <c r="J358" i="4"/>
  <c r="R354" i="4"/>
  <c r="J354" i="4"/>
  <c r="R350" i="4"/>
  <c r="J350" i="4"/>
  <c r="R346" i="4"/>
  <c r="J346" i="4"/>
  <c r="R342" i="4"/>
  <c r="L342" i="4" s="1"/>
  <c r="J342" i="4"/>
  <c r="R338" i="4"/>
  <c r="J338" i="4"/>
  <c r="R334" i="4"/>
  <c r="L334" i="4" s="1"/>
  <c r="J334" i="4"/>
  <c r="R330" i="4"/>
  <c r="J330" i="4"/>
  <c r="R326" i="4"/>
  <c r="L326" i="4" s="1"/>
  <c r="J326" i="4"/>
  <c r="R322" i="4"/>
  <c r="J322" i="4"/>
  <c r="R318" i="4"/>
  <c r="L318" i="4" s="1"/>
  <c r="J318" i="4"/>
  <c r="R314" i="4"/>
  <c r="J314" i="4"/>
  <c r="R310" i="4"/>
  <c r="J310" i="4"/>
  <c r="R306" i="4"/>
  <c r="J306" i="4"/>
  <c r="R302" i="4"/>
  <c r="L302" i="4" s="1"/>
  <c r="J302" i="4"/>
  <c r="R298" i="4"/>
  <c r="J298" i="4"/>
  <c r="R294" i="4"/>
  <c r="L294" i="4" s="1"/>
  <c r="J294" i="4"/>
  <c r="R290" i="4"/>
  <c r="L290" i="4" s="1"/>
  <c r="J290" i="4"/>
  <c r="R286" i="4"/>
  <c r="L286" i="4" s="1"/>
  <c r="J286" i="4"/>
  <c r="R282" i="4"/>
  <c r="J282" i="4"/>
  <c r="R278" i="4"/>
  <c r="L278" i="4" s="1"/>
  <c r="J278" i="4"/>
  <c r="R274" i="4"/>
  <c r="J274" i="4"/>
  <c r="R266" i="4"/>
  <c r="L266" i="4" s="1"/>
  <c r="J266" i="4"/>
  <c r="R262" i="4"/>
  <c r="L262" i="4" s="1"/>
  <c r="J262" i="4"/>
  <c r="R258" i="4"/>
  <c r="J258" i="4"/>
  <c r="R250" i="4"/>
  <c r="J250" i="4"/>
  <c r="R246" i="4"/>
  <c r="L246" i="4" s="1"/>
  <c r="J246" i="4"/>
  <c r="R242" i="4"/>
  <c r="J242" i="4"/>
  <c r="R234" i="4"/>
  <c r="J234" i="4"/>
  <c r="R230" i="4"/>
  <c r="L230" i="4" s="1"/>
  <c r="J230" i="4"/>
  <c r="R226" i="4"/>
  <c r="J226" i="4"/>
  <c r="R218" i="4"/>
  <c r="J218" i="4"/>
  <c r="R214" i="4"/>
  <c r="L214" i="4" s="1"/>
  <c r="J214" i="4"/>
  <c r="R210" i="4"/>
  <c r="J210" i="4"/>
  <c r="R202" i="4"/>
  <c r="J202" i="4"/>
  <c r="R198" i="4"/>
  <c r="L198" i="4" s="1"/>
  <c r="J198" i="4"/>
  <c r="R194" i="4"/>
  <c r="J194" i="4"/>
  <c r="R186" i="4"/>
  <c r="J186" i="4"/>
  <c r="R182" i="4"/>
  <c r="L182" i="4" s="1"/>
  <c r="J182" i="4"/>
  <c r="R178" i="4"/>
  <c r="J178" i="4"/>
  <c r="R170" i="4"/>
  <c r="J170" i="4"/>
  <c r="R166" i="4"/>
  <c r="L166" i="4" s="1"/>
  <c r="J166" i="4"/>
  <c r="R162" i="4"/>
  <c r="J162" i="4"/>
  <c r="R154" i="4"/>
  <c r="J154" i="4"/>
  <c r="R150" i="4"/>
  <c r="L150" i="4" s="1"/>
  <c r="J150" i="4"/>
  <c r="R146" i="4"/>
  <c r="J146" i="4"/>
  <c r="R138" i="4"/>
  <c r="J138" i="4"/>
  <c r="R134" i="4"/>
  <c r="L134" i="4" s="1"/>
  <c r="J134" i="4"/>
  <c r="R130" i="4"/>
  <c r="J130" i="4"/>
  <c r="R122" i="4"/>
  <c r="L122" i="4" s="1"/>
  <c r="J122" i="4"/>
  <c r="R118" i="4"/>
  <c r="L118" i="4" s="1"/>
  <c r="J118" i="4"/>
  <c r="R114" i="4"/>
  <c r="J114" i="4"/>
  <c r="R110" i="4"/>
  <c r="L110" i="4" s="1"/>
  <c r="J110" i="4"/>
  <c r="R106" i="4"/>
  <c r="J106" i="4"/>
  <c r="R102" i="4"/>
  <c r="L102" i="4" s="1"/>
  <c r="J102" i="4"/>
  <c r="R98" i="4"/>
  <c r="J98" i="4"/>
  <c r="R94" i="4"/>
  <c r="L94" i="4" s="1"/>
  <c r="J94" i="4"/>
  <c r="R90" i="4"/>
  <c r="L90" i="4" s="1"/>
  <c r="J90" i="4"/>
  <c r="R86" i="4"/>
  <c r="L86" i="4" s="1"/>
  <c r="J86" i="4"/>
  <c r="R82" i="4"/>
  <c r="J82" i="4"/>
  <c r="R78" i="4"/>
  <c r="L78" i="4" s="1"/>
  <c r="J78" i="4"/>
  <c r="R74" i="4"/>
  <c r="J74" i="4"/>
  <c r="R70" i="4"/>
  <c r="L70" i="4" s="1"/>
  <c r="J70" i="4"/>
  <c r="R66" i="4"/>
  <c r="J66" i="4"/>
  <c r="R62" i="4"/>
  <c r="L62" i="4" s="1"/>
  <c r="J62" i="4"/>
  <c r="R58" i="4"/>
  <c r="L58" i="4" s="1"/>
  <c r="J58" i="4"/>
  <c r="R54" i="4"/>
  <c r="L54" i="4" s="1"/>
  <c r="J54" i="4"/>
  <c r="R50" i="4"/>
  <c r="J50" i="4"/>
  <c r="R46" i="4"/>
  <c r="L46" i="4" s="1"/>
  <c r="J46" i="4"/>
  <c r="R42" i="4"/>
  <c r="J42" i="4"/>
  <c r="R38" i="4"/>
  <c r="L38" i="4" s="1"/>
  <c r="J38" i="4"/>
  <c r="R34" i="4"/>
  <c r="J34" i="4"/>
  <c r="R30" i="4"/>
  <c r="L30" i="4" s="1"/>
  <c r="J30" i="4"/>
  <c r="R26" i="4"/>
  <c r="J26" i="4"/>
  <c r="R1007" i="4"/>
  <c r="R1006" i="4"/>
  <c r="R1005" i="4"/>
  <c r="R1004" i="4"/>
  <c r="R1003" i="4"/>
  <c r="R1002" i="4"/>
  <c r="R1001" i="4"/>
  <c r="R1000" i="4"/>
  <c r="R999" i="4"/>
  <c r="R998" i="4"/>
  <c r="L998" i="4" s="1"/>
  <c r="R997" i="4"/>
  <c r="R996" i="4"/>
  <c r="R995" i="4"/>
  <c r="R994" i="4"/>
  <c r="R993" i="4"/>
  <c r="R992" i="4"/>
  <c r="R991" i="4"/>
  <c r="R990" i="4"/>
  <c r="R989" i="4"/>
  <c r="R988" i="4"/>
  <c r="R987" i="4"/>
  <c r="R986" i="4"/>
  <c r="R985" i="4"/>
  <c r="R984" i="4"/>
  <c r="R983" i="4"/>
  <c r="R982" i="4"/>
  <c r="L982" i="4" s="1"/>
  <c r="R981" i="4"/>
  <c r="R980" i="4"/>
  <c r="R979" i="4"/>
  <c r="R978" i="4"/>
  <c r="R977" i="4"/>
  <c r="L977" i="4" s="1"/>
  <c r="R976" i="4"/>
  <c r="R975" i="4"/>
  <c r="R974" i="4"/>
  <c r="L974" i="4" s="1"/>
  <c r="R973" i="4"/>
  <c r="R972" i="4"/>
  <c r="R971" i="4"/>
  <c r="R970" i="4"/>
  <c r="R969" i="4"/>
  <c r="R968" i="4"/>
  <c r="R967" i="4"/>
  <c r="R966" i="4"/>
  <c r="R965" i="4"/>
  <c r="R964" i="4"/>
  <c r="R963" i="4"/>
  <c r="R962" i="4"/>
  <c r="R961" i="4"/>
  <c r="R960" i="4"/>
  <c r="R959" i="4"/>
  <c r="R958" i="4"/>
  <c r="L958" i="4" s="1"/>
  <c r="R957" i="4"/>
  <c r="R956" i="4"/>
  <c r="R955" i="4"/>
  <c r="R954" i="4"/>
  <c r="R953" i="4"/>
  <c r="R952" i="4"/>
  <c r="R951" i="4"/>
  <c r="R950" i="4"/>
  <c r="R949" i="4"/>
  <c r="R948" i="4"/>
  <c r="R947" i="4"/>
  <c r="R946" i="4"/>
  <c r="R945" i="4"/>
  <c r="L945" i="4" s="1"/>
  <c r="R944" i="4"/>
  <c r="R943" i="4"/>
  <c r="R942" i="4"/>
  <c r="R941" i="4"/>
  <c r="R940" i="4"/>
  <c r="R939" i="4"/>
  <c r="R938" i="4"/>
  <c r="R937" i="4"/>
  <c r="R936" i="4"/>
  <c r="R935" i="4"/>
  <c r="R934" i="4"/>
  <c r="L934" i="4" s="1"/>
  <c r="R933" i="4"/>
  <c r="R932" i="4"/>
  <c r="R931" i="4"/>
  <c r="R930" i="4"/>
  <c r="R929" i="4"/>
  <c r="R928" i="4"/>
  <c r="R927" i="4"/>
  <c r="R926" i="4"/>
  <c r="R925" i="4"/>
  <c r="R924" i="4"/>
  <c r="R923" i="4"/>
  <c r="R922" i="4"/>
  <c r="R921" i="4"/>
  <c r="R920" i="4"/>
  <c r="R919" i="4"/>
  <c r="R918" i="4"/>
  <c r="L918" i="4" s="1"/>
  <c r="R917" i="4"/>
  <c r="R916" i="4"/>
  <c r="R915" i="4"/>
  <c r="R914" i="4"/>
  <c r="R913" i="4"/>
  <c r="L913" i="4" s="1"/>
  <c r="R912" i="4"/>
  <c r="R911" i="4"/>
  <c r="R910" i="4"/>
  <c r="R909" i="4"/>
  <c r="R908" i="4"/>
  <c r="R907" i="4"/>
  <c r="R906" i="4"/>
  <c r="R905" i="4"/>
  <c r="R904" i="4"/>
  <c r="R903" i="4"/>
  <c r="R902" i="4"/>
  <c r="R901" i="4"/>
  <c r="R900" i="4"/>
  <c r="R899" i="4"/>
  <c r="R898" i="4"/>
  <c r="R897" i="4"/>
  <c r="R896" i="4"/>
  <c r="R895" i="4"/>
  <c r="R894" i="4"/>
  <c r="R893" i="4"/>
  <c r="R892" i="4"/>
  <c r="R891" i="4"/>
  <c r="R890" i="4"/>
  <c r="R889" i="4"/>
  <c r="R888" i="4"/>
  <c r="R887" i="4"/>
  <c r="R886" i="4"/>
  <c r="L886" i="4" s="1"/>
  <c r="R885" i="4"/>
  <c r="R884" i="4"/>
  <c r="R883" i="4"/>
  <c r="R882" i="4"/>
  <c r="R881" i="4"/>
  <c r="L881" i="4" s="1"/>
  <c r="R880" i="4"/>
  <c r="R879" i="4"/>
  <c r="L879" i="4" s="1"/>
  <c r="R878" i="4"/>
  <c r="R877" i="4"/>
  <c r="R876" i="4"/>
  <c r="R875" i="4"/>
  <c r="R874" i="4"/>
  <c r="R873" i="4"/>
  <c r="R869" i="4"/>
  <c r="R865" i="4"/>
  <c r="R861" i="4"/>
  <c r="R857" i="4"/>
  <c r="R853" i="4"/>
  <c r="R849" i="4"/>
  <c r="R845" i="4"/>
  <c r="R841" i="4"/>
  <c r="R837" i="4"/>
  <c r="R833" i="4"/>
  <c r="R829" i="4"/>
  <c r="R825" i="4"/>
  <c r="R821" i="4"/>
  <c r="R817" i="4"/>
  <c r="R813" i="4"/>
  <c r="R809" i="4"/>
  <c r="R805" i="4"/>
  <c r="R801" i="4"/>
  <c r="R797" i="4"/>
  <c r="R793" i="4"/>
  <c r="R789" i="4"/>
  <c r="R785" i="4"/>
  <c r="R781" i="4"/>
  <c r="R777" i="4"/>
  <c r="R773" i="4"/>
  <c r="R769" i="4"/>
  <c r="R765" i="4"/>
  <c r="R761" i="4"/>
  <c r="R757" i="4"/>
  <c r="R753" i="4"/>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J267" i="4"/>
  <c r="R263" i="4"/>
  <c r="J263" i="4"/>
  <c r="R259" i="4"/>
  <c r="J259" i="4"/>
  <c r="R255" i="4"/>
  <c r="J255" i="4"/>
  <c r="R251" i="4"/>
  <c r="L251" i="4" s="1"/>
  <c r="J251" i="4"/>
  <c r="R247" i="4"/>
  <c r="J247" i="4"/>
  <c r="R243" i="4"/>
  <c r="J243" i="4"/>
  <c r="R239" i="4"/>
  <c r="L239" i="4" s="1"/>
  <c r="J239" i="4"/>
  <c r="R235" i="4"/>
  <c r="J235" i="4"/>
  <c r="R231" i="4"/>
  <c r="J231" i="4"/>
  <c r="R227" i="4"/>
  <c r="L227" i="4" s="1"/>
  <c r="J227" i="4"/>
  <c r="R223" i="4"/>
  <c r="L223" i="4" s="1"/>
  <c r="J223" i="4"/>
  <c r="R219" i="4"/>
  <c r="L219" i="4" s="1"/>
  <c r="J219" i="4"/>
  <c r="R215" i="4"/>
  <c r="J215" i="4"/>
  <c r="R211" i="4"/>
  <c r="J211" i="4"/>
  <c r="R207" i="4"/>
  <c r="L207" i="4" s="1"/>
  <c r="J207" i="4"/>
  <c r="R203" i="4"/>
  <c r="J203" i="4"/>
  <c r="R199" i="4"/>
  <c r="J199" i="4"/>
  <c r="R195" i="4"/>
  <c r="L195" i="4" s="1"/>
  <c r="J195" i="4"/>
  <c r="R191" i="4"/>
  <c r="L191" i="4" s="1"/>
  <c r="J191" i="4"/>
  <c r="R187" i="4"/>
  <c r="L187" i="4" s="1"/>
  <c r="J187" i="4"/>
  <c r="R183" i="4"/>
  <c r="J183" i="4"/>
  <c r="R179" i="4"/>
  <c r="L179" i="4" s="1"/>
  <c r="J179" i="4"/>
  <c r="R175" i="4"/>
  <c r="L175" i="4" s="1"/>
  <c r="J175" i="4"/>
  <c r="R171" i="4"/>
  <c r="L171" i="4" s="1"/>
  <c r="J171" i="4"/>
  <c r="R167" i="4"/>
  <c r="J167" i="4"/>
  <c r="R163" i="4"/>
  <c r="L163" i="4" s="1"/>
  <c r="J163" i="4"/>
  <c r="R159" i="4"/>
  <c r="J159" i="4"/>
  <c r="R155" i="4"/>
  <c r="J155" i="4"/>
  <c r="R151" i="4"/>
  <c r="J151" i="4"/>
  <c r="R147" i="4"/>
  <c r="J147" i="4"/>
  <c r="R143" i="4"/>
  <c r="L143" i="4" s="1"/>
  <c r="J143" i="4"/>
  <c r="R139" i="4"/>
  <c r="L139" i="4" s="1"/>
  <c r="J139" i="4"/>
  <c r="R135" i="4"/>
  <c r="J135" i="4"/>
  <c r="R131" i="4"/>
  <c r="L131" i="4" s="1"/>
  <c r="J131" i="4"/>
  <c r="R127" i="4"/>
  <c r="J127" i="4"/>
  <c r="R123" i="4"/>
  <c r="L123" i="4" s="1"/>
  <c r="J123" i="4"/>
  <c r="R119" i="4"/>
  <c r="J119" i="4"/>
  <c r="R115" i="4"/>
  <c r="J115" i="4"/>
  <c r="R111" i="4"/>
  <c r="L111" i="4" s="1"/>
  <c r="J111" i="4"/>
  <c r="R107" i="4"/>
  <c r="L107" i="4" s="1"/>
  <c r="J107" i="4"/>
  <c r="R103" i="4"/>
  <c r="J103" i="4"/>
  <c r="R99" i="4"/>
  <c r="J99" i="4"/>
  <c r="R95" i="4"/>
  <c r="J95" i="4"/>
  <c r="R91" i="4"/>
  <c r="L91" i="4" s="1"/>
  <c r="J91" i="4"/>
  <c r="R87" i="4"/>
  <c r="J87" i="4"/>
  <c r="R83" i="4"/>
  <c r="L83" i="4" s="1"/>
  <c r="J83" i="4"/>
  <c r="R79" i="4"/>
  <c r="L79" i="4" s="1"/>
  <c r="J79" i="4"/>
  <c r="R75" i="4"/>
  <c r="L75" i="4" s="1"/>
  <c r="J75" i="4"/>
  <c r="R71" i="4"/>
  <c r="J71" i="4"/>
  <c r="R67" i="4"/>
  <c r="L67" i="4" s="1"/>
  <c r="J67" i="4"/>
  <c r="R63" i="4"/>
  <c r="L63" i="4" s="1"/>
  <c r="J63" i="4"/>
  <c r="R59" i="4"/>
  <c r="L59" i="4" s="1"/>
  <c r="J59" i="4"/>
  <c r="R55" i="4"/>
  <c r="J55" i="4"/>
  <c r="R51" i="4"/>
  <c r="L51" i="4" s="1"/>
  <c r="J51" i="4"/>
  <c r="R47" i="4"/>
  <c r="L47" i="4" s="1"/>
  <c r="J47" i="4"/>
  <c r="R43" i="4"/>
  <c r="L43" i="4" s="1"/>
  <c r="J43" i="4"/>
  <c r="R39" i="4"/>
  <c r="J39" i="4"/>
  <c r="R35" i="4"/>
  <c r="L35" i="4" s="1"/>
  <c r="J35" i="4"/>
  <c r="R31" i="4"/>
  <c r="J31" i="4"/>
  <c r="R27" i="4"/>
  <c r="L27" i="4" s="1"/>
  <c r="J27" i="4"/>
  <c r="R872" i="4"/>
  <c r="R868" i="4"/>
  <c r="R864" i="4"/>
  <c r="R860" i="4"/>
  <c r="R856" i="4"/>
  <c r="R852" i="4"/>
  <c r="R848" i="4"/>
  <c r="R844" i="4"/>
  <c r="R840" i="4"/>
  <c r="R836" i="4"/>
  <c r="R832" i="4"/>
  <c r="R828" i="4"/>
  <c r="R824" i="4"/>
  <c r="R820" i="4"/>
  <c r="R816" i="4"/>
  <c r="L816" i="4" s="1"/>
  <c r="R812" i="4"/>
  <c r="R808" i="4"/>
  <c r="R804" i="4"/>
  <c r="R800" i="4"/>
  <c r="R796" i="4"/>
  <c r="R792" i="4"/>
  <c r="R788" i="4"/>
  <c r="R784" i="4"/>
  <c r="R780" i="4"/>
  <c r="R776" i="4"/>
  <c r="R772" i="4"/>
  <c r="R768" i="4"/>
  <c r="R764" i="4"/>
  <c r="R760" i="4"/>
  <c r="R756" i="4"/>
  <c r="R752" i="4"/>
  <c r="R748" i="4"/>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J736" i="4"/>
  <c r="R732" i="4"/>
  <c r="J732" i="4"/>
  <c r="R728" i="4"/>
  <c r="J728" i="4"/>
  <c r="R724" i="4"/>
  <c r="J724" i="4"/>
  <c r="R720" i="4"/>
  <c r="J720" i="4"/>
  <c r="R716" i="4"/>
  <c r="J716" i="4"/>
  <c r="R712" i="4"/>
  <c r="J712" i="4"/>
  <c r="R708" i="4"/>
  <c r="J708" i="4"/>
  <c r="R704" i="4"/>
  <c r="J704" i="4"/>
  <c r="R700" i="4"/>
  <c r="J700" i="4"/>
  <c r="R696" i="4"/>
  <c r="J696" i="4"/>
  <c r="R692" i="4"/>
  <c r="J692" i="4"/>
  <c r="R688" i="4"/>
  <c r="J688" i="4"/>
  <c r="R684" i="4"/>
  <c r="J684" i="4"/>
  <c r="R680" i="4"/>
  <c r="J680" i="4"/>
  <c r="R676" i="4"/>
  <c r="J676" i="4"/>
  <c r="R672" i="4"/>
  <c r="J672" i="4"/>
  <c r="R668" i="4"/>
  <c r="J668" i="4"/>
  <c r="R664" i="4"/>
  <c r="J664" i="4"/>
  <c r="R660" i="4"/>
  <c r="J660" i="4"/>
  <c r="R656" i="4"/>
  <c r="J656" i="4"/>
  <c r="R652" i="4"/>
  <c r="J652" i="4"/>
  <c r="R648" i="4"/>
  <c r="J648" i="4"/>
  <c r="R644" i="4"/>
  <c r="J644" i="4"/>
  <c r="R640" i="4"/>
  <c r="J640" i="4"/>
  <c r="R636" i="4"/>
  <c r="J636" i="4"/>
  <c r="R632" i="4"/>
  <c r="J632" i="4"/>
  <c r="R628" i="4"/>
  <c r="J628" i="4"/>
  <c r="R624" i="4"/>
  <c r="J624" i="4"/>
  <c r="R620" i="4"/>
  <c r="J620" i="4"/>
  <c r="R616" i="4"/>
  <c r="J616" i="4"/>
  <c r="R612" i="4"/>
  <c r="J612" i="4"/>
  <c r="R608" i="4"/>
  <c r="J608" i="4"/>
  <c r="R604" i="4"/>
  <c r="J604" i="4"/>
  <c r="R600" i="4"/>
  <c r="J600" i="4"/>
  <c r="R596" i="4"/>
  <c r="J596" i="4"/>
  <c r="R592" i="4"/>
  <c r="J592" i="4"/>
  <c r="R588" i="4"/>
  <c r="J588" i="4"/>
  <c r="R584" i="4"/>
  <c r="J584" i="4"/>
  <c r="R580" i="4"/>
  <c r="J580" i="4"/>
  <c r="R576" i="4"/>
  <c r="J576" i="4"/>
  <c r="R572" i="4"/>
  <c r="J572" i="4"/>
  <c r="R568" i="4"/>
  <c r="J568" i="4"/>
  <c r="R564" i="4"/>
  <c r="J564" i="4"/>
  <c r="R560" i="4"/>
  <c r="J560" i="4"/>
  <c r="R556" i="4"/>
  <c r="L556" i="4" s="1"/>
  <c r="J556" i="4"/>
  <c r="R552" i="4"/>
  <c r="J552" i="4"/>
  <c r="R548" i="4"/>
  <c r="J548" i="4"/>
  <c r="R544" i="4"/>
  <c r="J544" i="4"/>
  <c r="R540" i="4"/>
  <c r="J540" i="4"/>
  <c r="R536" i="4"/>
  <c r="J536" i="4"/>
  <c r="R532" i="4"/>
  <c r="J532" i="4"/>
  <c r="R528" i="4"/>
  <c r="J528" i="4"/>
  <c r="R524" i="4"/>
  <c r="J524" i="4"/>
  <c r="R520" i="4"/>
  <c r="J520" i="4"/>
  <c r="R516" i="4"/>
  <c r="J516" i="4"/>
  <c r="R512" i="4"/>
  <c r="J512" i="4"/>
  <c r="R508" i="4"/>
  <c r="L508" i="4" s="1"/>
  <c r="J508" i="4"/>
  <c r="R504" i="4"/>
  <c r="J504" i="4"/>
  <c r="R500" i="4"/>
  <c r="J500" i="4"/>
  <c r="R496" i="4"/>
  <c r="J496" i="4"/>
  <c r="R492" i="4"/>
  <c r="J492" i="4"/>
  <c r="R488" i="4"/>
  <c r="J488" i="4"/>
  <c r="R484" i="4"/>
  <c r="J484" i="4"/>
  <c r="R480" i="4"/>
  <c r="J480" i="4"/>
  <c r="R476" i="4"/>
  <c r="J476" i="4"/>
  <c r="R472" i="4"/>
  <c r="J472" i="4"/>
  <c r="R468" i="4"/>
  <c r="J468" i="4"/>
  <c r="R464" i="4"/>
  <c r="J464" i="4"/>
  <c r="R460" i="4"/>
  <c r="J460" i="4"/>
  <c r="R456" i="4"/>
  <c r="J456" i="4"/>
  <c r="R452" i="4"/>
  <c r="J452" i="4"/>
  <c r="R448" i="4"/>
  <c r="J448" i="4"/>
  <c r="R444" i="4"/>
  <c r="J444" i="4"/>
  <c r="R440" i="4"/>
  <c r="J440" i="4"/>
  <c r="R436" i="4"/>
  <c r="J436" i="4"/>
  <c r="R432" i="4"/>
  <c r="J432" i="4"/>
  <c r="R428" i="4"/>
  <c r="J428" i="4"/>
  <c r="R424" i="4"/>
  <c r="J424" i="4"/>
  <c r="R420" i="4"/>
  <c r="J420" i="4"/>
  <c r="R416" i="4"/>
  <c r="J416" i="4"/>
  <c r="R412" i="4"/>
  <c r="J412" i="4"/>
  <c r="R408" i="4"/>
  <c r="L408" i="4" s="1"/>
  <c r="J408" i="4"/>
  <c r="R404" i="4"/>
  <c r="J404" i="4"/>
  <c r="R400" i="4"/>
  <c r="L400" i="4" s="1"/>
  <c r="J400" i="4"/>
  <c r="R396" i="4"/>
  <c r="J396" i="4"/>
  <c r="R392" i="4"/>
  <c r="J392" i="4"/>
  <c r="R388" i="4"/>
  <c r="J388" i="4"/>
  <c r="R384" i="4"/>
  <c r="L384" i="4" s="1"/>
  <c r="J384" i="4"/>
  <c r="R380" i="4"/>
  <c r="J380" i="4"/>
  <c r="R376" i="4"/>
  <c r="J376" i="4"/>
  <c r="R372" i="4"/>
  <c r="J372" i="4"/>
  <c r="R368" i="4"/>
  <c r="J368" i="4"/>
  <c r="R364" i="4"/>
  <c r="L364" i="4" s="1"/>
  <c r="J364" i="4"/>
  <c r="R360" i="4"/>
  <c r="L360" i="4" s="1"/>
  <c r="J360" i="4"/>
  <c r="R356" i="4"/>
  <c r="J356" i="4"/>
  <c r="R352" i="4"/>
  <c r="J352" i="4"/>
  <c r="R348" i="4"/>
  <c r="J348" i="4"/>
  <c r="R344" i="4"/>
  <c r="L344" i="4" s="1"/>
  <c r="J344" i="4"/>
  <c r="R340" i="4"/>
  <c r="J340" i="4"/>
  <c r="R336" i="4"/>
  <c r="L336" i="4" s="1"/>
  <c r="J336" i="4"/>
  <c r="R332" i="4"/>
  <c r="J332" i="4"/>
  <c r="R328" i="4"/>
  <c r="L328" i="4" s="1"/>
  <c r="J328" i="4"/>
  <c r="R324" i="4"/>
  <c r="J324" i="4"/>
  <c r="R320" i="4"/>
  <c r="J320" i="4"/>
  <c r="R316" i="4"/>
  <c r="J316" i="4"/>
  <c r="R312" i="4"/>
  <c r="L312" i="4" s="1"/>
  <c r="J312" i="4"/>
  <c r="R308" i="4"/>
  <c r="J308" i="4"/>
  <c r="R304" i="4"/>
  <c r="J304" i="4"/>
  <c r="R300" i="4"/>
  <c r="L300" i="4" s="1"/>
  <c r="J300" i="4"/>
  <c r="R296" i="4"/>
  <c r="J296" i="4"/>
  <c r="R292" i="4"/>
  <c r="J292" i="4"/>
  <c r="R288" i="4"/>
  <c r="L288" i="4" s="1"/>
  <c r="J288" i="4"/>
  <c r="R284" i="4"/>
  <c r="J284" i="4"/>
  <c r="R280" i="4"/>
  <c r="L280" i="4" s="1"/>
  <c r="J280" i="4"/>
  <c r="R276" i="4"/>
  <c r="J276" i="4"/>
  <c r="R272" i="4"/>
  <c r="L272" i="4" s="1"/>
  <c r="J272" i="4"/>
  <c r="R268" i="4"/>
  <c r="J268" i="4"/>
  <c r="R264" i="4"/>
  <c r="L264" i="4" s="1"/>
  <c r="J264" i="4"/>
  <c r="R260" i="4"/>
  <c r="J260" i="4"/>
  <c r="R256" i="4"/>
  <c r="J256" i="4"/>
  <c r="R252" i="4"/>
  <c r="J252" i="4"/>
  <c r="R248" i="4"/>
  <c r="J248" i="4"/>
  <c r="R244" i="4"/>
  <c r="J244" i="4"/>
  <c r="R240" i="4"/>
  <c r="L240" i="4" s="1"/>
  <c r="J240" i="4"/>
  <c r="R236" i="4"/>
  <c r="L236" i="4" s="1"/>
  <c r="J236" i="4"/>
  <c r="R232" i="4"/>
  <c r="J232" i="4"/>
  <c r="R228" i="4"/>
  <c r="J228" i="4"/>
  <c r="R224" i="4"/>
  <c r="J224" i="4"/>
  <c r="R220" i="4"/>
  <c r="J220" i="4"/>
  <c r="R216" i="4"/>
  <c r="L216" i="4" s="1"/>
  <c r="J216" i="4"/>
  <c r="R212" i="4"/>
  <c r="J212" i="4"/>
  <c r="R208" i="4"/>
  <c r="L208" i="4" s="1"/>
  <c r="J208" i="4"/>
  <c r="R204" i="4"/>
  <c r="J204" i="4"/>
  <c r="R200" i="4"/>
  <c r="L200" i="4" s="1"/>
  <c r="J200" i="4"/>
  <c r="R196" i="4"/>
  <c r="J196" i="4"/>
  <c r="R192" i="4"/>
  <c r="J192" i="4"/>
  <c r="R188" i="4"/>
  <c r="J188" i="4"/>
  <c r="R184" i="4"/>
  <c r="J184" i="4"/>
  <c r="R180" i="4"/>
  <c r="J180" i="4"/>
  <c r="R176" i="4"/>
  <c r="L176" i="4" s="1"/>
  <c r="J176" i="4"/>
  <c r="R172" i="4"/>
  <c r="L172" i="4" s="1"/>
  <c r="J172" i="4"/>
  <c r="R168" i="4"/>
  <c r="J168" i="4"/>
  <c r="R164" i="4"/>
  <c r="J164" i="4"/>
  <c r="R160" i="4"/>
  <c r="L160" i="4" s="1"/>
  <c r="J160" i="4"/>
  <c r="R156" i="4"/>
  <c r="J156" i="4"/>
  <c r="R152" i="4"/>
  <c r="L152" i="4" s="1"/>
  <c r="J152" i="4"/>
  <c r="R148" i="4"/>
  <c r="J148" i="4"/>
  <c r="R144" i="4"/>
  <c r="L144" i="4" s="1"/>
  <c r="J144" i="4"/>
  <c r="R140" i="4"/>
  <c r="J140" i="4"/>
  <c r="R136" i="4"/>
  <c r="J136" i="4"/>
  <c r="R132" i="4"/>
  <c r="J132" i="4"/>
  <c r="R128" i="4"/>
  <c r="J128" i="4"/>
  <c r="R124" i="4"/>
  <c r="J124" i="4"/>
  <c r="R120" i="4"/>
  <c r="L120" i="4" s="1"/>
  <c r="J120" i="4"/>
  <c r="R116" i="4"/>
  <c r="J116" i="4"/>
  <c r="R112" i="4"/>
  <c r="J112" i="4"/>
  <c r="R108" i="4"/>
  <c r="L108" i="4" s="1"/>
  <c r="J108" i="4"/>
  <c r="R104" i="4"/>
  <c r="J104" i="4"/>
  <c r="R100" i="4"/>
  <c r="J100" i="4"/>
  <c r="R96" i="4"/>
  <c r="J96" i="4"/>
  <c r="R92" i="4"/>
  <c r="J92" i="4"/>
  <c r="R88" i="4"/>
  <c r="J88" i="4"/>
  <c r="R84" i="4"/>
  <c r="J84" i="4"/>
  <c r="R80" i="4"/>
  <c r="L80" i="4" s="1"/>
  <c r="J80" i="4"/>
  <c r="R76" i="4"/>
  <c r="J76" i="4"/>
  <c r="R72" i="4"/>
  <c r="L72" i="4" s="1"/>
  <c r="J72" i="4"/>
  <c r="R68" i="4"/>
  <c r="J68" i="4"/>
  <c r="R64" i="4"/>
  <c r="J64" i="4"/>
  <c r="R60" i="4"/>
  <c r="J60" i="4"/>
  <c r="R56" i="4"/>
  <c r="J56" i="4"/>
  <c r="R52" i="4"/>
  <c r="J52" i="4"/>
  <c r="R48" i="4"/>
  <c r="L48" i="4" s="1"/>
  <c r="J48" i="4"/>
  <c r="R44" i="4"/>
  <c r="L44" i="4" s="1"/>
  <c r="J44" i="4"/>
  <c r="R40" i="4"/>
  <c r="L40" i="4" s="1"/>
  <c r="J40" i="4"/>
  <c r="R36" i="4"/>
  <c r="J36" i="4"/>
  <c r="R32" i="4"/>
  <c r="L32" i="4" s="1"/>
  <c r="J32" i="4"/>
  <c r="R28" i="4"/>
  <c r="J28" i="4"/>
  <c r="R24" i="4"/>
  <c r="J24" i="4"/>
  <c r="R871" i="4"/>
  <c r="R867" i="4"/>
  <c r="R863" i="4"/>
  <c r="R859" i="4"/>
  <c r="R855" i="4"/>
  <c r="R851" i="4"/>
  <c r="R847" i="4"/>
  <c r="R843" i="4"/>
  <c r="R839" i="4"/>
  <c r="R835" i="4"/>
  <c r="R831" i="4"/>
  <c r="R827" i="4"/>
  <c r="R823" i="4"/>
  <c r="L823" i="4" s="1"/>
  <c r="R819" i="4"/>
  <c r="R815" i="4"/>
  <c r="R811" i="4"/>
  <c r="R807" i="4"/>
  <c r="R803" i="4"/>
  <c r="R799" i="4"/>
  <c r="R795" i="4"/>
  <c r="R791" i="4"/>
  <c r="R787" i="4"/>
  <c r="R783" i="4"/>
  <c r="R779" i="4"/>
  <c r="R775" i="4"/>
  <c r="R771" i="4"/>
  <c r="R767" i="4"/>
  <c r="R763" i="4"/>
  <c r="R759" i="4"/>
  <c r="R755" i="4"/>
  <c r="R751" i="4"/>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J73" i="4"/>
  <c r="R69" i="4"/>
  <c r="J69" i="4"/>
  <c r="R65" i="4"/>
  <c r="J65" i="4"/>
  <c r="R61" i="4"/>
  <c r="J61" i="4"/>
  <c r="R57" i="4"/>
  <c r="J57" i="4"/>
  <c r="R53" i="4"/>
  <c r="J53" i="4"/>
  <c r="R49" i="4"/>
  <c r="J49" i="4"/>
  <c r="R45" i="4"/>
  <c r="L45" i="4" s="1"/>
  <c r="J45" i="4"/>
  <c r="R41" i="4"/>
  <c r="J41" i="4"/>
  <c r="R37" i="4"/>
  <c r="J37" i="4"/>
  <c r="R33" i="4"/>
  <c r="L33" i="4" s="1"/>
  <c r="J33" i="4"/>
  <c r="R29" i="4"/>
  <c r="J29" i="4"/>
  <c r="R25" i="4"/>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492" i="4" l="1"/>
  <c r="L668" i="4"/>
  <c r="L700" i="4"/>
  <c r="L1006" i="4"/>
  <c r="L794" i="4"/>
  <c r="L446" i="4"/>
  <c r="L478" i="4"/>
  <c r="L574" i="4"/>
  <c r="L702" i="4"/>
  <c r="L838" i="4"/>
  <c r="L99" i="4"/>
  <c r="L534" i="4"/>
  <c r="L614" i="4"/>
  <c r="L662" i="4"/>
  <c r="L678" i="4"/>
  <c r="L304" i="4"/>
  <c r="L368" i="4"/>
  <c r="L416" i="4"/>
  <c r="L544" i="4"/>
  <c r="L672" i="4"/>
  <c r="L888" i="4"/>
  <c r="L928" i="4"/>
  <c r="L929" i="4"/>
  <c r="L961" i="4"/>
  <c r="L993" i="4"/>
  <c r="L870" i="4"/>
  <c r="L897" i="4"/>
  <c r="L147" i="4"/>
  <c r="L310" i="4"/>
  <c r="L406" i="4"/>
  <c r="L438" i="4"/>
  <c r="L758" i="4"/>
  <c r="L894" i="4"/>
  <c r="L902" i="4"/>
  <c r="L403" i="4"/>
  <c r="M15" i="4"/>
  <c r="M587" i="4"/>
  <c r="M551" i="4"/>
  <c r="M295" i="4"/>
  <c r="M783" i="4"/>
  <c r="M835" i="4"/>
  <c r="M831" i="4"/>
  <c r="M283" i="4"/>
  <c r="L211" i="4"/>
  <c r="L566" i="4"/>
  <c r="L598" i="4"/>
  <c r="L630" i="4"/>
  <c r="L694" i="4"/>
  <c r="L742" i="4"/>
  <c r="L297" i="4"/>
  <c r="L345" i="4"/>
  <c r="L361" i="4"/>
  <c r="L168" i="4"/>
  <c r="L248" i="4"/>
  <c r="L972" i="4"/>
  <c r="L136" i="4"/>
  <c r="L61" i="4"/>
  <c r="L119" i="4"/>
  <c r="L263" i="4"/>
  <c r="L66" i="4"/>
  <c r="L362" i="4"/>
  <c r="L442" i="4"/>
  <c r="L538" i="4"/>
  <c r="L570" i="4"/>
  <c r="L586" i="4"/>
  <c r="L141" i="4"/>
  <c r="L221" i="4"/>
  <c r="L855" i="4"/>
  <c r="L76" i="4"/>
  <c r="L140" i="4"/>
  <c r="L204" i="4"/>
  <c r="L268" i="4"/>
  <c r="L332" i="4"/>
  <c r="L396" i="4"/>
  <c r="L428" i="4"/>
  <c r="L540" i="4"/>
  <c r="L716" i="4"/>
  <c r="L748" i="4"/>
  <c r="L910" i="4"/>
  <c r="L950" i="4"/>
  <c r="L966" i="4"/>
  <c r="L323" i="4"/>
  <c r="L307" i="4"/>
  <c r="L1002" i="4"/>
  <c r="L65" i="4"/>
  <c r="L203" i="4"/>
  <c r="L235" i="4"/>
  <c r="L769" i="4"/>
  <c r="L801" i="4"/>
  <c r="L833" i="4"/>
  <c r="L865" i="4"/>
  <c r="L943" i="4"/>
  <c r="L951" i="4"/>
  <c r="L226" i="4"/>
  <c r="L350" i="4"/>
  <c r="L510" i="4"/>
  <c r="L654" i="4"/>
  <c r="L670" i="4"/>
  <c r="L734" i="4"/>
  <c r="L766" i="4"/>
  <c r="L830" i="4"/>
  <c r="L209" i="4"/>
  <c r="L321" i="4"/>
  <c r="L337" i="4"/>
  <c r="L417" i="4"/>
  <c r="L449" i="4"/>
  <c r="L481" i="4"/>
  <c r="L513" i="4"/>
  <c r="L545" i="4"/>
  <c r="L577" i="4"/>
  <c r="L609" i="4"/>
  <c r="L641" i="4"/>
  <c r="L673" i="4"/>
  <c r="L705" i="4"/>
  <c r="L737" i="4"/>
  <c r="L882" i="4"/>
  <c r="L922" i="4"/>
  <c r="L962" i="4"/>
  <c r="L778" i="4"/>
  <c r="L256" i="4"/>
  <c r="L315" i="4"/>
  <c r="L363" i="4"/>
  <c r="L371" i="4"/>
  <c r="M219" i="4"/>
  <c r="L395" i="4"/>
  <c r="M243" i="4"/>
  <c r="M731" i="4"/>
  <c r="M91" i="4"/>
  <c r="M75" i="4"/>
  <c r="M107" i="4"/>
  <c r="M471" i="4"/>
  <c r="M552" i="4"/>
  <c r="M567" i="4"/>
  <c r="M255" i="4"/>
  <c r="M359" i="4"/>
  <c r="M311" i="4"/>
  <c r="M363" i="4"/>
  <c r="M895" i="4"/>
  <c r="M727" i="4"/>
  <c r="M56" i="4"/>
  <c r="M184" i="4"/>
  <c r="M360" i="4"/>
  <c r="M92" i="4"/>
  <c r="M868" i="4"/>
  <c r="M775" i="4"/>
  <c r="M627" i="4"/>
  <c r="M811" i="4"/>
  <c r="M983" i="4"/>
  <c r="M946" i="4"/>
  <c r="M644" i="4"/>
  <c r="M900" i="4"/>
  <c r="M531" i="4"/>
  <c r="M140" i="4"/>
  <c r="M236" i="4"/>
  <c r="M855" i="4"/>
  <c r="M986" i="4"/>
  <c r="M111" i="4"/>
  <c r="M875" i="4"/>
  <c r="M719" i="4"/>
  <c r="M732" i="4"/>
  <c r="M866" i="4"/>
  <c r="M604" i="4"/>
  <c r="M708" i="4"/>
  <c r="M836" i="4"/>
  <c r="M803" i="4"/>
  <c r="M595" i="4"/>
  <c r="M882" i="4"/>
  <c r="M535" i="4"/>
  <c r="M403" i="4"/>
  <c r="L355" i="4"/>
  <c r="L339" i="4"/>
  <c r="L735" i="4"/>
  <c r="L299" i="4"/>
  <c r="L878" i="4"/>
  <c r="L398" i="4"/>
  <c r="L414" i="4"/>
  <c r="L606" i="4"/>
  <c r="L622" i="4"/>
  <c r="L638" i="4"/>
  <c r="L291" i="4"/>
  <c r="L275" i="4"/>
  <c r="L782" i="4"/>
  <c r="L822" i="4"/>
  <c r="L990" i="4"/>
  <c r="L911" i="4"/>
  <c r="L959" i="4"/>
  <c r="L991" i="4"/>
  <c r="L686" i="4"/>
  <c r="L862" i="4"/>
  <c r="L267" i="4"/>
  <c r="L895" i="4"/>
  <c r="L927" i="4"/>
  <c r="L975" i="4"/>
  <c r="L1007" i="4"/>
  <c r="L162" i="4"/>
  <c r="L193" i="4"/>
  <c r="L257" i="4"/>
  <c r="L289" i="4"/>
  <c r="L305" i="4"/>
  <c r="L752" i="4"/>
  <c r="L155" i="4"/>
  <c r="L767" i="4"/>
  <c r="L799" i="4"/>
  <c r="L96" i="4"/>
  <c r="L128" i="4"/>
  <c r="L224" i="4"/>
  <c r="L496" i="4"/>
  <c r="L624" i="4"/>
  <c r="L788" i="4"/>
  <c r="L880" i="4"/>
  <c r="L968" i="4"/>
  <c r="L627" i="4"/>
  <c r="L695" i="4"/>
  <c r="L26" i="4"/>
  <c r="L338" i="4"/>
  <c r="L466" i="4"/>
  <c r="L482" i="4"/>
  <c r="L690" i="4"/>
  <c r="L197" i="4"/>
  <c r="L309" i="4"/>
  <c r="L37" i="4"/>
  <c r="L159" i="4"/>
  <c r="L68" i="4"/>
  <c r="L132" i="4"/>
  <c r="L196" i="4"/>
  <c r="L260" i="4"/>
  <c r="L324" i="4"/>
  <c r="L388" i="4"/>
  <c r="L874" i="4"/>
  <c r="L890" i="4"/>
  <c r="L938" i="4"/>
  <c r="L970" i="4"/>
  <c r="L703" i="4"/>
  <c r="L259" i="4"/>
  <c r="L915" i="4"/>
  <c r="L265" i="4"/>
  <c r="L281" i="4"/>
  <c r="L615" i="4"/>
  <c r="L115" i="4"/>
  <c r="L847" i="4"/>
  <c r="L232" i="4"/>
  <c r="L940" i="4"/>
  <c r="L840" i="4"/>
  <c r="L87" i="4"/>
  <c r="L231" i="4"/>
  <c r="L298" i="4"/>
  <c r="L394" i="4"/>
  <c r="L506" i="4"/>
  <c r="L93" i="4"/>
  <c r="L253" i="4"/>
  <c r="L619" i="4"/>
  <c r="L687" i="4"/>
  <c r="L56" i="4"/>
  <c r="L88" i="4"/>
  <c r="L184" i="4"/>
  <c r="M123" i="4"/>
  <c r="M511" i="4"/>
  <c r="M215" i="4"/>
  <c r="M163" i="4"/>
  <c r="M30" i="4"/>
  <c r="M791" i="4"/>
  <c r="M527" i="4"/>
  <c r="M635" i="4"/>
  <c r="M799" i="4"/>
  <c r="M667" i="4"/>
  <c r="M999" i="4"/>
  <c r="M620" i="4"/>
  <c r="M851" i="4"/>
  <c r="M891" i="4"/>
  <c r="M830" i="4"/>
  <c r="M871" i="4"/>
  <c r="M579" i="4"/>
  <c r="M930" i="4"/>
  <c r="M907" i="4"/>
  <c r="M96" i="4"/>
  <c r="L283" i="4"/>
  <c r="L125" i="4"/>
  <c r="L942" i="4"/>
  <c r="L192" i="4"/>
  <c r="L149" i="4"/>
  <c r="L243" i="4"/>
  <c r="M751" i="4"/>
  <c r="M415" i="4"/>
  <c r="M583" i="4"/>
  <c r="M335" i="4"/>
  <c r="L760" i="4"/>
  <c r="M596" i="4"/>
  <c r="L708" i="4"/>
  <c r="L800" i="4"/>
  <c r="L891" i="4"/>
  <c r="L939" i="4"/>
  <c r="L971" i="4"/>
  <c r="L137" i="4"/>
  <c r="L452" i="4"/>
  <c r="L580" i="4"/>
  <c r="L25" i="4"/>
  <c r="L57" i="4"/>
  <c r="L24" i="4"/>
  <c r="L296" i="4"/>
  <c r="L504" i="4"/>
  <c r="L632" i="4"/>
  <c r="L836" i="4"/>
  <c r="L964" i="4"/>
  <c r="L29" i="4"/>
  <c r="L381" i="4"/>
  <c r="L926" i="4"/>
  <c r="L347" i="4"/>
  <c r="L129" i="4"/>
  <c r="M459" i="4"/>
  <c r="M375" i="4"/>
  <c r="M859" i="4"/>
  <c r="M464" i="4"/>
  <c r="L659" i="4"/>
  <c r="M758" i="4"/>
  <c r="M798" i="4"/>
  <c r="M36" i="4"/>
  <c r="M164" i="4"/>
  <c r="M292" i="4"/>
  <c r="M220" i="4"/>
  <c r="M660" i="4"/>
  <c r="M20" i="4"/>
  <c r="M24" i="4"/>
  <c r="M280" i="4"/>
  <c r="M788" i="4"/>
  <c r="M28" i="4"/>
  <c r="M856" i="4"/>
  <c r="M920" i="4"/>
  <c r="M984" i="4"/>
  <c r="M534" i="4"/>
  <c r="M404" i="4"/>
  <c r="M90" i="4"/>
  <c r="M632" i="4"/>
  <c r="M760" i="4"/>
  <c r="M888" i="4"/>
  <c r="M952" i="4"/>
  <c r="M31" i="4"/>
  <c r="M351" i="4"/>
  <c r="M922" i="4"/>
  <c r="M86" i="4"/>
  <c r="M290" i="4"/>
  <c r="M406" i="4"/>
  <c r="M442" i="4"/>
  <c r="M558" i="4"/>
  <c r="M296" i="4"/>
  <c r="M420" i="4"/>
  <c r="M956" i="4"/>
  <c r="M371" i="4"/>
  <c r="M987" i="4"/>
  <c r="M259" i="4"/>
  <c r="M160" i="4"/>
  <c r="M223" i="4"/>
  <c r="M487" i="4"/>
  <c r="M167" i="4"/>
  <c r="M343" i="4"/>
  <c r="M55" i="4"/>
  <c r="M455" i="4"/>
  <c r="M548" i="4"/>
  <c r="M796" i="4"/>
  <c r="M676" i="4"/>
  <c r="M695" i="4"/>
  <c r="M83" i="4"/>
  <c r="M675" i="4"/>
  <c r="M931" i="4"/>
  <c r="M735" i="4"/>
  <c r="M919" i="4"/>
  <c r="M1002" i="4"/>
  <c r="M26" i="4"/>
  <c r="M755" i="4"/>
  <c r="M947" i="4"/>
  <c r="M172" i="4"/>
  <c r="M27" i="4"/>
  <c r="M892" i="4"/>
  <c r="M898" i="4"/>
  <c r="M102" i="4"/>
  <c r="M116" i="4"/>
  <c r="M444" i="4"/>
  <c r="M1003" i="4"/>
  <c r="M914" i="4"/>
  <c r="M496" i="4"/>
  <c r="M668" i="4"/>
  <c r="M648" i="4"/>
  <c r="M683" i="4"/>
  <c r="M148" i="4"/>
  <c r="M288" i="4"/>
  <c r="M804" i="4"/>
  <c r="M723" i="4"/>
  <c r="M435" i="4"/>
  <c r="L53" i="4"/>
  <c r="L783" i="4"/>
  <c r="L387" i="4"/>
  <c r="L359" i="4"/>
  <c r="L831" i="4"/>
  <c r="L863" i="4"/>
  <c r="L432" i="4"/>
  <c r="L560" i="4"/>
  <c r="L688" i="4"/>
  <c r="L852" i="4"/>
  <c r="L904" i="4"/>
  <c r="L944" i="4"/>
  <c r="L468" i="4"/>
  <c r="L596" i="4"/>
  <c r="L724" i="4"/>
  <c r="L520" i="4"/>
  <c r="L648" i="4"/>
  <c r="L980" i="4"/>
  <c r="L776" i="4"/>
  <c r="L375" i="4"/>
  <c r="L515" i="4"/>
  <c r="L41" i="4"/>
  <c r="L73" i="4"/>
  <c r="L753" i="4"/>
  <c r="L785" i="4"/>
  <c r="L849" i="4"/>
  <c r="L89" i="4"/>
  <c r="L153" i="4"/>
  <c r="L233" i="4"/>
  <c r="L523" i="4"/>
  <c r="L817" i="4"/>
  <c r="L751" i="4"/>
  <c r="L104" i="4"/>
  <c r="L376" i="4"/>
  <c r="L392" i="4"/>
  <c r="L511" i="4"/>
  <c r="L503" i="4"/>
  <c r="L135" i="4"/>
  <c r="L247" i="4"/>
  <c r="L237" i="4"/>
  <c r="L317" i="4"/>
  <c r="L397" i="4"/>
  <c r="L423" i="4"/>
  <c r="L727" i="4"/>
  <c r="L732" i="4"/>
  <c r="L844" i="4"/>
  <c r="L858" i="4"/>
  <c r="L113" i="4"/>
  <c r="L369" i="4"/>
  <c r="L433" i="4"/>
  <c r="L465" i="4"/>
  <c r="L497" i="4"/>
  <c r="L529" i="4"/>
  <c r="L561" i="4"/>
  <c r="L593" i="4"/>
  <c r="L625" i="4"/>
  <c r="L657" i="4"/>
  <c r="L689" i="4"/>
  <c r="L721" i="4"/>
  <c r="L112" i="4"/>
  <c r="L479" i="4"/>
  <c r="L527" i="4"/>
  <c r="L215" i="4"/>
  <c r="L82" i="4"/>
  <c r="L282" i="4"/>
  <c r="L426" i="4"/>
  <c r="L522" i="4"/>
  <c r="L698" i="4"/>
  <c r="L157" i="4"/>
  <c r="L333" i="4"/>
  <c r="L349" i="4"/>
  <c r="L491" i="4"/>
  <c r="L787" i="4"/>
  <c r="L103" i="4"/>
  <c r="L444" i="4"/>
  <c r="L460" i="4"/>
  <c r="L572" i="4"/>
  <c r="L684" i="4"/>
  <c r="L812" i="4"/>
  <c r="L826" i="4"/>
  <c r="L415" i="4"/>
  <c r="L463" i="4"/>
  <c r="L439" i="4"/>
  <c r="L859" i="4"/>
  <c r="L138" i="4"/>
  <c r="L225" i="4"/>
  <c r="L64" i="4"/>
  <c r="L320" i="4"/>
  <c r="L352" i="4"/>
  <c r="L499" i="4"/>
  <c r="L31" i="4"/>
  <c r="L42" i="4"/>
  <c r="L250" i="4"/>
  <c r="L546" i="4"/>
  <c r="L578" i="4"/>
  <c r="L594" i="4"/>
  <c r="L658" i="4"/>
  <c r="L674" i="4"/>
  <c r="L213" i="4"/>
  <c r="L293" i="4"/>
  <c r="L36" i="4"/>
  <c r="L100" i="4"/>
  <c r="L164" i="4"/>
  <c r="L228" i="4"/>
  <c r="L292" i="4"/>
  <c r="L356" i="4"/>
  <c r="L930" i="4"/>
  <c r="L986" i="4"/>
  <c r="L447" i="4"/>
  <c r="L258" i="4"/>
  <c r="L217" i="4"/>
  <c r="L663" i="4"/>
  <c r="M190" i="4"/>
  <c r="M440" i="4"/>
  <c r="M276" i="4"/>
  <c r="M376" i="4"/>
  <c r="M504" i="4"/>
  <c r="M603" i="4"/>
  <c r="M474" i="4"/>
  <c r="M486" i="4"/>
  <c r="M498" i="4"/>
  <c r="M510" i="4"/>
  <c r="M606" i="4"/>
  <c r="M674" i="4"/>
  <c r="M686" i="4"/>
  <c r="M710" i="4"/>
  <c r="M722" i="4"/>
  <c r="M734" i="4"/>
  <c r="M770" i="4"/>
  <c r="M782" i="4"/>
  <c r="M262" i="4"/>
  <c r="M199" i="4"/>
  <c r="M462" i="4"/>
  <c r="L903" i="4"/>
  <c r="L935" i="4"/>
  <c r="L983" i="4"/>
  <c r="L802" i="4"/>
  <c r="L421" i="4"/>
  <c r="L453" i="4"/>
  <c r="L485" i="4"/>
  <c r="L517" i="4"/>
  <c r="L549" i="4"/>
  <c r="L581" i="4"/>
  <c r="L613" i="4"/>
  <c r="L645" i="4"/>
  <c r="L677" i="4"/>
  <c r="L709" i="4"/>
  <c r="L741" i="4"/>
  <c r="L807" i="4"/>
  <c r="L775" i="4"/>
  <c r="M670" i="4"/>
  <c r="M256" i="4"/>
  <c r="M571" i="4"/>
  <c r="M115" i="4"/>
  <c r="M99" i="4"/>
  <c r="M59" i="4"/>
  <c r="M528" i="4"/>
  <c r="M716" i="4"/>
  <c r="M108" i="4"/>
  <c r="M503" i="4"/>
  <c r="M431" i="4"/>
  <c r="L343" i="4"/>
  <c r="M191" i="4"/>
  <c r="M303" i="4"/>
  <c r="M230" i="4"/>
  <c r="M242" i="4"/>
  <c r="M358" i="4"/>
  <c r="M370" i="4"/>
  <c r="M382" i="4"/>
  <c r="M248" i="4"/>
  <c r="M744" i="4"/>
  <c r="M412" i="4"/>
  <c r="M540" i="4"/>
  <c r="M516" i="4"/>
  <c r="M852" i="4"/>
  <c r="M980" i="4"/>
  <c r="M614" i="4"/>
  <c r="L69" i="4"/>
  <c r="L127" i="4"/>
  <c r="L434" i="4"/>
  <c r="L450" i="4"/>
  <c r="L229" i="4"/>
  <c r="L389" i="4"/>
  <c r="M779" i="4"/>
  <c r="M114" i="4"/>
  <c r="L274" i="4"/>
  <c r="L418" i="4"/>
  <c r="L828" i="4"/>
  <c r="L906" i="4"/>
  <c r="L978" i="4"/>
  <c r="L842" i="4"/>
  <c r="M884" i="4"/>
  <c r="M967" i="4"/>
  <c r="M515" i="4"/>
  <c r="M827" i="4"/>
  <c r="M580" i="4"/>
  <c r="L607" i="4"/>
  <c r="L655" i="4"/>
  <c r="L631" i="4"/>
  <c r="L234" i="4"/>
  <c r="L201" i="4"/>
  <c r="L249" i="4"/>
  <c r="M771" i="4"/>
  <c r="M663" i="4"/>
  <c r="M671" i="4"/>
  <c r="M58" i="4"/>
  <c r="M452" i="4"/>
  <c r="M400" i="4"/>
  <c r="L311" i="4"/>
  <c r="L850" i="4"/>
  <c r="M916" i="4"/>
  <c r="M839" i="4"/>
  <c r="M843" i="4"/>
  <c r="L595" i="4"/>
  <c r="L199" i="4"/>
  <c r="L98" i="4"/>
  <c r="L330" i="4"/>
  <c r="L666" i="4"/>
  <c r="L173" i="4"/>
  <c r="L285" i="4"/>
  <c r="M703" i="4"/>
  <c r="M76" i="4"/>
  <c r="M448" i="4"/>
  <c r="M588" i="4"/>
  <c r="M44" i="4"/>
  <c r="M32" i="4"/>
  <c r="L55" i="4"/>
  <c r="L60" i="4"/>
  <c r="L124" i="4"/>
  <c r="L188" i="4"/>
  <c r="L252" i="4"/>
  <c r="L316" i="4"/>
  <c r="L380" i="4"/>
  <c r="L620" i="4"/>
  <c r="L652" i="4"/>
  <c r="L762" i="4"/>
  <c r="M476" i="4"/>
  <c r="M224" i="4"/>
  <c r="L639" i="4"/>
  <c r="L49" i="4"/>
  <c r="L887" i="4"/>
  <c r="L161" i="4"/>
  <c r="L241" i="4"/>
  <c r="L273" i="4"/>
  <c r="M467" i="4"/>
  <c r="M42" i="4"/>
  <c r="L551" i="4"/>
  <c r="M135" i="4"/>
  <c r="M52" i="4"/>
  <c r="M556" i="4"/>
  <c r="M518" i="4"/>
  <c r="M64" i="4"/>
  <c r="M34" i="4"/>
  <c r="M134" i="4"/>
  <c r="M390" i="4"/>
  <c r="M88" i="4"/>
  <c r="M240" i="4"/>
  <c r="M252" i="4"/>
  <c r="M532" i="4"/>
  <c r="M300" i="4"/>
  <c r="M428" i="4"/>
  <c r="M555" i="4"/>
  <c r="M22" i="4"/>
  <c r="M150" i="4"/>
  <c r="M162" i="4"/>
  <c r="M174" i="4"/>
  <c r="M278" i="4"/>
  <c r="M302" i="4"/>
  <c r="M418" i="4"/>
  <c r="M430" i="4"/>
  <c r="M522" i="4"/>
  <c r="M546" i="4"/>
  <c r="M570" i="4"/>
  <c r="M618" i="4"/>
  <c r="M152" i="4"/>
  <c r="M331" i="4"/>
  <c r="M216" i="4"/>
  <c r="M180" i="4"/>
  <c r="M826" i="4"/>
  <c r="M814" i="4"/>
  <c r="M860" i="4"/>
  <c r="M988" i="4"/>
  <c r="M924" i="4"/>
  <c r="M748" i="4"/>
  <c r="M131" i="4"/>
  <c r="M187" i="4"/>
  <c r="M776" i="4"/>
  <c r="L770" i="4"/>
  <c r="L95" i="4"/>
  <c r="L210" i="4"/>
  <c r="L306" i="4"/>
  <c r="L386" i="4"/>
  <c r="L706" i="4"/>
  <c r="L722" i="4"/>
  <c r="L261" i="4"/>
  <c r="L341" i="4"/>
  <c r="L575" i="4"/>
  <c r="L567" i="4"/>
  <c r="L52" i="4"/>
  <c r="L116" i="4"/>
  <c r="L180" i="4"/>
  <c r="L244" i="4"/>
  <c r="L308" i="4"/>
  <c r="L372" i="4"/>
  <c r="L796" i="4"/>
  <c r="L946" i="4"/>
  <c r="L487" i="4"/>
  <c r="L987" i="4"/>
  <c r="L170" i="4"/>
  <c r="L105" i="4"/>
  <c r="L169" i="4"/>
  <c r="L185" i="4"/>
  <c r="L329" i="4"/>
  <c r="L393" i="4"/>
  <c r="L815" i="4"/>
  <c r="L786" i="4"/>
  <c r="L818" i="4"/>
  <c r="L851" i="4"/>
  <c r="L167" i="4"/>
  <c r="L34" i="4"/>
  <c r="L378" i="4"/>
  <c r="L410" i="4"/>
  <c r="L634" i="4"/>
  <c r="L205" i="4"/>
  <c r="L365" i="4"/>
  <c r="L543" i="4"/>
  <c r="L591" i="4"/>
  <c r="L604" i="4"/>
  <c r="L731" i="4"/>
  <c r="L539" i="4"/>
  <c r="L84" i="4"/>
  <c r="L148" i="4"/>
  <c r="L212" i="4"/>
  <c r="L276" i="4"/>
  <c r="L340" i="4"/>
  <c r="L404" i="4"/>
  <c r="L500" i="4"/>
  <c r="L628" i="4"/>
  <c r="L914" i="4"/>
  <c r="L994" i="4"/>
  <c r="L810" i="4"/>
  <c r="L979" i="4"/>
  <c r="L130" i="4"/>
  <c r="L121" i="4"/>
  <c r="L313" i="4"/>
  <c r="L377" i="4"/>
  <c r="L409" i="4"/>
  <c r="L39" i="4"/>
  <c r="L50" i="4"/>
  <c r="L154" i="4"/>
  <c r="L242" i="4"/>
  <c r="L458" i="4"/>
  <c r="L474" i="4"/>
  <c r="L602" i="4"/>
  <c r="L618" i="4"/>
  <c r="L682" i="4"/>
  <c r="L109" i="4"/>
  <c r="L301" i="4"/>
  <c r="L151" i="4"/>
  <c r="L476" i="4"/>
  <c r="L588" i="4"/>
  <c r="L353" i="4"/>
  <c r="L401" i="4"/>
  <c r="M179" i="4"/>
  <c r="M923" i="4"/>
  <c r="M211" i="4"/>
  <c r="M139" i="4"/>
  <c r="M611" i="4"/>
  <c r="L427" i="4"/>
  <c r="L683" i="4"/>
  <c r="M307" i="4"/>
  <c r="M939" i="4"/>
  <c r="M416" i="4"/>
  <c r="M320" i="4"/>
  <c r="M268" i="4"/>
  <c r="M636" i="4"/>
  <c r="M764" i="4"/>
  <c r="L319" i="4"/>
  <c r="L407" i="4"/>
  <c r="L287" i="4"/>
  <c r="L651" i="4"/>
  <c r="M203" i="4"/>
  <c r="M62" i="4"/>
  <c r="M778" i="4"/>
  <c r="M834" i="4"/>
  <c r="M244" i="4"/>
  <c r="M84" i="4"/>
  <c r="M212" i="4"/>
  <c r="M324" i="4"/>
  <c r="M584" i="4"/>
  <c r="M712" i="4"/>
  <c r="M380" i="4"/>
  <c r="M508" i="4"/>
  <c r="M424" i="4"/>
  <c r="M876" i="4"/>
  <c r="M908" i="4"/>
  <c r="M940" i="4"/>
  <c r="M972" i="4"/>
  <c r="M1004" i="4"/>
  <c r="M339" i="4"/>
  <c r="L419" i="4"/>
  <c r="L675" i="4"/>
  <c r="L603" i="4"/>
  <c r="L532" i="4"/>
  <c r="L660" i="4"/>
  <c r="L451" i="4"/>
  <c r="L707" i="4"/>
  <c r="M659" i="4"/>
  <c r="L456" i="4"/>
  <c r="L584" i="4"/>
  <c r="L712" i="4"/>
  <c r="L916" i="4"/>
  <c r="L924" i="4"/>
  <c r="M432" i="4"/>
  <c r="L743" i="4"/>
  <c r="L535" i="4"/>
  <c r="L435" i="4"/>
  <c r="L691" i="4"/>
  <c r="M740" i="4"/>
  <c r="M691" i="4"/>
  <c r="M883" i="4"/>
  <c r="M887" i="4"/>
  <c r="M356" i="4"/>
  <c r="M47" i="4"/>
  <c r="M443" i="4"/>
  <c r="M151" i="4"/>
  <c r="M94" i="4"/>
  <c r="M70" i="4"/>
  <c r="M126" i="4"/>
  <c r="M254" i="4"/>
  <c r="M772" i="4"/>
  <c r="M232" i="4"/>
  <c r="M208" i="4"/>
  <c r="M388" i="4"/>
  <c r="M948" i="4"/>
  <c r="M43" i="4"/>
  <c r="M352" i="4"/>
  <c r="M68" i="4"/>
  <c r="M40" i="4"/>
  <c r="M272" i="4"/>
  <c r="M810" i="4"/>
  <c r="M46" i="4"/>
  <c r="M395" i="4"/>
  <c r="M355" i="4"/>
  <c r="M874" i="4"/>
  <c r="M519" i="4"/>
  <c r="M98" i="4"/>
  <c r="M166" i="4"/>
  <c r="M178" i="4"/>
  <c r="M294" i="4"/>
  <c r="M306" i="4"/>
  <c r="M318" i="4"/>
  <c r="M422" i="4"/>
  <c r="M434" i="4"/>
  <c r="M446" i="4"/>
  <c r="M526" i="4"/>
  <c r="M538" i="4"/>
  <c r="M622" i="4"/>
  <c r="M818" i="4"/>
  <c r="M104" i="4"/>
  <c r="L383" i="4"/>
  <c r="M655" i="4"/>
  <c r="M903" i="4"/>
  <c r="M143" i="4"/>
  <c r="L351" i="4"/>
  <c r="M479" i="4"/>
  <c r="L295" i="4"/>
  <c r="M118" i="4"/>
  <c r="M130" i="4"/>
  <c r="M142" i="4"/>
  <c r="M246" i="4"/>
  <c r="M258" i="4"/>
  <c r="M270" i="4"/>
  <c r="M374" i="4"/>
  <c r="M386" i="4"/>
  <c r="M398" i="4"/>
  <c r="M514" i="4"/>
  <c r="M586" i="4"/>
  <c r="M598" i="4"/>
  <c r="M610" i="4"/>
  <c r="M678" i="4"/>
  <c r="M690" i="4"/>
  <c r="M702" i="4"/>
  <c r="M714" i="4"/>
  <c r="M726" i="4"/>
  <c r="M802" i="4"/>
  <c r="M196" i="4"/>
  <c r="M16" i="4"/>
  <c r="L133" i="4"/>
  <c r="L325" i="4"/>
  <c r="L189" i="4"/>
  <c r="L269" i="4"/>
  <c r="L436" i="4"/>
  <c r="L564" i="4"/>
  <c r="L692" i="4"/>
  <c r="L635" i="4"/>
  <c r="L71" i="4"/>
  <c r="L183" i="4"/>
  <c r="M679" i="4"/>
  <c r="L599" i="4"/>
  <c r="L255" i="4"/>
  <c r="M623" i="4"/>
  <c r="M66" i="4"/>
  <c r="M110" i="4"/>
  <c r="M214" i="4"/>
  <c r="M226" i="4"/>
  <c r="M238" i="4"/>
  <c r="M342" i="4"/>
  <c r="M354" i="4"/>
  <c r="M366" i="4"/>
  <c r="M458" i="4"/>
  <c r="M470" i="4"/>
  <c r="M482" i="4"/>
  <c r="M494" i="4"/>
  <c r="M506" i="4"/>
  <c r="M634" i="4"/>
  <c r="M658" i="4"/>
  <c r="M742" i="4"/>
  <c r="M754" i="4"/>
  <c r="M766" i="4"/>
  <c r="M100" i="4"/>
  <c r="M228" i="4"/>
  <c r="M312" i="4"/>
  <c r="M568" i="4"/>
  <c r="M696" i="4"/>
  <c r="M824" i="4"/>
  <c r="M192" i="4"/>
  <c r="M364" i="4"/>
  <c r="M124" i="4"/>
  <c r="M340" i="4"/>
  <c r="M468" i="4"/>
  <c r="M724" i="4"/>
  <c r="M840" i="4"/>
  <c r="M872" i="4"/>
  <c r="M904" i="4"/>
  <c r="M936" i="4"/>
  <c r="M968" i="4"/>
  <c r="M1000" i="4"/>
  <c r="M707" i="4"/>
  <c r="M483" i="4"/>
  <c r="M763" i="4"/>
  <c r="M387" i="4"/>
  <c r="M347" i="4"/>
  <c r="M51" i="4"/>
  <c r="M507" i="4"/>
  <c r="M795" i="4"/>
  <c r="L531" i="4"/>
  <c r="M520" i="4"/>
  <c r="M684" i="4"/>
  <c r="M812" i="4"/>
  <c r="M204" i="4"/>
  <c r="M392" i="4"/>
  <c r="L440" i="4"/>
  <c r="L568" i="4"/>
  <c r="L696" i="4"/>
  <c r="L772" i="4"/>
  <c r="L900" i="4"/>
  <c r="L754" i="4"/>
  <c r="M790" i="4"/>
  <c r="M962" i="4"/>
  <c r="M198" i="4"/>
  <c r="M210" i="4"/>
  <c r="M222" i="4"/>
  <c r="M326" i="4"/>
  <c r="M338" i="4"/>
  <c r="M350" i="4"/>
  <c r="M454" i="4"/>
  <c r="M630" i="4"/>
  <c r="M642" i="4"/>
  <c r="M654" i="4"/>
  <c r="M666" i="4"/>
  <c r="M750" i="4"/>
  <c r="M72" i="4"/>
  <c r="M200" i="4"/>
  <c r="M328" i="4"/>
  <c r="M304" i="4"/>
  <c r="M168" i="4"/>
  <c r="M144" i="4"/>
  <c r="M844" i="4"/>
  <c r="M436" i="4"/>
  <c r="M928" i="4"/>
  <c r="M251" i="4"/>
  <c r="L667" i="4"/>
  <c r="M235" i="4"/>
  <c r="M780" i="4"/>
  <c r="L114" i="4"/>
  <c r="L314" i="4"/>
  <c r="L346" i="4"/>
  <c r="L554" i="4"/>
  <c r="L650" i="4"/>
  <c r="L714" i="4"/>
  <c r="L730" i="4"/>
  <c r="M523" i="4"/>
  <c r="L202" i="4"/>
  <c r="L480" i="4"/>
  <c r="L608" i="4"/>
  <c r="L736" i="4"/>
  <c r="L952" i="4"/>
  <c r="L992" i="4"/>
  <c r="L866" i="4"/>
  <c r="M979" i="4"/>
  <c r="M978" i="4"/>
  <c r="M484" i="4"/>
  <c r="M612" i="4"/>
  <c r="M260" i="4"/>
  <c r="M112" i="4"/>
  <c r="M336" i="4"/>
  <c r="M492" i="4"/>
  <c r="L106" i="4"/>
  <c r="L146" i="4"/>
  <c r="L322" i="4"/>
  <c r="L610" i="4"/>
  <c r="M715" i="4"/>
  <c r="M451" i="4"/>
  <c r="L547" i="4"/>
  <c r="L824" i="4"/>
  <c r="L516" i="4"/>
  <c r="L644" i="4"/>
  <c r="L764" i="4"/>
  <c r="L864" i="4"/>
  <c r="L875" i="4"/>
  <c r="L907" i="4"/>
  <c r="L923" i="4"/>
  <c r="L955" i="4"/>
  <c r="L1003" i="4"/>
  <c r="L611" i="4"/>
  <c r="L587" i="4"/>
  <c r="L186" i="4"/>
  <c r="L354" i="4"/>
  <c r="L626" i="4"/>
  <c r="M539" i="4"/>
  <c r="M299" i="4"/>
  <c r="M67" i="4"/>
  <c r="M427" i="4"/>
  <c r="L746" i="4"/>
  <c r="L194" i="4"/>
  <c r="L178" i="4"/>
  <c r="L490" i="4"/>
  <c r="M78" i="4"/>
  <c r="M194" i="4"/>
  <c r="M206" i="4"/>
  <c r="M322" i="4"/>
  <c r="M334" i="4"/>
  <c r="M136" i="4"/>
  <c r="M264" i="4"/>
  <c r="M18" i="4"/>
  <c r="M54" i="4"/>
  <c r="M182" i="4"/>
  <c r="M310" i="4"/>
  <c r="M450" i="4"/>
  <c r="M626" i="4"/>
  <c r="M650" i="4"/>
  <c r="M746" i="4"/>
  <c r="M822" i="4"/>
  <c r="M80" i="4"/>
  <c r="M344" i="4"/>
  <c r="M472" i="4"/>
  <c r="M82" i="4"/>
  <c r="M786" i="4"/>
  <c r="M48" i="4"/>
  <c r="M284" i="4"/>
  <c r="M408" i="4"/>
  <c r="M536" i="4"/>
  <c r="M664" i="4"/>
  <c r="M792" i="4"/>
  <c r="M128" i="4"/>
  <c r="M332" i="4"/>
  <c r="M460" i="4"/>
  <c r="M60" i="4"/>
  <c r="M316" i="4"/>
  <c r="M308" i="4"/>
  <c r="M564" i="4"/>
  <c r="M692" i="4"/>
  <c r="M820" i="4"/>
  <c r="M864" i="4"/>
  <c r="M896" i="4"/>
  <c r="M960" i="4"/>
  <c r="M992" i="4"/>
  <c r="M323" i="4"/>
  <c r="M643" i="4"/>
  <c r="M899" i="4"/>
  <c r="M699" i="4"/>
  <c r="M955" i="4"/>
  <c r="M227" i="4"/>
  <c r="M651" i="4"/>
  <c r="M915" i="4"/>
  <c r="M475" i="4"/>
  <c r="M379" i="4"/>
  <c r="M971" i="4"/>
  <c r="L467" i="4"/>
  <c r="M456" i="4"/>
  <c r="M480" i="4"/>
  <c r="M652" i="4"/>
  <c r="M850" i="4"/>
  <c r="M970" i="4"/>
  <c r="L956" i="4"/>
  <c r="L218" i="4"/>
  <c r="L759" i="4"/>
  <c r="L791" i="4"/>
  <c r="L28" i="4"/>
  <c r="L92" i="4"/>
  <c r="L156" i="4"/>
  <c r="L220" i="4"/>
  <c r="L284" i="4"/>
  <c r="L348" i="4"/>
  <c r="L412" i="4"/>
  <c r="L524" i="4"/>
  <c r="L636" i="4"/>
  <c r="L780" i="4"/>
  <c r="M411" i="4"/>
  <c r="M747" i="4"/>
  <c r="M995" i="4"/>
  <c r="L555" i="4"/>
  <c r="L919" i="4"/>
  <c r="L967" i="4"/>
  <c r="L999" i="4"/>
  <c r="M74" i="4"/>
  <c r="M146" i="4"/>
  <c r="M158" i="4"/>
  <c r="M274" i="4"/>
  <c r="M286" i="4"/>
  <c r="M402" i="4"/>
  <c r="M414" i="4"/>
  <c r="M554" i="4"/>
  <c r="M566" i="4"/>
  <c r="M578" i="4"/>
  <c r="M590" i="4"/>
  <c r="M694" i="4"/>
  <c r="M132" i="4"/>
  <c r="M156" i="4"/>
  <c r="M600" i="4"/>
  <c r="M728" i="4"/>
  <c r="M396" i="4"/>
  <c r="M524" i="4"/>
  <c r="M188" i="4"/>
  <c r="M176" i="4"/>
  <c r="M372" i="4"/>
  <c r="M500" i="4"/>
  <c r="M628" i="4"/>
  <c r="M756" i="4"/>
  <c r="M848" i="4"/>
  <c r="M880" i="4"/>
  <c r="M912" i="4"/>
  <c r="M944" i="4"/>
  <c r="M976" i="4"/>
  <c r="L795" i="4"/>
  <c r="L834" i="4"/>
  <c r="L74" i="4"/>
  <c r="L530" i="4"/>
  <c r="L562" i="4"/>
  <c r="L642" i="4"/>
  <c r="L738" i="4"/>
  <c r="L437" i="4"/>
  <c r="L469" i="4"/>
  <c r="L501" i="4"/>
  <c r="L533" i="4"/>
  <c r="L565" i="4"/>
  <c r="L597" i="4"/>
  <c r="L629" i="4"/>
  <c r="L661" i="4"/>
  <c r="L693" i="4"/>
  <c r="L725" i="4"/>
  <c r="L459" i="4"/>
  <c r="L715" i="4"/>
  <c r="L839" i="4"/>
  <c r="L871" i="4"/>
  <c r="L898" i="4"/>
  <c r="L954" i="4"/>
  <c r="L579" i="4"/>
  <c r="L507" i="4"/>
  <c r="L643" i="4"/>
  <c r="L563" i="4"/>
  <c r="L571" i="4"/>
  <c r="L483" i="4"/>
  <c r="L739" i="4"/>
  <c r="L723" i="4"/>
  <c r="L443" i="4"/>
  <c r="L699" i="4"/>
  <c r="L420" i="4"/>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A14" i="3" s="1"/>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K8" i="3"/>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K88" i="4" s="1"/>
  <c r="Q89" i="4"/>
  <c r="Q90" i="4"/>
  <c r="K90" i="4" s="1"/>
  <c r="Q91" i="4"/>
  <c r="Q92" i="4"/>
  <c r="K92" i="4" s="1"/>
  <c r="Q93" i="4"/>
  <c r="K93" i="4" s="1"/>
  <c r="Q94" i="4"/>
  <c r="K94" i="4" s="1"/>
  <c r="Q95" i="4"/>
  <c r="Q96" i="4"/>
  <c r="K96" i="4" s="1"/>
  <c r="Q97" i="4"/>
  <c r="K97" i="4" s="1"/>
  <c r="Q98" i="4"/>
  <c r="K98" i="4" s="1"/>
  <c r="Q99" i="4"/>
  <c r="Q100" i="4"/>
  <c r="K100" i="4" s="1"/>
  <c r="Q101" i="4"/>
  <c r="K101" i="4" s="1"/>
  <c r="Q102" i="4"/>
  <c r="K102" i="4" s="1"/>
  <c r="Q103" i="4"/>
  <c r="Q104" i="4"/>
  <c r="K104" i="4" s="1"/>
  <c r="Q105" i="4"/>
  <c r="K105" i="4" s="1"/>
  <c r="Q106" i="4"/>
  <c r="K106" i="4" s="1"/>
  <c r="Q107" i="4"/>
  <c r="Q108" i="4"/>
  <c r="K108" i="4" s="1"/>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Q68" i="4"/>
  <c r="K68" i="4" s="1"/>
  <c r="Q69" i="4"/>
  <c r="Q70" i="4"/>
  <c r="K70" i="4" s="1"/>
  <c r="Q71" i="4"/>
  <c r="Q72" i="4"/>
  <c r="K72" i="4" s="1"/>
  <c r="Q73" i="4"/>
  <c r="Q74" i="4"/>
  <c r="K74" i="4" s="1"/>
  <c r="Q75" i="4"/>
  <c r="K75" i="4" s="1"/>
  <c r="Q76" i="4"/>
  <c r="K76" i="4" s="1"/>
  <c r="Q77" i="4"/>
  <c r="K77" i="4" s="1"/>
  <c r="Q78" i="4"/>
  <c r="K78" i="4" s="1"/>
  <c r="Q79" i="4"/>
  <c r="Q80" i="4"/>
  <c r="Q81" i="4"/>
  <c r="Q82" i="4"/>
  <c r="K82" i="4" s="1"/>
  <c r="Q83" i="4"/>
  <c r="K83" i="4" s="1"/>
  <c r="Q84" i="4"/>
  <c r="K84" i="4" s="1"/>
  <c r="K85" i="4"/>
  <c r="K86" i="4"/>
  <c r="K89" i="4"/>
  <c r="K112" i="4"/>
  <c r="K120" i="4"/>
  <c r="Q159" i="4"/>
  <c r="K159" i="4" s="1"/>
  <c r="Q160" i="4"/>
  <c r="Q161" i="4"/>
  <c r="K161" i="4" s="1"/>
  <c r="Q162" i="4"/>
  <c r="K162" i="4" s="1"/>
  <c r="Q163" i="4"/>
  <c r="K163" i="4" s="1"/>
  <c r="Q164" i="4"/>
  <c r="K164" i="4" s="1"/>
  <c r="Q165" i="4"/>
  <c r="K165" i="4" s="1"/>
  <c r="Q166" i="4"/>
  <c r="K166" i="4" s="1"/>
  <c r="Q167" i="4"/>
  <c r="K167" i="4" s="1"/>
  <c r="Q168" i="4"/>
  <c r="Q169" i="4"/>
  <c r="K169" i="4" s="1"/>
  <c r="Q170" i="4"/>
  <c r="K170" i="4" s="1"/>
  <c r="Q171" i="4"/>
  <c r="K171" i="4" s="1"/>
  <c r="Q172" i="4"/>
  <c r="K172" i="4" s="1"/>
  <c r="Q173" i="4"/>
  <c r="Q174" i="4"/>
  <c r="K174" i="4" s="1"/>
  <c r="Q175" i="4"/>
  <c r="K175" i="4" s="1"/>
  <c r="Q176" i="4"/>
  <c r="Q177" i="4"/>
  <c r="K177" i="4" s="1"/>
  <c r="Q178" i="4"/>
  <c r="K178" i="4" s="1"/>
  <c r="Q179" i="4"/>
  <c r="K179" i="4" s="1"/>
  <c r="Q180" i="4"/>
  <c r="K180" i="4" s="1"/>
  <c r="Q181" i="4"/>
  <c r="K181" i="4" s="1"/>
  <c r="Q182" i="4"/>
  <c r="K182" i="4" s="1"/>
  <c r="Q183" i="4"/>
  <c r="K183" i="4" s="1"/>
  <c r="Q184" i="4"/>
  <c r="Q185" i="4"/>
  <c r="K185" i="4" s="1"/>
  <c r="Q186" i="4"/>
  <c r="K186" i="4" s="1"/>
  <c r="Q187" i="4"/>
  <c r="K187" i="4" s="1"/>
  <c r="Q188" i="4"/>
  <c r="K188" i="4" s="1"/>
  <c r="Q189" i="4"/>
  <c r="K189" i="4" s="1"/>
  <c r="Q190" i="4"/>
  <c r="K190" i="4" s="1"/>
  <c r="Q191" i="4"/>
  <c r="K191" i="4" s="1"/>
  <c r="Q192" i="4"/>
  <c r="Q193" i="4"/>
  <c r="K193" i="4" s="1"/>
  <c r="Q194" i="4"/>
  <c r="K194" i="4" s="1"/>
  <c r="Q195" i="4"/>
  <c r="K195" i="4" s="1"/>
  <c r="Q196" i="4"/>
  <c r="K196" i="4" s="1"/>
  <c r="Q197" i="4"/>
  <c r="K197" i="4" s="1"/>
  <c r="Q198" i="4"/>
  <c r="K198" i="4" s="1"/>
  <c r="Q199" i="4"/>
  <c r="Q200" i="4"/>
  <c r="Q201" i="4"/>
  <c r="K201" i="4" s="1"/>
  <c r="Q202" i="4"/>
  <c r="Q203" i="4"/>
  <c r="K203" i="4" s="1"/>
  <c r="Q204" i="4"/>
  <c r="K204" i="4" s="1"/>
  <c r="Q205" i="4"/>
  <c r="K205" i="4" s="1"/>
  <c r="Q206" i="4"/>
  <c r="K206" i="4" s="1"/>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7" i="4"/>
  <c r="K69" i="4"/>
  <c r="K71" i="4"/>
  <c r="K73" i="4"/>
  <c r="K79" i="4"/>
  <c r="K80" i="4"/>
  <c r="K81" i="4"/>
  <c r="Q145" i="4"/>
  <c r="Q146" i="4"/>
  <c r="Q147" i="4"/>
  <c r="Q148" i="4"/>
  <c r="Q149" i="4"/>
  <c r="K149" i="4" s="1"/>
  <c r="Q150" i="4"/>
  <c r="K150" i="4" s="1"/>
  <c r="Q151" i="4"/>
  <c r="K151" i="4" s="1"/>
  <c r="Q152" i="4"/>
  <c r="Q153" i="4"/>
  <c r="Q154" i="4"/>
  <c r="Q155" i="4"/>
  <c r="Q156" i="4"/>
  <c r="K156" i="4" s="1"/>
  <c r="Q157" i="4"/>
  <c r="K157" i="4" s="1"/>
  <c r="Q158" i="4"/>
  <c r="K158" i="4" s="1"/>
  <c r="K160" i="4"/>
  <c r="K168" i="4"/>
  <c r="K173" i="4"/>
  <c r="K176" i="4"/>
  <c r="K184" i="4"/>
  <c r="K192" i="4"/>
  <c r="Q241" i="4"/>
  <c r="K241" i="4" s="1"/>
  <c r="Q242" i="4"/>
  <c r="K242" i="4" s="1"/>
  <c r="Q243" i="4"/>
  <c r="K243" i="4" s="1"/>
  <c r="Q244" i="4"/>
  <c r="K244" i="4" s="1"/>
  <c r="Q245" i="4"/>
  <c r="K245" i="4" s="1"/>
  <c r="Q246" i="4"/>
  <c r="K246" i="4" s="1"/>
  <c r="Q247" i="4"/>
  <c r="K247" i="4" s="1"/>
  <c r="Q248" i="4"/>
  <c r="K248" i="4" s="1"/>
  <c r="Q249" i="4"/>
  <c r="K249" i="4" s="1"/>
  <c r="Q250" i="4"/>
  <c r="K250" i="4" s="1"/>
  <c r="Q251" i="4"/>
  <c r="K251" i="4" s="1"/>
  <c r="Q252" i="4"/>
  <c r="K252" i="4" s="1"/>
  <c r="Q253" i="4"/>
  <c r="K253" i="4" s="1"/>
  <c r="Q254" i="4"/>
  <c r="K254" i="4" s="1"/>
  <c r="Q255" i="4"/>
  <c r="K255" i="4" s="1"/>
  <c r="Q256" i="4"/>
  <c r="K256" i="4" s="1"/>
  <c r="Q257" i="4"/>
  <c r="K257" i="4" s="1"/>
  <c r="Q258" i="4"/>
  <c r="K258" i="4" s="1"/>
  <c r="Q259" i="4"/>
  <c r="K259" i="4" s="1"/>
  <c r="Q260" i="4"/>
  <c r="K260" i="4" s="1"/>
  <c r="Q261" i="4"/>
  <c r="K261" i="4" s="1"/>
  <c r="Q262" i="4"/>
  <c r="K262" i="4" s="1"/>
  <c r="Q263" i="4"/>
  <c r="K263" i="4" s="1"/>
  <c r="Q264" i="4"/>
  <c r="K264" i="4" s="1"/>
  <c r="Q265" i="4"/>
  <c r="K265" i="4" s="1"/>
  <c r="Q266" i="4"/>
  <c r="K266" i="4" s="1"/>
  <c r="Q267" i="4"/>
  <c r="K267" i="4" s="1"/>
  <c r="Q268" i="4"/>
  <c r="K268" i="4" s="1"/>
  <c r="Q363" i="4"/>
  <c r="K363" i="4" s="1"/>
  <c r="Q364" i="4"/>
  <c r="K364" i="4" s="1"/>
  <c r="Q365" i="4"/>
  <c r="K365" i="4" s="1"/>
  <c r="Q366" i="4"/>
  <c r="Q367" i="4"/>
  <c r="K367" i="4" s="1"/>
  <c r="Q368" i="4"/>
  <c r="K368" i="4" s="1"/>
  <c r="Q369" i="4"/>
  <c r="K369" i="4" s="1"/>
  <c r="Q370" i="4"/>
  <c r="Q371" i="4"/>
  <c r="K371" i="4" s="1"/>
  <c r="Q372" i="4"/>
  <c r="K372" i="4" s="1"/>
  <c r="Q373" i="4"/>
  <c r="K373" i="4" s="1"/>
  <c r="Q374" i="4"/>
  <c r="Q375" i="4"/>
  <c r="K375" i="4" s="1"/>
  <c r="Q376" i="4"/>
  <c r="K376" i="4" s="1"/>
  <c r="Q377" i="4"/>
  <c r="K377" i="4" s="1"/>
  <c r="Q378" i="4"/>
  <c r="Q379" i="4"/>
  <c r="K379" i="4" s="1"/>
  <c r="Q380" i="4"/>
  <c r="K380" i="4" s="1"/>
  <c r="Q381" i="4"/>
  <c r="K381" i="4" s="1"/>
  <c r="Q382" i="4"/>
  <c r="Q383" i="4"/>
  <c r="K383" i="4" s="1"/>
  <c r="Q384" i="4"/>
  <c r="K384" i="4" s="1"/>
  <c r="Q385" i="4"/>
  <c r="K385" i="4" s="1"/>
  <c r="Q386" i="4"/>
  <c r="Q387" i="4"/>
  <c r="K387" i="4" s="1"/>
  <c r="Q388" i="4"/>
  <c r="K388" i="4" s="1"/>
  <c r="Q389" i="4"/>
  <c r="K389" i="4" s="1"/>
  <c r="Q390" i="4"/>
  <c r="Q391" i="4"/>
  <c r="K391" i="4" s="1"/>
  <c r="Q392" i="4"/>
  <c r="K392" i="4" s="1"/>
  <c r="Q393" i="4"/>
  <c r="K393" i="4" s="1"/>
  <c r="Q394" i="4"/>
  <c r="Q395" i="4"/>
  <c r="K395" i="4" s="1"/>
  <c r="Q396" i="4"/>
  <c r="K396" i="4" s="1"/>
  <c r="Q397" i="4"/>
  <c r="K397" i="4" s="1"/>
  <c r="Q398" i="4"/>
  <c r="Q399" i="4"/>
  <c r="K399" i="4" s="1"/>
  <c r="Q400" i="4"/>
  <c r="K400" i="4" s="1"/>
  <c r="Q401" i="4"/>
  <c r="K401" i="4" s="1"/>
  <c r="Q402" i="4"/>
  <c r="Q403" i="4"/>
  <c r="K403" i="4" s="1"/>
  <c r="Q404" i="4"/>
  <c r="K404" i="4" s="1"/>
  <c r="Q138" i="4"/>
  <c r="Q140" i="4"/>
  <c r="Q142" i="4"/>
  <c r="Q144"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Q355" i="4"/>
  <c r="K355" i="4" s="1"/>
  <c r="Q356" i="4"/>
  <c r="Q357" i="4"/>
  <c r="Q358" i="4"/>
  <c r="K358" i="4" s="1"/>
  <c r="Q359" i="4"/>
  <c r="K359" i="4" s="1"/>
  <c r="Q360" i="4"/>
  <c r="Q361" i="4"/>
  <c r="Q362" i="4"/>
  <c r="K362" i="4" s="1"/>
  <c r="K146" i="4"/>
  <c r="K154" i="4"/>
  <c r="K200" i="4"/>
  <c r="K202" i="4"/>
  <c r="Q319" i="4"/>
  <c r="K319" i="4" s="1"/>
  <c r="Q320" i="4"/>
  <c r="K320" i="4" s="1"/>
  <c r="Q321" i="4"/>
  <c r="Q322" i="4"/>
  <c r="K322" i="4" s="1"/>
  <c r="Q323" i="4"/>
  <c r="K323" i="4" s="1"/>
  <c r="Q324" i="4"/>
  <c r="K324" i="4" s="1"/>
  <c r="Q325" i="4"/>
  <c r="Q326" i="4"/>
  <c r="K326" i="4" s="1"/>
  <c r="Q327" i="4"/>
  <c r="K327" i="4" s="1"/>
  <c r="Q328" i="4"/>
  <c r="K328" i="4" s="1"/>
  <c r="Q329" i="4"/>
  <c r="Q330" i="4"/>
  <c r="K330" i="4" s="1"/>
  <c r="Q331" i="4"/>
  <c r="K331" i="4" s="1"/>
  <c r="Q332" i="4"/>
  <c r="K332" i="4" s="1"/>
  <c r="Q333" i="4"/>
  <c r="Q334" i="4"/>
  <c r="K334" i="4" s="1"/>
  <c r="Q335" i="4"/>
  <c r="K335" i="4" s="1"/>
  <c r="Q336" i="4"/>
  <c r="K336" i="4" s="1"/>
  <c r="Q337" i="4"/>
  <c r="Q338" i="4"/>
  <c r="K338" i="4" s="1"/>
  <c r="Q339" i="4"/>
  <c r="K339" i="4" s="1"/>
  <c r="Q340" i="4"/>
  <c r="K340" i="4" s="1"/>
  <c r="Q341" i="4"/>
  <c r="Q342" i="4"/>
  <c r="K342" i="4" s="1"/>
  <c r="Q343" i="4"/>
  <c r="K343" i="4" s="1"/>
  <c r="Q344" i="4"/>
  <c r="K344" i="4" s="1"/>
  <c r="Q345" i="4"/>
  <c r="Q346" i="4"/>
  <c r="K346" i="4" s="1"/>
  <c r="Q347" i="4"/>
  <c r="K347" i="4" s="1"/>
  <c r="Q348" i="4"/>
  <c r="K348" i="4" s="1"/>
  <c r="Q349" i="4"/>
  <c r="Q350" i="4"/>
  <c r="K350" i="4" s="1"/>
  <c r="Q351" i="4"/>
  <c r="K351" i="4" s="1"/>
  <c r="Q352" i="4"/>
  <c r="K352" i="4" s="1"/>
  <c r="Q353" i="4"/>
  <c r="Q354" i="4"/>
  <c r="K354" i="4" s="1"/>
  <c r="Q139" i="4"/>
  <c r="Q141" i="4"/>
  <c r="Q143" i="4"/>
  <c r="K145" i="4"/>
  <c r="K153"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Q435" i="4"/>
  <c r="K435" i="4" s="1"/>
  <c r="Q436" i="4"/>
  <c r="Q437" i="4"/>
  <c r="K437" i="4" s="1"/>
  <c r="Q438" i="4"/>
  <c r="Q439" i="4"/>
  <c r="K439" i="4" s="1"/>
  <c r="Q440" i="4"/>
  <c r="K440" i="4" s="1"/>
  <c r="Q441" i="4"/>
  <c r="K441" i="4" s="1"/>
  <c r="Q442" i="4"/>
  <c r="Q443" i="4"/>
  <c r="K443" i="4" s="1"/>
  <c r="Q444" i="4"/>
  <c r="Q445" i="4"/>
  <c r="K445" i="4" s="1"/>
  <c r="Q446" i="4"/>
  <c r="Q447" i="4"/>
  <c r="K447" i="4" s="1"/>
  <c r="Q448" i="4"/>
  <c r="K448" i="4" s="1"/>
  <c r="Q449" i="4"/>
  <c r="K449" i="4" s="1"/>
  <c r="Q531" i="4"/>
  <c r="K531" i="4" s="1"/>
  <c r="Q532" i="4"/>
  <c r="K532" i="4" s="1"/>
  <c r="Q533" i="4"/>
  <c r="Q534" i="4"/>
  <c r="Q535" i="4"/>
  <c r="K535" i="4" s="1"/>
  <c r="Q536" i="4"/>
  <c r="K536" i="4" s="1"/>
  <c r="Q537" i="4"/>
  <c r="Q538" i="4"/>
  <c r="Q539" i="4"/>
  <c r="K539" i="4" s="1"/>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K523" i="4" s="1"/>
  <c r="Q524" i="4"/>
  <c r="K524" i="4" s="1"/>
  <c r="Q525" i="4"/>
  <c r="K525" i="4" s="1"/>
  <c r="Q526" i="4"/>
  <c r="K526" i="4" s="1"/>
  <c r="Q527" i="4"/>
  <c r="K527" i="4" s="1"/>
  <c r="Q528" i="4"/>
  <c r="K528" i="4" s="1"/>
  <c r="Q529" i="4"/>
  <c r="K529" i="4" s="1"/>
  <c r="Q530" i="4"/>
  <c r="K530" i="4" s="1"/>
  <c r="Q656" i="4"/>
  <c r="K656" i="4" s="1"/>
  <c r="Q657" i="4"/>
  <c r="K657" i="4" s="1"/>
  <c r="Q658" i="4"/>
  <c r="K658" i="4" s="1"/>
  <c r="Q659" i="4"/>
  <c r="K659" i="4" s="1"/>
  <c r="Q660" i="4"/>
  <c r="K660" i="4" s="1"/>
  <c r="Q661" i="4"/>
  <c r="Q662" i="4"/>
  <c r="K662" i="4" s="1"/>
  <c r="Q663" i="4"/>
  <c r="K663" i="4" s="1"/>
  <c r="Q664" i="4"/>
  <c r="K664" i="4" s="1"/>
  <c r="Q665" i="4"/>
  <c r="K665" i="4" s="1"/>
  <c r="Q666" i="4"/>
  <c r="K666" i="4" s="1"/>
  <c r="Q667" i="4"/>
  <c r="K667" i="4" s="1"/>
  <c r="Q405" i="4"/>
  <c r="Q406" i="4"/>
  <c r="Q407" i="4"/>
  <c r="K407" i="4" s="1"/>
  <c r="Q408" i="4"/>
  <c r="K408" i="4" s="1"/>
  <c r="Q409" i="4"/>
  <c r="Q410" i="4"/>
  <c r="Q411" i="4"/>
  <c r="K411" i="4" s="1"/>
  <c r="Q412" i="4"/>
  <c r="K412" i="4" s="1"/>
  <c r="Q413" i="4"/>
  <c r="Q414" i="4"/>
  <c r="Q415" i="4"/>
  <c r="K415" i="4" s="1"/>
  <c r="Q416" i="4"/>
  <c r="K416" i="4" s="1"/>
  <c r="Q417" i="4"/>
  <c r="Q418" i="4"/>
  <c r="Q419" i="4"/>
  <c r="K419" i="4" s="1"/>
  <c r="Q420" i="4"/>
  <c r="K420" i="4" s="1"/>
  <c r="Q421" i="4"/>
  <c r="Q422" i="4"/>
  <c r="Q423" i="4"/>
  <c r="K423" i="4" s="1"/>
  <c r="Q424" i="4"/>
  <c r="K424" i="4" s="1"/>
  <c r="Q425" i="4"/>
  <c r="Q426" i="4"/>
  <c r="Q427" i="4"/>
  <c r="K427" i="4" s="1"/>
  <c r="Q428" i="4"/>
  <c r="K428" i="4" s="1"/>
  <c r="Q429" i="4"/>
  <c r="Q430" i="4"/>
  <c r="Q431" i="4"/>
  <c r="K431" i="4" s="1"/>
  <c r="Q432" i="4"/>
  <c r="K432" i="4" s="1"/>
  <c r="Q433" i="4"/>
  <c r="Q434"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Q670" i="4"/>
  <c r="Q674" i="4"/>
  <c r="Q678" i="4"/>
  <c r="Q682" i="4"/>
  <c r="Q686" i="4"/>
  <c r="Q838" i="4"/>
  <c r="K838" i="4" s="1"/>
  <c r="Q839" i="4"/>
  <c r="K839" i="4" s="1"/>
  <c r="Q840" i="4"/>
  <c r="K840" i="4" s="1"/>
  <c r="Q841" i="4"/>
  <c r="K841" i="4" s="1"/>
  <c r="Q842" i="4"/>
  <c r="K842" i="4" s="1"/>
  <c r="Q843" i="4"/>
  <c r="K843" i="4" s="1"/>
  <c r="Q844" i="4"/>
  <c r="K844" i="4" s="1"/>
  <c r="Q845" i="4"/>
  <c r="K845" i="4" s="1"/>
  <c r="Q846" i="4"/>
  <c r="K846" i="4" s="1"/>
  <c r="Q847" i="4"/>
  <c r="Q848" i="4"/>
  <c r="K848" i="4" s="1"/>
  <c r="Q849" i="4"/>
  <c r="K849" i="4" s="1"/>
  <c r="Q850" i="4"/>
  <c r="K850" i="4" s="1"/>
  <c r="Q851" i="4"/>
  <c r="K851" i="4" s="1"/>
  <c r="Q852" i="4"/>
  <c r="K852" i="4" s="1"/>
  <c r="Q853" i="4"/>
  <c r="K853" i="4" s="1"/>
  <c r="Q854" i="4"/>
  <c r="K854" i="4" s="1"/>
  <c r="Q855" i="4"/>
  <c r="K855" i="4" s="1"/>
  <c r="Q856" i="4"/>
  <c r="K856" i="4" s="1"/>
  <c r="Q857" i="4"/>
  <c r="K857" i="4" s="1"/>
  <c r="Q858" i="4"/>
  <c r="K858" i="4" s="1"/>
  <c r="Q859" i="4"/>
  <c r="K859" i="4" s="1"/>
  <c r="Q860" i="4"/>
  <c r="K860" i="4" s="1"/>
  <c r="Q861" i="4"/>
  <c r="K861" i="4" s="1"/>
  <c r="Q862" i="4"/>
  <c r="K862" i="4" s="1"/>
  <c r="Q863" i="4"/>
  <c r="K863" i="4" s="1"/>
  <c r="Q864" i="4"/>
  <c r="K864" i="4" s="1"/>
  <c r="Q865" i="4"/>
  <c r="K865" i="4" s="1"/>
  <c r="Q866" i="4"/>
  <c r="K866" i="4" s="1"/>
  <c r="Q867" i="4"/>
  <c r="K867" i="4" s="1"/>
  <c r="Q868" i="4"/>
  <c r="K868" i="4" s="1"/>
  <c r="Q869" i="4"/>
  <c r="K869" i="4" s="1"/>
  <c r="Q625" i="4"/>
  <c r="Q629" i="4"/>
  <c r="Q633" i="4"/>
  <c r="Q637" i="4"/>
  <c r="Q641" i="4"/>
  <c r="Q645" i="4"/>
  <c r="Q649" i="4"/>
  <c r="Q653" i="4"/>
  <c r="Q671" i="4"/>
  <c r="K671" i="4" s="1"/>
  <c r="Q675" i="4"/>
  <c r="K675" i="4" s="1"/>
  <c r="Q679" i="4"/>
  <c r="K679" i="4" s="1"/>
  <c r="Q683" i="4"/>
  <c r="K683" i="4" s="1"/>
  <c r="Q687" i="4"/>
  <c r="K687" i="4" s="1"/>
  <c r="Q740" i="4"/>
  <c r="K740" i="4" s="1"/>
  <c r="Q741" i="4"/>
  <c r="Q742" i="4"/>
  <c r="K742" i="4" s="1"/>
  <c r="Q743" i="4"/>
  <c r="K743" i="4" s="1"/>
  <c r="Q744" i="4"/>
  <c r="K744" i="4" s="1"/>
  <c r="Q745" i="4"/>
  <c r="K745" i="4" s="1"/>
  <c r="Q746" i="4"/>
  <c r="K746" i="4" s="1"/>
  <c r="Q747" i="4"/>
  <c r="K747" i="4" s="1"/>
  <c r="Q748" i="4"/>
  <c r="K748" i="4" s="1"/>
  <c r="Q749" i="4"/>
  <c r="K749" i="4" s="1"/>
  <c r="Q750" i="4"/>
  <c r="K750" i="4" s="1"/>
  <c r="Q751" i="4"/>
  <c r="K751" i="4" s="1"/>
  <c r="Q752" i="4"/>
  <c r="K752" i="4" s="1"/>
  <c r="Q753" i="4"/>
  <c r="K753" i="4" s="1"/>
  <c r="Q754" i="4"/>
  <c r="K754" i="4" s="1"/>
  <c r="Q755" i="4"/>
  <c r="K755" i="4" s="1"/>
  <c r="Q756" i="4"/>
  <c r="K756" i="4" s="1"/>
  <c r="Q757" i="4"/>
  <c r="K757" i="4" s="1"/>
  <c r="Q758" i="4"/>
  <c r="K758" i="4" s="1"/>
  <c r="Q759" i="4"/>
  <c r="K759" i="4" s="1"/>
  <c r="Q760" i="4"/>
  <c r="K760" i="4" s="1"/>
  <c r="Q761" i="4"/>
  <c r="K761" i="4" s="1"/>
  <c r="Q762" i="4"/>
  <c r="K762" i="4" s="1"/>
  <c r="Q763" i="4"/>
  <c r="K763" i="4" s="1"/>
  <c r="Q764" i="4"/>
  <c r="K764" i="4" s="1"/>
  <c r="Q765" i="4"/>
  <c r="K765" i="4" s="1"/>
  <c r="Q766" i="4"/>
  <c r="K766" i="4" s="1"/>
  <c r="Q767" i="4"/>
  <c r="K767" i="4" s="1"/>
  <c r="Q768" i="4"/>
  <c r="K768" i="4" s="1"/>
  <c r="Q769" i="4"/>
  <c r="K769" i="4" s="1"/>
  <c r="Q770" i="4"/>
  <c r="K770" i="4" s="1"/>
  <c r="Q771" i="4"/>
  <c r="K771" i="4" s="1"/>
  <c r="Q772" i="4"/>
  <c r="K772" i="4" s="1"/>
  <c r="Q773" i="4"/>
  <c r="K773" i="4" s="1"/>
  <c r="Q774" i="4"/>
  <c r="K774" i="4" s="1"/>
  <c r="Q775" i="4"/>
  <c r="K775" i="4" s="1"/>
  <c r="Q776" i="4"/>
  <c r="K776" i="4" s="1"/>
  <c r="Q777" i="4"/>
  <c r="K777" i="4" s="1"/>
  <c r="Q778" i="4"/>
  <c r="K778" i="4" s="1"/>
  <c r="Q779" i="4"/>
  <c r="K779" i="4" s="1"/>
  <c r="Q780" i="4"/>
  <c r="K780" i="4" s="1"/>
  <c r="Q781" i="4"/>
  <c r="K781" i="4" s="1"/>
  <c r="Q782" i="4"/>
  <c r="K782" i="4" s="1"/>
  <c r="Q783" i="4"/>
  <c r="K783" i="4" s="1"/>
  <c r="Q784" i="4"/>
  <c r="K784" i="4" s="1"/>
  <c r="Q785" i="4"/>
  <c r="K785" i="4" s="1"/>
  <c r="Q786" i="4"/>
  <c r="K786" i="4" s="1"/>
  <c r="Q787" i="4"/>
  <c r="K787" i="4" s="1"/>
  <c r="Q788" i="4"/>
  <c r="K788" i="4" s="1"/>
  <c r="Q789" i="4"/>
  <c r="K789" i="4" s="1"/>
  <c r="Q790" i="4"/>
  <c r="K790" i="4" s="1"/>
  <c r="Q791" i="4"/>
  <c r="K791" i="4" s="1"/>
  <c r="Q792" i="4"/>
  <c r="K792" i="4" s="1"/>
  <c r="Q793" i="4"/>
  <c r="K793" i="4" s="1"/>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61" i="4"/>
  <c r="Q668" i="4"/>
  <c r="K668" i="4" s="1"/>
  <c r="Q672" i="4"/>
  <c r="Q676" i="4"/>
  <c r="K676" i="4" s="1"/>
  <c r="Q680" i="4"/>
  <c r="Q684" i="4"/>
  <c r="K684" i="4" s="1"/>
  <c r="Q688" i="4"/>
  <c r="Q733" i="4"/>
  <c r="K733" i="4" s="1"/>
  <c r="Q734" i="4"/>
  <c r="K734" i="4" s="1"/>
  <c r="Q735" i="4"/>
  <c r="Q736" i="4"/>
  <c r="Q737" i="4"/>
  <c r="K737" i="4" s="1"/>
  <c r="Q738" i="4"/>
  <c r="K738" i="4" s="1"/>
  <c r="Q739" i="4"/>
  <c r="K741" i="4"/>
  <c r="Q627" i="4"/>
  <c r="Q631" i="4"/>
  <c r="Q635" i="4"/>
  <c r="Q639" i="4"/>
  <c r="Q643" i="4"/>
  <c r="Q647" i="4"/>
  <c r="Q651" i="4"/>
  <c r="Q655"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Q879" i="4"/>
  <c r="Q881" i="4"/>
  <c r="Q883" i="4"/>
  <c r="Q885" i="4"/>
  <c r="Q887" i="4"/>
  <c r="Q889" i="4"/>
  <c r="Q891" i="4"/>
  <c r="Q893" i="4"/>
  <c r="Q895" i="4"/>
  <c r="Q897" i="4"/>
  <c r="Q899" i="4"/>
  <c r="Q901" i="4"/>
  <c r="Q903" i="4"/>
  <c r="Q907" i="4"/>
  <c r="Q911" i="4"/>
  <c r="Q928" i="4"/>
  <c r="K928" i="4" s="1"/>
  <c r="Q929" i="4"/>
  <c r="K929" i="4" s="1"/>
  <c r="Q930" i="4"/>
  <c r="K930" i="4" s="1"/>
  <c r="Q931" i="4"/>
  <c r="K931" i="4" s="1"/>
  <c r="K847" i="4"/>
  <c r="Q904" i="4"/>
  <c r="Q908" i="4"/>
  <c r="Q912" i="4"/>
  <c r="Q913" i="4"/>
  <c r="Q914" i="4"/>
  <c r="Q915" i="4"/>
  <c r="Q916" i="4"/>
  <c r="Q917" i="4"/>
  <c r="Q918" i="4"/>
  <c r="Q919" i="4"/>
  <c r="Q920" i="4"/>
  <c r="Q921" i="4"/>
  <c r="Q922" i="4"/>
  <c r="Q923" i="4"/>
  <c r="Q924" i="4"/>
  <c r="Q925" i="4"/>
  <c r="Q926" i="4"/>
  <c r="Q927"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R10" i="4" s="1"/>
  <c r="D14" i="4"/>
  <c r="D9" i="4"/>
  <c r="D13" i="4"/>
  <c r="D12" i="4"/>
  <c r="D11" i="4"/>
  <c r="D8" i="4"/>
  <c r="K9" i="4"/>
  <c r="K976" i="4"/>
  <c r="K972" i="4"/>
  <c r="K968" i="4"/>
  <c r="K964" i="4"/>
  <c r="U14" i="3"/>
  <c r="U13" i="3"/>
  <c r="U11" i="3"/>
  <c r="U9" i="3"/>
  <c r="U12" i="3"/>
  <c r="U10" i="3"/>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U8" i="3" l="1"/>
  <c r="V8" i="3" s="1"/>
  <c r="V9" i="3" s="1"/>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C13" i="13"/>
  <c r="R20" i="4"/>
  <c r="C15" i="13"/>
  <c r="R22" i="4"/>
  <c r="C8" i="13"/>
  <c r="R15" i="4"/>
  <c r="C10" i="13"/>
  <c r="R17" i="4"/>
  <c r="C12" i="13"/>
  <c r="R19" i="4"/>
  <c r="C14" i="13"/>
  <c r="R21" i="4"/>
  <c r="C16" i="13"/>
  <c r="R23" i="4"/>
  <c r="C9" i="13"/>
  <c r="R16" i="4"/>
  <c r="C11" i="13"/>
  <c r="R18" i="4"/>
  <c r="R9" i="4"/>
  <c r="S17" i="4"/>
  <c r="S21" i="4"/>
  <c r="S16" i="4"/>
  <c r="S20" i="4"/>
  <c r="S15" i="4"/>
  <c r="S19" i="4"/>
  <c r="S23" i="4"/>
  <c r="S18" i="4"/>
  <c r="S22" i="4"/>
  <c r="C5" i="13"/>
  <c r="S12" i="4"/>
  <c r="R12" i="4"/>
  <c r="C3" i="13"/>
  <c r="S10" i="4"/>
  <c r="L10" i="4" s="1"/>
  <c r="C4" i="13"/>
  <c r="S11" i="4"/>
  <c r="R11" i="4"/>
  <c r="C7" i="13"/>
  <c r="S14" i="4"/>
  <c r="R14" i="4"/>
  <c r="S8" i="4"/>
  <c r="R8" i="4"/>
  <c r="C1" i="13"/>
  <c r="C2" i="13"/>
  <c r="S9" i="4"/>
  <c r="C6" i="13"/>
  <c r="S13" i="4"/>
  <c r="R13" i="4"/>
  <c r="A8" i="2"/>
  <c r="A1" i="14"/>
  <c r="L22" i="4" l="1"/>
  <c r="L9" i="4"/>
  <c r="L17" i="4"/>
  <c r="L16" i="4"/>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<sst xmlns="http://schemas.openxmlformats.org/spreadsheetml/2006/main" count="329" uniqueCount="298">
  <si>
    <t>Наименование на разхода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</si>
  <si>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</si>
  <si>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</si>
  <si>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</si>
  <si>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</si>
  <si>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</si>
  <si>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</si>
  <si>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</si>
  <si>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</si>
  <si>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</si>
  <si>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ВИД Счетоводен документ</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</si>
  <si>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</si>
  <si>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</si>
  <si>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</si>
  <si>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</si>
  <si>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</si>
  <si>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</si>
  <si>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</si>
  <si>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</si>
  <si>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</si>
  <si>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</si>
  <si>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</si>
  <si>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</si>
  <si>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</si>
  <si>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</si>
  <si>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</si>
  <si>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</si>
  <si>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</si>
  <si>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</si>
  <si>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</si>
  <si>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</si>
  <si>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</si>
  <si>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</si>
  <si>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</si>
  <si>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</si>
  <si>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</si>
  <si>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</si>
  <si>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</si>
  <si>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</si>
  <si>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</si>
  <si>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</si>
  <si>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</si>
  <si>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</si>
  <si>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</si>
  <si>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</si>
  <si>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</si>
  <si>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</si>
  <si>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</si>
  <si>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</si>
  <si>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</si>
  <si>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</si>
  <si>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</si>
  <si>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</si>
  <si>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</si>
  <si>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</si>
  <si>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</si>
  <si>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</si>
  <si>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</si>
  <si>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</si>
  <si>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</si>
  <si>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</si>
  <si>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</si>
  <si>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</si>
  <si>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</si>
  <si>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</si>
  <si>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</si>
  <si>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</si>
  <si>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</si>
  <si>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</si>
  <si>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</si>
  <si>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</si>
  <si>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</si>
  <si>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</si>
  <si>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</si>
  <si>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</si>
  <si>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faktura</t>
  </si>
  <si>
    <t>drug_dokument</t>
  </si>
  <si>
    <t>bankova_vnosna_belejka</t>
  </si>
  <si>
    <t>bez_platejen_dokument</t>
  </si>
  <si>
    <t>platejno_narejdane</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</si>
  <si>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</si>
  <si>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</si>
  <si>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</si>
  <si>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</si>
  <si>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</si>
  <si>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</si>
  <si>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</si>
  <si>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</si>
  <si>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</si>
  <si>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</si>
  <si>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</si>
  <si>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</si>
  <si>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</si>
  <si>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</si>
  <si>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</si>
  <si>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</si>
  <si>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</si>
  <si>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</si>
  <si>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</si>
  <si>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</si>
  <si>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</si>
  <si>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</si>
  <si>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</si>
  <si>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</si>
  <si>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</si>
  <si>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</si>
  <si>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</si>
  <si>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</si>
  <si>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</si>
  <si>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</si>
  <si>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</si>
  <si>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</si>
  <si>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</si>
  <si>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</si>
  <si>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</si>
  <si>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</si>
  <si>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</si>
  <si>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</si>
  <si>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</si>
  <si>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</si>
  <si>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</si>
  <si>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</si>
  <si>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</si>
  <si>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</si>
  <si>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</si>
  <si>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</si>
  <si>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</si>
  <si>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</si>
  <si>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</si>
  <si>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</si>
  <si>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</si>
  <si>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</si>
  <si>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</si>
  <si>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</si>
  <si>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</si>
  <si>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</si>
  <si>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</si>
  <si>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</si>
  <si>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</si>
  <si>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</si>
  <si>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</si>
  <si>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</si>
  <si>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</si>
  <si>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</si>
  <si>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</si>
  <si>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</si>
  <si>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</si>
  <si>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</si>
  <si>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</si>
  <si>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</si>
  <si>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</si>
  <si>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</si>
  <si>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</si>
  <si>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</si>
  <si>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</si>
  <si>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</si>
  <si>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</si>
  <si>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</si>
  <si>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</si>
  <si>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</si>
  <si>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</si>
  <si>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</si>
  <si>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</si>
  <si>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</si>
  <si>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</si>
  <si>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</si>
  <si>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</si>
  <si>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</si>
  <si>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</si>
  <si>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</si>
  <si>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</si>
  <si>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</si>
  <si>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</si>
  <si>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</si>
  <si>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</si>
  <si>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</si>
  <si>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</si>
  <si>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</si>
  <si>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</si>
  <si>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</si>
  <si>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</si>
  <si>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</si>
  <si>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</si>
  <si>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</si>
  <si>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</si>
  <si>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</si>
  <si>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</si>
  <si>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</si>
  <si>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</si>
  <si>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</si>
  <si>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</si>
  <si>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</si>
  <si>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</si>
  <si>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</si>
  <si>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</si>
  <si>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</si>
  <si>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</si>
  <si>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</si>
  <si>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</si>
  <si>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</si>
  <si>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</si>
  <si>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</si>
  <si>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</si>
  <si>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</si>
  <si>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</si>
  <si>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</si>
  <si>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</si>
  <si>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</si>
  <si>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</si>
  <si>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</si>
  <si>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</si>
  <si>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</si>
  <si>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</si>
  <si>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</si>
  <si>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</si>
  <si>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</si>
  <si>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</si>
  <si>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</si>
  <si>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</si>
  <si>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</si>
  <si>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</si>
  <si>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</si>
  <si>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</si>
  <si>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</si>
  <si>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</si>
  <si>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</si>
  <si>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Окончателно плащане:</t>
  </si>
  <si>
    <t>*Изберете вид на заявеното плащане!</t>
  </si>
  <si>
    <t>Стъпка 1:</t>
  </si>
  <si>
    <t>Стъпка 2:</t>
  </si>
  <si>
    <t>Стъпка 3:</t>
  </si>
  <si>
    <t>Стъпка 4:</t>
  </si>
  <si>
    <t>Стъпка 5:</t>
  </si>
  <si>
    <t>Стъпка 6:</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</si>
  <si>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</si>
  <si>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</si>
  <si>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</si>
  <si>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</si>
  <si>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</si>
  <si>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</si>
  <si>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</si>
  <si>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</si>
  <si>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</si>
  <si>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</si>
  <si>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</si>
  <si>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</si>
  <si>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</si>
  <si>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</si>
  <si>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</si>
  <si>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</si>
  <si>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</si>
  <si>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</si>
  <si>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</si>
  <si>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</si>
  <si>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</si>
  <si>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</si>
  <si>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</si>
  <si>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</si>
  <si>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</si>
  <si>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</si>
  <si>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</si>
  <si>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</si>
  <si>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</si>
  <si>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</si>
  <si>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</si>
  <si>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</si>
  <si>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</si>
  <si>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</si>
  <si>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</si>
  <si>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</si>
  <si>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</si>
  <si>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</si>
  <si>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</si>
  <si>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</si>
  <si>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</si>
  <si>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</si>
  <si>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</si>
  <si>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</si>
  <si>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</si>
  <si>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</si>
  <si>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</si>
  <si>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</si>
  <si>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</si>
  <si>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</si>
  <si>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</si>
  <si>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</si>
  <si>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</si>
  <si>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</si>
  <si>
    <t>висши училища (ЮЛ - има ЕИК)</t>
  </si>
  <si>
    <t>VU</t>
  </si>
  <si>
    <t>професионални гимназии (ЮЛ - има ЕИК)</t>
  </si>
  <si>
    <t>PG</t>
  </si>
  <si>
    <t>научни институти и научни центрове (ЮЛ - има ЕИК)</t>
  </si>
  <si>
    <t>опитни станции /Държавно предприятие „Научно-производствен център“</t>
  </si>
  <si>
    <t>NAUCHNI</t>
  </si>
  <si>
    <t>OPITNI</t>
  </si>
  <si>
    <t>Междинно плащане:</t>
  </si>
  <si>
    <t>Марка/Тема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</si>
</sst>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7">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1" fillId="6" borderId="12"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4"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4" xfId="0" applyFont="1" applyFill="1" applyBorder="1" applyAlignment="1" applyProtection="1">
      <alignment horizontal="center" vertical="center" wrapText="1"/>
      <protection hidden="1"/>
    </xf>
    <xf numFmtId="49" fontId="1" fillId="2" borderId="14"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0" fontId="1" fillId="6" borderId="20" xfId="0" applyNumberFormat="1" applyFont="1" applyFill="1" applyBorder="1" applyAlignment="1" applyProtection="1">
      <alignment vertical="top" wrapText="1"/>
      <protection hidden="1"/>
    </xf>
    <xf numFmtId="0" fontId="1" fillId="6" borderId="15"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2"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2"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0"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protection hidden="1"/>
    </xf>
    <xf numFmtId="0" fontId="3" fillId="0" borderId="1" xfId="0" applyFont="1" applyFill="1" applyBorder="1" applyAlignment="1" applyProtection="1">
      <alignment horizontal="center" vertical="center" wrapText="1"/>
      <protection hidden="1"/>
    </xf>
    <xf numFmtId="0" fontId="3" fillId="0" borderId="1" xfId="0" applyFont="1" applyFill="1" applyBorder="1" applyProtection="1">
      <protection hidden="1"/>
    </xf>
    <xf numFmtId="0" fontId="3" fillId="0" borderId="1" xfId="0" applyFont="1" applyBorder="1" applyAlignment="1" applyProtection="1">
      <alignment horizontal="center" vertical="center"/>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18" xfId="0" applyNumberFormat="1" applyFont="1" applyFill="1" applyBorder="1" applyAlignment="1" applyProtection="1">
      <alignment horizontal="left" vertical="top" wrapText="1"/>
      <protection hidden="1"/>
    </xf>
    <xf numFmtId="0" fontId="1" fillId="6" borderId="12" xfId="0" applyNumberFormat="1" applyFont="1" applyFill="1" applyBorder="1" applyAlignment="1" applyProtection="1">
      <alignment horizontal="left" vertical="top" wrapText="1"/>
      <protection hidden="1"/>
    </xf>
    <xf numFmtId="0" fontId="1" fillId="6" borderId="16"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0" xfId="0" applyNumberFormat="1" applyFont="1" applyFill="1" applyBorder="1" applyAlignment="1" applyProtection="1">
      <alignment horizontal="left" vertical="top" wrapText="1"/>
      <protection hidden="1"/>
    </xf>
    <xf numFmtId="0" fontId="1" fillId="6" borderId="15"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3" xfId="0" applyNumberFormat="1" applyFont="1" applyFill="1" applyBorder="1" applyAlignment="1" applyProtection="1">
      <alignment horizontal="center" vertical="center" wrapText="1"/>
      <protection hidden="1"/>
    </xf>
    <xf numFmtId="0" fontId="1" fillId="6" borderId="14" xfId="0" applyNumberFormat="1" applyFont="1" applyFill="1" applyBorder="1" applyAlignment="1" applyProtection="1">
      <alignment horizontal="center" vertical="center" wrapText="1"/>
      <protection hidden="1"/>
    </xf>
    <xf numFmtId="0" fontId="1" fillId="3" borderId="15"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3" xfId="2" applyNumberFormat="1" applyFont="1" applyFill="1" applyBorder="1" applyAlignment="1" applyProtection="1">
      <alignment horizontal="center" vertical="center" wrapText="1"/>
      <protection hidden="1"/>
    </xf>
    <xf numFmtId="165" fontId="1" fillId="6" borderId="14"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1" fillId="3" borderId="19"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9</xdr:row>
      <xdr:rowOff>9524</xdr:rowOff>
    </xdr:from>
    <xdr:to>
      <xdr:col>4</xdr:col>
      <xdr:colOff>190500</xdr:colOff>
      <xdr:row>10</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11</xdr:row>
      <xdr:rowOff>9524</xdr:rowOff>
    </xdr:from>
    <xdr:to>
      <xdr:col>4</xdr:col>
      <xdr:colOff>190500</xdr:colOff>
      <xdr:row>11</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13</xdr:row>
      <xdr:rowOff>9524</xdr:rowOff>
    </xdr:from>
    <xdr:to>
      <xdr:col>4</xdr:col>
      <xdr:colOff>190500</xdr:colOff>
      <xdr:row>13</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17</xdr:row>
      <xdr:rowOff>9524</xdr:rowOff>
    </xdr:from>
    <xdr:to>
      <xdr:col>4</xdr:col>
      <xdr:colOff>190500</xdr:colOff>
      <xdr:row>17</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19</xdr:row>
      <xdr:rowOff>0</xdr:rowOff>
    </xdr:from>
    <xdr:to>
      <xdr:col>4</xdr:col>
      <xdr:colOff>190500</xdr:colOff>
      <xdr:row>19</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7</xdr:row>
      <xdr:rowOff>9525</xdr:rowOff>
    </xdr:from>
    <xdr:to>
      <xdr:col>4</xdr:col>
      <xdr:colOff>190499</xdr:colOff>
      <xdr:row>8</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15</xdr:row>
      <xdr:rowOff>9524</xdr:rowOff>
    </xdr:from>
    <xdr:to>
      <xdr:col>4</xdr:col>
      <xdr:colOff>190500</xdr:colOff>
      <xdr:row>15</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19050</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0</xdr:rowOff>
        </xdr:from>
        <xdr:to>
          <xdr:col>2</xdr:col>
          <xdr:colOff>2505075</xdr:colOff>
          <xdr:row>4</xdr:row>
          <xdr:rowOff>28575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0"/>
  <sheetViews>
    <sheetView tabSelected="1" workbookViewId="0">
      <selection activeCell="B4" sqref="B4"/>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6" t="s">
        <v>234</v>
      </c>
      <c r="B1" s="136"/>
      <c r="C1" s="136"/>
      <c r="D1" s="136"/>
      <c r="E1" s="136"/>
      <c r="F1" s="136"/>
      <c r="G1" s="136"/>
      <c r="H1" s="136"/>
    </row>
    <row r="2" spans="1:8" ht="15.75" thickTop="1" x14ac:dyDescent="0.25">
      <c r="A2" s="45"/>
      <c r="B2" s="45"/>
      <c r="C2" s="45"/>
      <c r="D2" s="45"/>
      <c r="E2" s="45"/>
      <c r="F2" s="45"/>
      <c r="G2" s="45"/>
      <c r="H2" s="45"/>
    </row>
    <row r="3" spans="1:8" x14ac:dyDescent="0.25">
      <c r="A3" s="45"/>
      <c r="B3" s="45" t="s">
        <v>225</v>
      </c>
      <c r="C3" s="45"/>
      <c r="D3" s="45"/>
      <c r="E3" s="45"/>
      <c r="F3" s="45"/>
      <c r="G3" s="45"/>
      <c r="H3" s="45"/>
    </row>
    <row r="4" spans="1:8" x14ac:dyDescent="0.25">
      <c r="A4" s="45"/>
      <c r="B4" s="46" t="s">
        <v>296</v>
      </c>
      <c r="C4" s="51"/>
      <c r="D4" s="45"/>
      <c r="E4" s="45"/>
      <c r="F4" s="45"/>
      <c r="G4" s="45"/>
      <c r="H4" s="45"/>
    </row>
    <row r="5" spans="1:8" ht="15.75" thickBot="1" x14ac:dyDescent="0.3">
      <c r="A5" s="45"/>
      <c r="B5" s="47" t="s">
        <v>226</v>
      </c>
      <c r="C5" s="52"/>
      <c r="D5" s="45"/>
      <c r="E5" s="45"/>
      <c r="F5" s="45"/>
      <c r="G5" s="45"/>
      <c r="H5" s="45"/>
    </row>
    <row r="6" spans="1:8" x14ac:dyDescent="0.25">
      <c r="A6" s="45"/>
      <c r="B6" s="48" t="s">
        <v>227</v>
      </c>
      <c r="C6" s="45"/>
      <c r="D6" s="45"/>
      <c r="E6" s="45"/>
      <c r="F6" s="45"/>
      <c r="G6" s="45"/>
      <c r="H6" s="45"/>
    </row>
    <row r="7" spans="1:8" x14ac:dyDescent="0.25">
      <c r="A7" s="45"/>
      <c r="B7" s="49" t="s">
        <v>228</v>
      </c>
      <c r="C7" s="45"/>
      <c r="D7" s="45"/>
      <c r="E7" s="45"/>
      <c r="F7" s="45"/>
      <c r="G7" s="45"/>
      <c r="H7" s="45"/>
    </row>
    <row r="8" spans="1:8" ht="50.1" customHeight="1" x14ac:dyDescent="0.25">
      <c r="A8" s="45"/>
      <c r="B8" s="50" t="s">
        <v>236</v>
      </c>
      <c r="C8" s="45"/>
      <c r="D8" s="45"/>
      <c r="E8" s="45"/>
      <c r="F8" s="45"/>
      <c r="G8" s="45"/>
      <c r="H8" s="45"/>
    </row>
    <row r="9" spans="1:8" x14ac:dyDescent="0.25">
      <c r="A9" s="45"/>
      <c r="B9" s="49" t="s">
        <v>229</v>
      </c>
      <c r="C9" s="45"/>
      <c r="D9" s="45"/>
      <c r="E9" s="45"/>
      <c r="F9" s="45"/>
      <c r="G9" s="45"/>
      <c r="H9" s="45"/>
    </row>
    <row r="10" spans="1:8" ht="50.1" customHeight="1" x14ac:dyDescent="0.25">
      <c r="A10" s="45"/>
      <c r="B10" s="50" t="s">
        <v>237</v>
      </c>
      <c r="C10" s="45"/>
      <c r="D10" s="45"/>
      <c r="E10" s="45"/>
      <c r="F10" s="45"/>
      <c r="G10" s="45"/>
      <c r="H10" s="45"/>
    </row>
    <row r="11" spans="1:8" x14ac:dyDescent="0.25">
      <c r="A11" s="45"/>
      <c r="B11" s="49" t="s">
        <v>230</v>
      </c>
      <c r="C11" s="45"/>
      <c r="D11" s="45"/>
      <c r="E11" s="45"/>
      <c r="F11" s="45"/>
      <c r="G11" s="45"/>
      <c r="H11" s="45"/>
    </row>
    <row r="12" spans="1:8" ht="50.1" customHeight="1" x14ac:dyDescent="0.25">
      <c r="A12" s="45"/>
      <c r="B12" s="50" t="s">
        <v>238</v>
      </c>
      <c r="C12" s="45"/>
      <c r="D12" s="45"/>
      <c r="E12" s="45"/>
      <c r="F12" s="45"/>
      <c r="G12" s="45"/>
      <c r="H12" s="45"/>
    </row>
    <row r="13" spans="1:8" x14ac:dyDescent="0.25">
      <c r="A13" s="45"/>
      <c r="B13" s="49" t="s">
        <v>231</v>
      </c>
      <c r="C13" s="45"/>
      <c r="D13" s="45"/>
      <c r="E13" s="45"/>
      <c r="F13" s="45"/>
      <c r="G13" s="45"/>
      <c r="H13" s="45"/>
    </row>
    <row r="14" spans="1:8" ht="50.1" customHeight="1" x14ac:dyDescent="0.25">
      <c r="A14" s="45"/>
      <c r="B14" s="50" t="s">
        <v>239</v>
      </c>
      <c r="C14" s="45"/>
      <c r="D14" s="45"/>
      <c r="E14" s="45"/>
      <c r="F14" s="45"/>
      <c r="G14" s="45"/>
      <c r="H14" s="45"/>
    </row>
    <row r="15" spans="1:8" x14ac:dyDescent="0.25">
      <c r="A15" s="45"/>
      <c r="B15" s="49" t="s">
        <v>232</v>
      </c>
      <c r="C15" s="45"/>
      <c r="D15" s="45"/>
      <c r="E15" s="45"/>
      <c r="F15" s="45"/>
      <c r="G15" s="45"/>
      <c r="H15" s="45"/>
    </row>
    <row r="16" spans="1:8" ht="50.1" customHeight="1" x14ac:dyDescent="0.25">
      <c r="A16" s="45"/>
      <c r="B16" s="50" t="s">
        <v>240</v>
      </c>
      <c r="C16" s="45"/>
      <c r="D16" s="45"/>
      <c r="E16" s="45"/>
      <c r="F16" s="45"/>
      <c r="G16" s="45"/>
      <c r="H16" s="45"/>
    </row>
    <row r="17" spans="1:8" x14ac:dyDescent="0.25">
      <c r="A17" s="45"/>
      <c r="B17" s="49" t="s">
        <v>233</v>
      </c>
      <c r="C17" s="45"/>
      <c r="D17" s="45"/>
      <c r="E17" s="45"/>
      <c r="F17" s="45"/>
      <c r="G17" s="45"/>
      <c r="H17" s="45"/>
    </row>
    <row r="18" spans="1:8" ht="50.1" customHeight="1" x14ac:dyDescent="0.25">
      <c r="A18" s="45"/>
      <c r="B18" s="50" t="s">
        <v>241</v>
      </c>
      <c r="C18" s="45"/>
      <c r="D18" s="45"/>
      <c r="E18" s="45"/>
      <c r="F18" s="45"/>
      <c r="G18" s="45"/>
      <c r="H18" s="45"/>
    </row>
    <row r="19" spans="1:8" x14ac:dyDescent="0.25">
      <c r="A19" s="45"/>
      <c r="B19" s="49" t="s">
        <v>235</v>
      </c>
      <c r="C19" s="45"/>
      <c r="D19" s="45"/>
      <c r="E19" s="45"/>
      <c r="F19" s="45"/>
      <c r="G19" s="45"/>
      <c r="H19" s="45"/>
    </row>
    <row r="20" spans="1:8" ht="50.1" customHeight="1" x14ac:dyDescent="0.25">
      <c r="A20" s="45"/>
      <c r="B20" s="50" t="s">
        <v>242</v>
      </c>
      <c r="C20" s="45"/>
      <c r="D20" s="45"/>
      <c r="E20" s="45"/>
      <c r="F20" s="45"/>
      <c r="G20" s="45"/>
      <c r="H20"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19050</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0</xdr:rowOff>
                  </from>
                  <to>
                    <xdr:col>2</xdr:col>
                    <xdr:colOff>2505075</xdr:colOff>
                    <xdr:row>4</xdr:row>
                    <xdr:rowOff>28575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3</xdr:row>
                    <xdr:rowOff>171450</xdr:rowOff>
                  </from>
                  <to>
                    <xdr:col>2</xdr:col>
                    <xdr:colOff>2505075</xdr:colOff>
                    <xdr:row>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G18" sqref="G18:G20"/>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59" bestFit="1" customWidth="1"/>
    <col min="10" max="295" width="8.85546875" style="63"/>
  </cols>
  <sheetData>
    <row r="1" spans="1:295" s="7" customFormat="1" x14ac:dyDescent="0.25">
      <c r="B1" s="137" t="s">
        <v>209</v>
      </c>
      <c r="C1" s="137"/>
      <c r="D1" s="137"/>
      <c r="E1" s="137"/>
      <c r="F1" s="137"/>
      <c r="G1" s="137"/>
      <c r="H1" s="137"/>
      <c r="I1" s="59"/>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3"/>
      <c r="IX1" s="63"/>
      <c r="IY1" s="63"/>
      <c r="IZ1" s="63"/>
      <c r="JA1" s="63"/>
      <c r="JB1" s="63"/>
      <c r="JC1" s="63"/>
      <c r="JD1" s="63"/>
      <c r="JE1" s="63"/>
      <c r="JF1" s="63"/>
      <c r="JG1" s="63"/>
      <c r="JH1" s="63"/>
      <c r="JI1" s="63"/>
      <c r="JJ1" s="63"/>
      <c r="JK1" s="63"/>
      <c r="JL1" s="63"/>
      <c r="JM1" s="63"/>
      <c r="JN1" s="63"/>
      <c r="JO1" s="63"/>
      <c r="JP1" s="63"/>
      <c r="JQ1" s="63"/>
      <c r="JR1" s="63"/>
      <c r="JS1" s="63"/>
      <c r="JT1" s="63"/>
      <c r="JU1" s="63"/>
      <c r="JV1" s="63"/>
      <c r="JW1" s="63"/>
      <c r="JX1" s="63"/>
      <c r="JY1" s="63"/>
      <c r="JZ1" s="63"/>
      <c r="KA1" s="63"/>
      <c r="KB1" s="63"/>
      <c r="KC1" s="63"/>
      <c r="KD1" s="63"/>
      <c r="KE1" s="63"/>
      <c r="KF1" s="63"/>
      <c r="KG1" s="63"/>
      <c r="KH1" s="63"/>
      <c r="KI1" s="63"/>
    </row>
    <row r="2" spans="1:295" s="7" customFormat="1" ht="60" customHeight="1" x14ac:dyDescent="0.25">
      <c r="B2" s="138" t="s">
        <v>243</v>
      </c>
      <c r="C2" s="139"/>
      <c r="D2" s="139"/>
      <c r="E2" s="139"/>
      <c r="F2" s="139"/>
      <c r="G2" s="139"/>
      <c r="H2" s="140"/>
      <c r="I2" s="59"/>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c r="DS2" s="63"/>
      <c r="DT2" s="63"/>
      <c r="DU2" s="63"/>
      <c r="DV2" s="63"/>
      <c r="DW2" s="63"/>
      <c r="DX2" s="63"/>
      <c r="DY2" s="63"/>
      <c r="DZ2" s="63"/>
      <c r="EA2" s="63"/>
      <c r="EB2" s="63"/>
      <c r="EC2" s="63"/>
      <c r="ED2" s="63"/>
      <c r="EE2" s="63"/>
      <c r="EF2" s="63"/>
      <c r="EG2" s="63"/>
      <c r="EH2" s="63"/>
      <c r="EI2" s="63"/>
      <c r="EJ2" s="63"/>
      <c r="EK2" s="63"/>
      <c r="EL2" s="63"/>
      <c r="EM2" s="63"/>
      <c r="EN2" s="63"/>
      <c r="EO2" s="63"/>
      <c r="EP2" s="63"/>
      <c r="EQ2" s="63"/>
      <c r="ER2" s="63"/>
      <c r="ES2" s="63"/>
      <c r="ET2" s="63"/>
      <c r="EU2" s="63"/>
      <c r="EV2" s="63"/>
      <c r="EW2" s="63"/>
      <c r="EX2" s="63"/>
      <c r="EY2" s="63"/>
      <c r="EZ2" s="63"/>
      <c r="FA2" s="63"/>
      <c r="FB2" s="63"/>
      <c r="FC2" s="63"/>
      <c r="FD2" s="63"/>
      <c r="FE2" s="63"/>
      <c r="FF2" s="63"/>
      <c r="FG2" s="63"/>
      <c r="FH2" s="63"/>
      <c r="FI2" s="63"/>
      <c r="FJ2" s="63"/>
      <c r="FK2" s="63"/>
      <c r="FL2" s="63"/>
      <c r="FM2" s="63"/>
      <c r="FN2" s="63"/>
      <c r="FO2" s="63"/>
      <c r="FP2" s="63"/>
      <c r="FQ2" s="63"/>
      <c r="FR2" s="63"/>
      <c r="FS2" s="63"/>
      <c r="FT2" s="63"/>
      <c r="FU2" s="63"/>
      <c r="FV2" s="63"/>
      <c r="FW2" s="63"/>
      <c r="FX2" s="63"/>
      <c r="FY2" s="63"/>
      <c r="FZ2" s="63"/>
      <c r="GA2" s="63"/>
      <c r="GB2" s="63"/>
      <c r="GC2" s="63"/>
      <c r="GD2" s="63"/>
      <c r="GE2" s="63"/>
      <c r="GF2" s="63"/>
      <c r="GG2" s="63"/>
      <c r="GH2" s="63"/>
      <c r="GI2" s="63"/>
      <c r="GJ2" s="63"/>
      <c r="GK2" s="63"/>
      <c r="GL2" s="63"/>
      <c r="GM2" s="63"/>
      <c r="GN2" s="63"/>
      <c r="GO2" s="63"/>
      <c r="GP2" s="63"/>
      <c r="GQ2" s="63"/>
      <c r="GR2" s="63"/>
      <c r="GS2" s="63"/>
      <c r="GT2" s="63"/>
      <c r="GU2" s="63"/>
      <c r="GV2" s="63"/>
      <c r="GW2" s="63"/>
      <c r="GX2" s="63"/>
      <c r="GY2" s="63"/>
      <c r="GZ2" s="63"/>
      <c r="HA2" s="63"/>
      <c r="HB2" s="63"/>
      <c r="HC2" s="63"/>
      <c r="HD2" s="63"/>
      <c r="HE2" s="63"/>
      <c r="HF2" s="63"/>
      <c r="HG2" s="63"/>
      <c r="HH2" s="63"/>
      <c r="HI2" s="63"/>
      <c r="HJ2" s="63"/>
      <c r="HK2" s="63"/>
      <c r="HL2" s="63"/>
      <c r="HM2" s="63"/>
      <c r="HN2" s="63"/>
      <c r="HO2" s="63"/>
      <c r="HP2" s="63"/>
      <c r="HQ2" s="63"/>
      <c r="HR2" s="63"/>
      <c r="HS2" s="63"/>
      <c r="HT2" s="63"/>
      <c r="HU2" s="63"/>
      <c r="HV2" s="63"/>
      <c r="HW2" s="63"/>
      <c r="HX2" s="63"/>
      <c r="HY2" s="63"/>
      <c r="HZ2" s="63"/>
      <c r="IA2" s="63"/>
      <c r="IB2" s="63"/>
      <c r="IC2" s="63"/>
      <c r="ID2" s="63"/>
      <c r="IE2" s="63"/>
      <c r="IF2" s="63"/>
      <c r="IG2" s="63"/>
      <c r="IH2" s="63"/>
      <c r="II2" s="63"/>
      <c r="IJ2" s="63"/>
      <c r="IK2" s="63"/>
      <c r="IL2" s="63"/>
      <c r="IM2" s="63"/>
      <c r="IN2" s="63"/>
      <c r="IO2" s="63"/>
      <c r="IP2" s="63"/>
      <c r="IQ2" s="63"/>
      <c r="IR2" s="63"/>
      <c r="IS2" s="63"/>
      <c r="IT2" s="63"/>
      <c r="IU2" s="63"/>
      <c r="IV2" s="63"/>
      <c r="IW2" s="63"/>
      <c r="IX2" s="63"/>
      <c r="IY2" s="63"/>
      <c r="IZ2" s="63"/>
      <c r="JA2" s="63"/>
      <c r="JB2" s="63"/>
      <c r="JC2" s="63"/>
      <c r="JD2" s="63"/>
      <c r="JE2" s="63"/>
      <c r="JF2" s="63"/>
      <c r="JG2" s="63"/>
      <c r="JH2" s="63"/>
      <c r="JI2" s="63"/>
      <c r="JJ2" s="63"/>
      <c r="JK2" s="63"/>
      <c r="JL2" s="63"/>
      <c r="JM2" s="63"/>
      <c r="JN2" s="63"/>
      <c r="JO2" s="63"/>
      <c r="JP2" s="63"/>
      <c r="JQ2" s="63"/>
      <c r="JR2" s="63"/>
      <c r="JS2" s="63"/>
      <c r="JT2" s="63"/>
      <c r="JU2" s="63"/>
      <c r="JV2" s="63"/>
      <c r="JW2" s="63"/>
      <c r="JX2" s="63"/>
      <c r="JY2" s="63"/>
      <c r="JZ2" s="63"/>
      <c r="KA2" s="63"/>
      <c r="KB2" s="63"/>
      <c r="KC2" s="63"/>
      <c r="KD2" s="63"/>
      <c r="KE2" s="63"/>
      <c r="KF2" s="63"/>
      <c r="KG2" s="63"/>
      <c r="KH2" s="63"/>
      <c r="KI2" s="63"/>
    </row>
    <row r="3" spans="1:295" s="7" customFormat="1" hidden="1" x14ac:dyDescent="0.25">
      <c r="B3" s="141"/>
      <c r="C3" s="142"/>
      <c r="D3" s="142"/>
      <c r="E3" s="142"/>
      <c r="F3" s="142"/>
      <c r="G3" s="142"/>
      <c r="H3" s="143"/>
      <c r="I3" s="59"/>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c r="IV3" s="63"/>
      <c r="IW3" s="63"/>
      <c r="IX3" s="63"/>
      <c r="IY3" s="63"/>
      <c r="IZ3" s="63"/>
      <c r="JA3" s="63"/>
      <c r="JB3" s="63"/>
      <c r="JC3" s="63"/>
      <c r="JD3" s="63"/>
      <c r="JE3" s="63"/>
      <c r="JF3" s="63"/>
      <c r="JG3" s="63"/>
      <c r="JH3" s="63"/>
      <c r="JI3" s="63"/>
      <c r="JJ3" s="63"/>
      <c r="JK3" s="63"/>
      <c r="JL3" s="63"/>
      <c r="JM3" s="63"/>
      <c r="JN3" s="63"/>
      <c r="JO3" s="63"/>
      <c r="JP3" s="63"/>
      <c r="JQ3" s="63"/>
      <c r="JR3" s="63"/>
      <c r="JS3" s="63"/>
      <c r="JT3" s="63"/>
      <c r="JU3" s="63"/>
      <c r="JV3" s="63"/>
      <c r="JW3" s="63"/>
      <c r="JX3" s="63"/>
      <c r="JY3" s="63"/>
      <c r="JZ3" s="63"/>
      <c r="KA3" s="63"/>
      <c r="KB3" s="63"/>
      <c r="KC3" s="63"/>
      <c r="KD3" s="63"/>
      <c r="KE3" s="63"/>
      <c r="KF3" s="63"/>
      <c r="KG3" s="63"/>
      <c r="KH3" s="63"/>
      <c r="KI3" s="63"/>
    </row>
    <row r="4" spans="1:295" s="7" customFormat="1" ht="17.25" customHeight="1" x14ac:dyDescent="0.25">
      <c r="B4" s="141"/>
      <c r="C4" s="142"/>
      <c r="D4" s="142"/>
      <c r="E4" s="142"/>
      <c r="F4" s="142"/>
      <c r="G4" s="142"/>
      <c r="H4" s="143"/>
      <c r="I4" s="59"/>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c r="DS4" s="63"/>
      <c r="DT4" s="63"/>
      <c r="DU4" s="63"/>
      <c r="DV4" s="63"/>
      <c r="DW4" s="63"/>
      <c r="DX4" s="63"/>
      <c r="DY4" s="63"/>
      <c r="DZ4" s="63"/>
      <c r="EA4" s="63"/>
      <c r="EB4" s="63"/>
      <c r="EC4" s="63"/>
      <c r="ED4" s="63"/>
      <c r="EE4" s="63"/>
      <c r="EF4" s="63"/>
      <c r="EG4" s="63"/>
      <c r="EH4" s="63"/>
      <c r="EI4" s="63"/>
      <c r="EJ4" s="63"/>
      <c r="EK4" s="63"/>
      <c r="EL4" s="63"/>
      <c r="EM4" s="63"/>
      <c r="EN4" s="63"/>
      <c r="EO4" s="63"/>
      <c r="EP4" s="63"/>
      <c r="EQ4" s="63"/>
      <c r="ER4" s="63"/>
      <c r="ES4" s="63"/>
      <c r="ET4" s="63"/>
      <c r="EU4" s="63"/>
      <c r="EV4" s="63"/>
      <c r="EW4" s="63"/>
      <c r="EX4" s="63"/>
      <c r="EY4" s="63"/>
      <c r="EZ4" s="63"/>
      <c r="FA4" s="63"/>
      <c r="FB4" s="63"/>
      <c r="FC4" s="63"/>
      <c r="FD4" s="63"/>
      <c r="FE4" s="63"/>
      <c r="FF4" s="63"/>
      <c r="FG4" s="63"/>
      <c r="FH4" s="63"/>
      <c r="FI4" s="63"/>
      <c r="FJ4" s="63"/>
      <c r="FK4" s="63"/>
      <c r="FL4" s="63"/>
      <c r="FM4" s="63"/>
      <c r="FN4" s="63"/>
      <c r="FO4" s="63"/>
      <c r="FP4" s="63"/>
      <c r="FQ4" s="63"/>
      <c r="FR4" s="63"/>
      <c r="FS4" s="63"/>
      <c r="FT4" s="63"/>
      <c r="FU4" s="63"/>
      <c r="FV4" s="63"/>
      <c r="FW4" s="63"/>
      <c r="FX4" s="63"/>
      <c r="FY4" s="63"/>
      <c r="FZ4" s="63"/>
      <c r="GA4" s="63"/>
      <c r="GB4" s="63"/>
      <c r="GC4" s="63"/>
      <c r="GD4" s="63"/>
      <c r="GE4" s="63"/>
      <c r="GF4" s="63"/>
      <c r="GG4" s="63"/>
      <c r="GH4" s="63"/>
      <c r="GI4" s="63"/>
      <c r="GJ4" s="63"/>
      <c r="GK4" s="63"/>
      <c r="GL4" s="63"/>
      <c r="GM4" s="63"/>
      <c r="GN4" s="63"/>
      <c r="GO4" s="63"/>
      <c r="GP4" s="63"/>
      <c r="GQ4" s="63"/>
      <c r="GR4" s="63"/>
      <c r="GS4" s="63"/>
      <c r="GT4" s="63"/>
      <c r="GU4" s="63"/>
      <c r="GV4" s="63"/>
      <c r="GW4" s="63"/>
      <c r="GX4" s="63"/>
      <c r="GY4" s="63"/>
      <c r="GZ4" s="63"/>
      <c r="HA4" s="63"/>
      <c r="HB4" s="63"/>
      <c r="HC4" s="63"/>
      <c r="HD4" s="63"/>
      <c r="HE4" s="63"/>
      <c r="HF4" s="63"/>
      <c r="HG4" s="63"/>
      <c r="HH4" s="63"/>
      <c r="HI4" s="63"/>
      <c r="HJ4" s="63"/>
      <c r="HK4" s="63"/>
      <c r="HL4" s="63"/>
      <c r="HM4" s="63"/>
      <c r="HN4" s="63"/>
      <c r="HO4" s="63"/>
      <c r="HP4" s="63"/>
      <c r="HQ4" s="63"/>
      <c r="HR4" s="63"/>
      <c r="HS4" s="63"/>
      <c r="HT4" s="63"/>
      <c r="HU4" s="63"/>
      <c r="HV4" s="63"/>
      <c r="HW4" s="63"/>
      <c r="HX4" s="63"/>
      <c r="HY4" s="63"/>
      <c r="HZ4" s="63"/>
      <c r="IA4" s="63"/>
      <c r="IB4" s="63"/>
      <c r="IC4" s="63"/>
      <c r="ID4" s="63"/>
      <c r="IE4" s="63"/>
      <c r="IF4" s="63"/>
      <c r="IG4" s="63"/>
      <c r="IH4" s="63"/>
      <c r="II4" s="63"/>
      <c r="IJ4" s="63"/>
      <c r="IK4" s="63"/>
      <c r="IL4" s="63"/>
      <c r="IM4" s="63"/>
      <c r="IN4" s="63"/>
      <c r="IO4" s="63"/>
      <c r="IP4" s="63"/>
      <c r="IQ4" s="63"/>
      <c r="IR4" s="63"/>
      <c r="IS4" s="63"/>
      <c r="IT4" s="63"/>
      <c r="IU4" s="63"/>
      <c r="IV4" s="63"/>
      <c r="IW4" s="63"/>
      <c r="IX4" s="63"/>
      <c r="IY4" s="63"/>
      <c r="IZ4" s="63"/>
      <c r="JA4" s="63"/>
      <c r="JB4" s="63"/>
      <c r="JC4" s="63"/>
      <c r="JD4" s="63"/>
      <c r="JE4" s="63"/>
      <c r="JF4" s="63"/>
      <c r="JG4" s="63"/>
      <c r="JH4" s="63"/>
      <c r="JI4" s="63"/>
      <c r="JJ4" s="63"/>
      <c r="JK4" s="63"/>
      <c r="JL4" s="63"/>
      <c r="JM4" s="63"/>
      <c r="JN4" s="63"/>
      <c r="JO4" s="63"/>
      <c r="JP4" s="63"/>
      <c r="JQ4" s="63"/>
      <c r="JR4" s="63"/>
      <c r="JS4" s="63"/>
      <c r="JT4" s="63"/>
      <c r="JU4" s="63"/>
      <c r="JV4" s="63"/>
      <c r="JW4" s="63"/>
      <c r="JX4" s="63"/>
      <c r="JY4" s="63"/>
      <c r="JZ4" s="63"/>
      <c r="KA4" s="63"/>
      <c r="KB4" s="63"/>
      <c r="KC4" s="63"/>
      <c r="KD4" s="63"/>
      <c r="KE4" s="63"/>
      <c r="KF4" s="63"/>
      <c r="KG4" s="63"/>
      <c r="KH4" s="63"/>
      <c r="KI4" s="63"/>
    </row>
    <row r="5" spans="1:295" s="7" customFormat="1" x14ac:dyDescent="0.25">
      <c r="B5" s="141"/>
      <c r="C5" s="142"/>
      <c r="D5" s="142"/>
      <c r="E5" s="142"/>
      <c r="F5" s="142"/>
      <c r="G5" s="142"/>
      <c r="H5" s="143"/>
      <c r="I5" s="59"/>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c r="IX5" s="63"/>
      <c r="IY5" s="63"/>
      <c r="IZ5" s="63"/>
      <c r="JA5" s="63"/>
      <c r="JB5" s="63"/>
      <c r="JC5" s="63"/>
      <c r="JD5" s="63"/>
      <c r="JE5" s="63"/>
      <c r="JF5" s="63"/>
      <c r="JG5" s="63"/>
      <c r="JH5" s="63"/>
      <c r="JI5" s="63"/>
      <c r="JJ5" s="63"/>
      <c r="JK5" s="63"/>
      <c r="JL5" s="63"/>
      <c r="JM5" s="63"/>
      <c r="JN5" s="63"/>
      <c r="JO5" s="63"/>
      <c r="JP5" s="63"/>
      <c r="JQ5" s="63"/>
      <c r="JR5" s="63"/>
      <c r="JS5" s="63"/>
      <c r="JT5" s="63"/>
      <c r="JU5" s="63"/>
      <c r="JV5" s="63"/>
      <c r="JW5" s="63"/>
      <c r="JX5" s="63"/>
      <c r="JY5" s="63"/>
      <c r="JZ5" s="63"/>
      <c r="KA5" s="63"/>
      <c r="KB5" s="63"/>
      <c r="KC5" s="63"/>
      <c r="KD5" s="63"/>
      <c r="KE5" s="63"/>
      <c r="KF5" s="63"/>
      <c r="KG5" s="63"/>
      <c r="KH5" s="63"/>
      <c r="KI5" s="63"/>
    </row>
    <row r="6" spans="1:295" s="7" customFormat="1" x14ac:dyDescent="0.25">
      <c r="B6" s="144"/>
      <c r="C6" s="145"/>
      <c r="D6" s="145"/>
      <c r="E6" s="145"/>
      <c r="F6" s="145"/>
      <c r="G6" s="145"/>
      <c r="H6" s="146"/>
      <c r="I6" s="59"/>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row>
    <row r="7" spans="1:295" s="7" customFormat="1" ht="30" x14ac:dyDescent="0.25">
      <c r="A7" s="15" t="s">
        <v>72</v>
      </c>
      <c r="B7" s="21" t="s">
        <v>61</v>
      </c>
      <c r="C7" s="20" t="s">
        <v>60</v>
      </c>
      <c r="D7" s="20" t="s">
        <v>113</v>
      </c>
      <c r="E7" s="20" t="s">
        <v>114</v>
      </c>
      <c r="F7" s="20" t="s">
        <v>54</v>
      </c>
      <c r="G7" s="21" t="s">
        <v>15</v>
      </c>
      <c r="H7" s="21" t="s">
        <v>46</v>
      </c>
      <c r="I7" s="60" t="s">
        <v>244</v>
      </c>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c r="IV7" s="63"/>
      <c r="IW7" s="63"/>
      <c r="IX7" s="63"/>
      <c r="IY7" s="63"/>
      <c r="IZ7" s="63"/>
      <c r="JA7" s="63"/>
      <c r="JB7" s="63"/>
      <c r="JC7" s="63"/>
      <c r="JD7" s="63"/>
      <c r="JE7" s="63"/>
      <c r="JF7" s="63"/>
      <c r="JG7" s="63"/>
      <c r="JH7" s="63"/>
      <c r="JI7" s="63"/>
      <c r="JJ7" s="63"/>
      <c r="JK7" s="63"/>
      <c r="JL7" s="63"/>
      <c r="JM7" s="63"/>
      <c r="JN7" s="63"/>
      <c r="JO7" s="63"/>
      <c r="JP7" s="63"/>
      <c r="JQ7" s="63"/>
      <c r="JR7" s="63"/>
      <c r="JS7" s="63"/>
      <c r="JT7" s="63"/>
      <c r="JU7" s="63"/>
      <c r="JV7" s="63"/>
      <c r="JW7" s="63"/>
      <c r="JX7" s="63"/>
      <c r="JY7" s="63"/>
      <c r="JZ7" s="63"/>
      <c r="KA7" s="63"/>
      <c r="KB7" s="63"/>
      <c r="KC7" s="63"/>
      <c r="KD7" s="63"/>
      <c r="KE7" s="63"/>
      <c r="KF7" s="63"/>
      <c r="KG7" s="63"/>
      <c r="KH7" s="63"/>
      <c r="KI7" s="63"/>
    </row>
    <row r="8" spans="1:295" x14ac:dyDescent="0.25">
      <c r="A8" t="str">
        <f>IF(I8="OK",B8&amp;" - "&amp;C8&amp;" - "&amp;D8&amp;" - "&amp;E8&amp;" - "&amp;G8&amp;" - "&amp;H8,"10001 - Няма данни за доставчик")</f>
        <v>10001 - Няма данни за доставчик</v>
      </c>
      <c r="B8" s="21">
        <v>1</v>
      </c>
      <c r="C8" s="57"/>
      <c r="D8" s="57"/>
      <c r="E8" s="57"/>
      <c r="F8" s="57"/>
      <c r="G8" s="58"/>
      <c r="H8" s="58"/>
      <c r="I8" s="61"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7"/>
      <c r="D9" s="57"/>
      <c r="E9" s="57"/>
      <c r="F9" s="57"/>
      <c r="G9" s="58"/>
      <c r="H9" s="58"/>
      <c r="I9" s="61"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7"/>
      <c r="D10" s="57"/>
      <c r="E10" s="57"/>
      <c r="F10" s="57"/>
      <c r="G10" s="58"/>
      <c r="H10" s="58"/>
      <c r="I10" s="61" t="str">
        <f t="shared" si="1"/>
        <v>Няма данни</v>
      </c>
    </row>
    <row r="11" spans="1:295" x14ac:dyDescent="0.25">
      <c r="A11" t="str">
        <f t="shared" si="0"/>
        <v>10001 - Няма данни за доставчик</v>
      </c>
      <c r="B11" s="21">
        <v>4</v>
      </c>
      <c r="C11" s="57"/>
      <c r="D11" s="57"/>
      <c r="E11" s="57"/>
      <c r="F11" s="57"/>
      <c r="G11" s="58"/>
      <c r="H11" s="58"/>
      <c r="I11" s="61" t="str">
        <f t="shared" si="1"/>
        <v>Няма данни</v>
      </c>
    </row>
    <row r="12" spans="1:295" x14ac:dyDescent="0.25">
      <c r="A12" t="str">
        <f t="shared" si="0"/>
        <v>10001 - Няма данни за доставчик</v>
      </c>
      <c r="B12" s="21">
        <v>5</v>
      </c>
      <c r="C12" s="57"/>
      <c r="D12" s="57"/>
      <c r="E12" s="57"/>
      <c r="F12" s="57"/>
      <c r="G12" s="58"/>
      <c r="H12" s="58"/>
      <c r="I12" s="61" t="str">
        <f t="shared" si="1"/>
        <v>Няма данни</v>
      </c>
    </row>
    <row r="13" spans="1:295" x14ac:dyDescent="0.25">
      <c r="A13" t="str">
        <f t="shared" si="0"/>
        <v>10001 - Няма данни за доставчик</v>
      </c>
      <c r="B13" s="21">
        <v>6</v>
      </c>
      <c r="C13" s="57"/>
      <c r="D13" s="57"/>
      <c r="E13" s="57"/>
      <c r="F13" s="57"/>
      <c r="G13" s="58"/>
      <c r="H13" s="58"/>
      <c r="I13" s="61" t="str">
        <f t="shared" si="1"/>
        <v>Няма данни</v>
      </c>
    </row>
    <row r="14" spans="1:295" x14ac:dyDescent="0.25">
      <c r="A14" t="str">
        <f t="shared" si="0"/>
        <v>10001 - Няма данни за доставчик</v>
      </c>
      <c r="B14" s="21">
        <v>7</v>
      </c>
      <c r="C14" s="57"/>
      <c r="D14" s="57"/>
      <c r="E14" s="57"/>
      <c r="F14" s="57"/>
      <c r="G14" s="58"/>
      <c r="H14" s="58"/>
      <c r="I14" s="61" t="str">
        <f t="shared" si="1"/>
        <v>Няма данни</v>
      </c>
    </row>
    <row r="15" spans="1:295" x14ac:dyDescent="0.25">
      <c r="A15" t="str">
        <f t="shared" si="0"/>
        <v>10001 - Няма данни за доставчик</v>
      </c>
      <c r="B15" s="21">
        <v>8</v>
      </c>
      <c r="C15" s="57"/>
      <c r="D15" s="57"/>
      <c r="E15" s="57"/>
      <c r="F15" s="57"/>
      <c r="G15" s="58"/>
      <c r="H15" s="58"/>
      <c r="I15" s="61" t="str">
        <f t="shared" si="1"/>
        <v>Няма данни</v>
      </c>
    </row>
    <row r="16" spans="1:295" x14ac:dyDescent="0.25">
      <c r="A16" t="str">
        <f t="shared" si="0"/>
        <v>10001 - Няма данни за доставчик</v>
      </c>
      <c r="B16" s="21">
        <v>9</v>
      </c>
      <c r="C16" s="57"/>
      <c r="D16" s="57"/>
      <c r="E16" s="57"/>
      <c r="F16" s="57"/>
      <c r="G16" s="58"/>
      <c r="H16" s="58"/>
      <c r="I16" s="61" t="str">
        <f t="shared" si="1"/>
        <v>Няма данни</v>
      </c>
    </row>
    <row r="17" spans="1:9" x14ac:dyDescent="0.25">
      <c r="A17" t="str">
        <f t="shared" si="0"/>
        <v>10001 - Няма данни за доставчик</v>
      </c>
      <c r="B17" s="21">
        <v>10</v>
      </c>
      <c r="C17" s="57"/>
      <c r="D17" s="57"/>
      <c r="E17" s="57"/>
      <c r="F17" s="57"/>
      <c r="G17" s="58"/>
      <c r="H17" s="58"/>
      <c r="I17" s="61" t="str">
        <f t="shared" si="1"/>
        <v>Няма данни</v>
      </c>
    </row>
    <row r="18" spans="1:9" x14ac:dyDescent="0.25">
      <c r="A18" t="str">
        <f t="shared" si="0"/>
        <v>10001 - Няма данни за доставчик</v>
      </c>
      <c r="B18" s="21">
        <v>11</v>
      </c>
      <c r="C18" s="57"/>
      <c r="D18" s="57"/>
      <c r="E18" s="57"/>
      <c r="F18" s="57"/>
      <c r="G18" s="58"/>
      <c r="H18" s="58"/>
      <c r="I18" s="61" t="str">
        <f t="shared" si="1"/>
        <v>Няма данни</v>
      </c>
    </row>
    <row r="19" spans="1:9" x14ac:dyDescent="0.25">
      <c r="A19" t="str">
        <f t="shared" si="0"/>
        <v>10001 - Няма данни за доставчик</v>
      </c>
      <c r="B19" s="21">
        <v>12</v>
      </c>
      <c r="C19" s="57"/>
      <c r="D19" s="57"/>
      <c r="E19" s="57"/>
      <c r="F19" s="57"/>
      <c r="G19" s="58"/>
      <c r="H19" s="58"/>
      <c r="I19" s="61" t="str">
        <f t="shared" si="1"/>
        <v>Няма данни</v>
      </c>
    </row>
    <row r="20" spans="1:9" x14ac:dyDescent="0.25">
      <c r="A20" t="str">
        <f t="shared" si="0"/>
        <v>10001 - Няма данни за доставчик</v>
      </c>
      <c r="B20" s="21">
        <v>13</v>
      </c>
      <c r="C20" s="57"/>
      <c r="D20" s="57"/>
      <c r="E20" s="57"/>
      <c r="F20" s="57"/>
      <c r="G20" s="58"/>
      <c r="H20" s="58"/>
      <c r="I20" s="61" t="str">
        <f t="shared" si="1"/>
        <v>Няма данни</v>
      </c>
    </row>
    <row r="21" spans="1:9" x14ac:dyDescent="0.25">
      <c r="A21" t="str">
        <f t="shared" si="0"/>
        <v>10001 - Няма данни за доставчик</v>
      </c>
      <c r="B21" s="21">
        <v>14</v>
      </c>
      <c r="C21" s="57"/>
      <c r="D21" s="57"/>
      <c r="E21" s="57"/>
      <c r="F21" s="57"/>
      <c r="G21" s="58"/>
      <c r="H21" s="58"/>
      <c r="I21" s="61" t="str">
        <f t="shared" si="1"/>
        <v>Няма данни</v>
      </c>
    </row>
    <row r="22" spans="1:9" x14ac:dyDescent="0.25">
      <c r="A22" t="str">
        <f t="shared" si="0"/>
        <v>10001 - Няма данни за доставчик</v>
      </c>
      <c r="B22" s="21">
        <v>15</v>
      </c>
      <c r="C22" s="57"/>
      <c r="D22" s="57"/>
      <c r="E22" s="57"/>
      <c r="F22" s="57"/>
      <c r="G22" s="58"/>
      <c r="H22" s="58"/>
      <c r="I22" s="61" t="str">
        <f t="shared" si="1"/>
        <v>Няма данни</v>
      </c>
    </row>
    <row r="23" spans="1:9" x14ac:dyDescent="0.25">
      <c r="A23" t="str">
        <f t="shared" si="0"/>
        <v>10001 - Няма данни за доставчик</v>
      </c>
      <c r="B23" s="21">
        <v>16</v>
      </c>
      <c r="C23" s="57"/>
      <c r="D23" s="57"/>
      <c r="E23" s="57"/>
      <c r="F23" s="57"/>
      <c r="G23" s="58"/>
      <c r="H23" s="58"/>
      <c r="I23" s="61" t="str">
        <f t="shared" si="1"/>
        <v>Няма данни</v>
      </c>
    </row>
    <row r="24" spans="1:9" x14ac:dyDescent="0.25">
      <c r="A24" t="str">
        <f t="shared" si="0"/>
        <v>10001 - Няма данни за доставчик</v>
      </c>
      <c r="B24" s="21">
        <v>17</v>
      </c>
      <c r="C24" s="57"/>
      <c r="D24" s="57"/>
      <c r="E24" s="57"/>
      <c r="F24" s="57"/>
      <c r="G24" s="58"/>
      <c r="H24" s="58"/>
      <c r="I24" s="61" t="str">
        <f t="shared" si="1"/>
        <v>Няма данни</v>
      </c>
    </row>
    <row r="25" spans="1:9" x14ac:dyDescent="0.25">
      <c r="A25" t="str">
        <f t="shared" si="0"/>
        <v>10001 - Няма данни за доставчик</v>
      </c>
      <c r="B25" s="21">
        <v>18</v>
      </c>
      <c r="C25" s="57"/>
      <c r="D25" s="57"/>
      <c r="E25" s="57"/>
      <c r="F25" s="57"/>
      <c r="G25" s="58"/>
      <c r="H25" s="58"/>
      <c r="I25" s="61" t="str">
        <f t="shared" si="1"/>
        <v>Няма данни</v>
      </c>
    </row>
    <row r="26" spans="1:9" x14ac:dyDescent="0.25">
      <c r="A26" t="str">
        <f t="shared" si="0"/>
        <v>10001 - Няма данни за доставчик</v>
      </c>
      <c r="B26" s="21">
        <v>19</v>
      </c>
      <c r="C26" s="57"/>
      <c r="D26" s="57"/>
      <c r="E26" s="57"/>
      <c r="F26" s="57"/>
      <c r="G26" s="58"/>
      <c r="H26" s="58"/>
      <c r="I26" s="61" t="str">
        <f t="shared" si="1"/>
        <v>Няма данни</v>
      </c>
    </row>
    <row r="27" spans="1:9" x14ac:dyDescent="0.25">
      <c r="A27" t="str">
        <f t="shared" si="0"/>
        <v>10001 - Няма данни за доставчик</v>
      </c>
      <c r="B27" s="21">
        <v>20</v>
      </c>
      <c r="C27" s="57"/>
      <c r="D27" s="57"/>
      <c r="E27" s="57"/>
      <c r="F27" s="57"/>
      <c r="G27" s="58"/>
      <c r="H27" s="58"/>
      <c r="I27" s="61" t="str">
        <f t="shared" si="1"/>
        <v>Няма данни</v>
      </c>
    </row>
    <row r="28" spans="1:9" x14ac:dyDescent="0.25">
      <c r="A28" t="str">
        <f t="shared" si="0"/>
        <v>10001 - Няма данни за доставчик</v>
      </c>
      <c r="B28" s="21">
        <v>21</v>
      </c>
      <c r="C28" s="57"/>
      <c r="D28" s="57"/>
      <c r="E28" s="57"/>
      <c r="F28" s="57"/>
      <c r="G28" s="58"/>
      <c r="H28" s="58"/>
      <c r="I28" s="61" t="str">
        <f t="shared" si="1"/>
        <v>Няма данни</v>
      </c>
    </row>
    <row r="29" spans="1:9" x14ac:dyDescent="0.25">
      <c r="A29" t="str">
        <f t="shared" si="0"/>
        <v>10001 - Няма данни за доставчик</v>
      </c>
      <c r="B29" s="21">
        <v>22</v>
      </c>
      <c r="C29" s="57"/>
      <c r="D29" s="57"/>
      <c r="E29" s="57"/>
      <c r="F29" s="57"/>
      <c r="G29" s="58"/>
      <c r="H29" s="58"/>
      <c r="I29" s="61" t="str">
        <f t="shared" si="1"/>
        <v>Няма данни</v>
      </c>
    </row>
    <row r="30" spans="1:9" x14ac:dyDescent="0.25">
      <c r="A30" t="str">
        <f t="shared" si="0"/>
        <v>10001 - Няма данни за доставчик</v>
      </c>
      <c r="B30" s="21">
        <v>23</v>
      </c>
      <c r="C30" s="57"/>
      <c r="D30" s="57"/>
      <c r="E30" s="57"/>
      <c r="F30" s="57"/>
      <c r="G30" s="58"/>
      <c r="H30" s="58"/>
      <c r="I30" s="61" t="str">
        <f t="shared" si="1"/>
        <v>Няма данни</v>
      </c>
    </row>
    <row r="31" spans="1:9" x14ac:dyDescent="0.25">
      <c r="A31" t="str">
        <f t="shared" si="0"/>
        <v>10001 - Няма данни за доставчик</v>
      </c>
      <c r="B31" s="21">
        <v>24</v>
      </c>
      <c r="C31" s="57"/>
      <c r="D31" s="57"/>
      <c r="E31" s="57"/>
      <c r="F31" s="57"/>
      <c r="G31" s="58"/>
      <c r="H31" s="58"/>
      <c r="I31" s="61" t="str">
        <f t="shared" si="1"/>
        <v>Няма данни</v>
      </c>
    </row>
    <row r="32" spans="1:9" x14ac:dyDescent="0.25">
      <c r="A32" t="str">
        <f t="shared" si="0"/>
        <v>10001 - Няма данни за доставчик</v>
      </c>
      <c r="B32" s="21">
        <v>25</v>
      </c>
      <c r="C32" s="57"/>
      <c r="D32" s="57"/>
      <c r="E32" s="57"/>
      <c r="F32" s="57"/>
      <c r="G32" s="58"/>
      <c r="H32" s="58"/>
      <c r="I32" s="61" t="str">
        <f t="shared" si="1"/>
        <v>Няма данни</v>
      </c>
    </row>
    <row r="33" spans="1:9" x14ac:dyDescent="0.25">
      <c r="A33" t="str">
        <f t="shared" si="0"/>
        <v>10001 - Няма данни за доставчик</v>
      </c>
      <c r="B33" s="21">
        <v>26</v>
      </c>
      <c r="C33" s="57"/>
      <c r="D33" s="57"/>
      <c r="E33" s="57"/>
      <c r="F33" s="57"/>
      <c r="G33" s="58"/>
      <c r="H33" s="58"/>
      <c r="I33" s="61" t="str">
        <f t="shared" si="1"/>
        <v>Няма данни</v>
      </c>
    </row>
    <row r="34" spans="1:9" x14ac:dyDescent="0.25">
      <c r="A34" t="str">
        <f t="shared" si="0"/>
        <v>10001 - Няма данни за доставчик</v>
      </c>
      <c r="B34" s="21">
        <v>27</v>
      </c>
      <c r="C34" s="57"/>
      <c r="D34" s="57"/>
      <c r="E34" s="57"/>
      <c r="F34" s="57"/>
      <c r="G34" s="58"/>
      <c r="H34" s="58"/>
      <c r="I34" s="61" t="str">
        <f t="shared" si="1"/>
        <v>Няма данни</v>
      </c>
    </row>
    <row r="35" spans="1:9" x14ac:dyDescent="0.25">
      <c r="A35" t="str">
        <f t="shared" si="0"/>
        <v>10001 - Няма данни за доставчик</v>
      </c>
      <c r="B35" s="21">
        <v>28</v>
      </c>
      <c r="C35" s="57"/>
      <c r="D35" s="57"/>
      <c r="E35" s="57"/>
      <c r="F35" s="57"/>
      <c r="G35" s="58"/>
      <c r="H35" s="58"/>
      <c r="I35" s="61" t="str">
        <f t="shared" si="1"/>
        <v>Няма данни</v>
      </c>
    </row>
    <row r="36" spans="1:9" x14ac:dyDescent="0.25">
      <c r="A36" t="str">
        <f t="shared" si="0"/>
        <v>10001 - Няма данни за доставчик</v>
      </c>
      <c r="B36" s="21">
        <v>29</v>
      </c>
      <c r="C36" s="57"/>
      <c r="D36" s="57"/>
      <c r="E36" s="57"/>
      <c r="F36" s="57"/>
      <c r="G36" s="58"/>
      <c r="H36" s="58"/>
      <c r="I36" s="61" t="str">
        <f t="shared" si="1"/>
        <v>Няма данни</v>
      </c>
    </row>
    <row r="37" spans="1:9" x14ac:dyDescent="0.25">
      <c r="A37" t="str">
        <f t="shared" si="0"/>
        <v>10001 - Няма данни за доставчик</v>
      </c>
      <c r="B37" s="21">
        <v>30</v>
      </c>
      <c r="C37" s="57"/>
      <c r="D37" s="57"/>
      <c r="E37" s="57"/>
      <c r="F37" s="57"/>
      <c r="G37" s="58"/>
      <c r="H37" s="58"/>
      <c r="I37" s="61" t="str">
        <f t="shared" si="1"/>
        <v>Няма данни</v>
      </c>
    </row>
    <row r="38" spans="1:9" x14ac:dyDescent="0.25">
      <c r="A38" t="str">
        <f t="shared" si="0"/>
        <v>10001 - Няма данни за доставчик</v>
      </c>
      <c r="B38" s="21">
        <v>31</v>
      </c>
      <c r="C38" s="57"/>
      <c r="D38" s="57"/>
      <c r="E38" s="57"/>
      <c r="F38" s="57"/>
      <c r="G38" s="58"/>
      <c r="H38" s="58"/>
      <c r="I38" s="61" t="str">
        <f t="shared" si="1"/>
        <v>Няма данни</v>
      </c>
    </row>
    <row r="39" spans="1:9" x14ac:dyDescent="0.25">
      <c r="A39" t="str">
        <f t="shared" si="0"/>
        <v>10001 - Няма данни за доставчик</v>
      </c>
      <c r="B39" s="21">
        <v>32</v>
      </c>
      <c r="C39" s="57"/>
      <c r="D39" s="57"/>
      <c r="E39" s="57"/>
      <c r="F39" s="57"/>
      <c r="G39" s="58"/>
      <c r="H39" s="58"/>
      <c r="I39" s="61" t="str">
        <f t="shared" si="1"/>
        <v>Няма данни</v>
      </c>
    </row>
    <row r="40" spans="1:9" x14ac:dyDescent="0.25">
      <c r="A40" t="str">
        <f t="shared" si="0"/>
        <v>10001 - Няма данни за доставчик</v>
      </c>
      <c r="B40" s="21">
        <v>33</v>
      </c>
      <c r="C40" s="57"/>
      <c r="D40" s="57"/>
      <c r="E40" s="57"/>
      <c r="F40" s="57"/>
      <c r="G40" s="58"/>
      <c r="H40" s="58"/>
      <c r="I40" s="61" t="str">
        <f t="shared" si="1"/>
        <v>Няма данни</v>
      </c>
    </row>
    <row r="41" spans="1:9" x14ac:dyDescent="0.25">
      <c r="A41" t="str">
        <f t="shared" si="0"/>
        <v>10001 - Няма данни за доставчик</v>
      </c>
      <c r="B41" s="21">
        <v>34</v>
      </c>
      <c r="C41" s="57"/>
      <c r="D41" s="57"/>
      <c r="E41" s="57"/>
      <c r="F41" s="57"/>
      <c r="G41" s="58"/>
      <c r="H41" s="58"/>
      <c r="I41" s="61" t="str">
        <f t="shared" si="1"/>
        <v>Няма данни</v>
      </c>
    </row>
    <row r="42" spans="1:9" x14ac:dyDescent="0.25">
      <c r="A42" t="str">
        <f t="shared" si="0"/>
        <v>10001 - Няма данни за доставчик</v>
      </c>
      <c r="B42" s="21">
        <v>35</v>
      </c>
      <c r="C42" s="57"/>
      <c r="D42" s="57"/>
      <c r="E42" s="57"/>
      <c r="F42" s="57"/>
      <c r="G42" s="58"/>
      <c r="H42" s="58"/>
      <c r="I42" s="61" t="str">
        <f t="shared" si="1"/>
        <v>Няма данни</v>
      </c>
    </row>
    <row r="43" spans="1:9" x14ac:dyDescent="0.25">
      <c r="A43" t="str">
        <f t="shared" si="0"/>
        <v>10001 - Няма данни за доставчик</v>
      </c>
      <c r="B43" s="21">
        <v>36</v>
      </c>
      <c r="C43" s="57"/>
      <c r="D43" s="57"/>
      <c r="E43" s="57"/>
      <c r="F43" s="57"/>
      <c r="G43" s="58"/>
      <c r="H43" s="58"/>
      <c r="I43" s="61" t="str">
        <f t="shared" si="1"/>
        <v>Няма данни</v>
      </c>
    </row>
    <row r="44" spans="1:9" x14ac:dyDescent="0.25">
      <c r="A44" t="str">
        <f t="shared" si="0"/>
        <v>10001 - Няма данни за доставчик</v>
      </c>
      <c r="B44" s="21">
        <v>37</v>
      </c>
      <c r="C44" s="57"/>
      <c r="D44" s="57"/>
      <c r="E44" s="57"/>
      <c r="F44" s="57"/>
      <c r="G44" s="58"/>
      <c r="H44" s="58"/>
      <c r="I44" s="61" t="str">
        <f t="shared" si="1"/>
        <v>Няма данни</v>
      </c>
    </row>
    <row r="45" spans="1:9" x14ac:dyDescent="0.25">
      <c r="A45" t="str">
        <f t="shared" si="0"/>
        <v>10001 - Няма данни за доставчик</v>
      </c>
      <c r="B45" s="21">
        <v>38</v>
      </c>
      <c r="C45" s="57"/>
      <c r="D45" s="57"/>
      <c r="E45" s="57"/>
      <c r="F45" s="57"/>
      <c r="G45" s="58"/>
      <c r="H45" s="58"/>
      <c r="I45" s="61" t="str">
        <f t="shared" si="1"/>
        <v>Няма данни</v>
      </c>
    </row>
    <row r="46" spans="1:9" x14ac:dyDescent="0.25">
      <c r="A46" t="str">
        <f t="shared" si="0"/>
        <v>10001 - Няма данни за доставчик</v>
      </c>
      <c r="B46" s="21">
        <v>39</v>
      </c>
      <c r="C46" s="57"/>
      <c r="D46" s="57"/>
      <c r="E46" s="57"/>
      <c r="F46" s="57"/>
      <c r="G46" s="58"/>
      <c r="H46" s="58"/>
      <c r="I46" s="61" t="str">
        <f t="shared" si="1"/>
        <v>Няма данни</v>
      </c>
    </row>
    <row r="47" spans="1:9" x14ac:dyDescent="0.25">
      <c r="A47" t="str">
        <f t="shared" si="0"/>
        <v>10001 - Няма данни за доставчик</v>
      </c>
      <c r="B47" s="21">
        <v>40</v>
      </c>
      <c r="C47" s="57"/>
      <c r="D47" s="57"/>
      <c r="E47" s="57"/>
      <c r="F47" s="57"/>
      <c r="G47" s="58"/>
      <c r="H47" s="58"/>
      <c r="I47" s="61" t="str">
        <f t="shared" si="1"/>
        <v>Няма данни</v>
      </c>
    </row>
    <row r="48" spans="1:9" x14ac:dyDescent="0.25">
      <c r="A48" t="str">
        <f t="shared" si="0"/>
        <v>10001 - Няма данни за доставчик</v>
      </c>
      <c r="B48" s="21">
        <v>41</v>
      </c>
      <c r="C48" s="57"/>
      <c r="D48" s="57"/>
      <c r="E48" s="57"/>
      <c r="F48" s="57"/>
      <c r="G48" s="58"/>
      <c r="H48" s="58"/>
      <c r="I48" s="61" t="str">
        <f t="shared" si="1"/>
        <v>Няма данни</v>
      </c>
    </row>
    <row r="49" spans="1:9" x14ac:dyDescent="0.25">
      <c r="A49" t="str">
        <f t="shared" si="0"/>
        <v>10001 - Няма данни за доставчик</v>
      </c>
      <c r="B49" s="21">
        <v>42</v>
      </c>
      <c r="C49" s="57"/>
      <c r="D49" s="57"/>
      <c r="E49" s="57"/>
      <c r="F49" s="57"/>
      <c r="G49" s="58"/>
      <c r="H49" s="58"/>
      <c r="I49" s="61" t="str">
        <f t="shared" si="1"/>
        <v>Няма данни</v>
      </c>
    </row>
    <row r="50" spans="1:9" x14ac:dyDescent="0.25">
      <c r="A50" t="str">
        <f t="shared" si="0"/>
        <v>10001 - Няма данни за доставчик</v>
      </c>
      <c r="B50" s="21">
        <v>43</v>
      </c>
      <c r="C50" s="57"/>
      <c r="D50" s="57"/>
      <c r="E50" s="57"/>
      <c r="F50" s="57"/>
      <c r="G50" s="58"/>
      <c r="H50" s="58"/>
      <c r="I50" s="61" t="str">
        <f t="shared" si="1"/>
        <v>Няма данни</v>
      </c>
    </row>
    <row r="51" spans="1:9" x14ac:dyDescent="0.25">
      <c r="A51" t="str">
        <f t="shared" si="0"/>
        <v>10001 - Няма данни за доставчик</v>
      </c>
      <c r="B51" s="21">
        <v>44</v>
      </c>
      <c r="C51" s="57"/>
      <c r="D51" s="57"/>
      <c r="E51" s="57"/>
      <c r="F51" s="57"/>
      <c r="G51" s="58"/>
      <c r="H51" s="58"/>
      <c r="I51" s="61" t="str">
        <f t="shared" si="1"/>
        <v>Няма данни</v>
      </c>
    </row>
    <row r="52" spans="1:9" x14ac:dyDescent="0.25">
      <c r="A52" t="str">
        <f t="shared" si="0"/>
        <v>10001 - Няма данни за доставчик</v>
      </c>
      <c r="B52" s="21">
        <v>45</v>
      </c>
      <c r="C52" s="57"/>
      <c r="D52" s="57"/>
      <c r="E52" s="57"/>
      <c r="F52" s="57"/>
      <c r="G52" s="58"/>
      <c r="H52" s="58"/>
      <c r="I52" s="61" t="str">
        <f t="shared" si="1"/>
        <v>Няма данни</v>
      </c>
    </row>
    <row r="53" spans="1:9" x14ac:dyDescent="0.25">
      <c r="A53" t="str">
        <f t="shared" si="0"/>
        <v>10001 - Няма данни за доставчик</v>
      </c>
      <c r="B53" s="21">
        <v>46</v>
      </c>
      <c r="C53" s="57"/>
      <c r="D53" s="57"/>
      <c r="E53" s="57"/>
      <c r="F53" s="57"/>
      <c r="G53" s="58"/>
      <c r="H53" s="58"/>
      <c r="I53" s="61" t="str">
        <f t="shared" si="1"/>
        <v>Няма данни</v>
      </c>
    </row>
    <row r="54" spans="1:9" x14ac:dyDescent="0.25">
      <c r="A54" t="str">
        <f t="shared" si="0"/>
        <v>10001 - Няма данни за доставчик</v>
      </c>
      <c r="B54" s="21">
        <v>47</v>
      </c>
      <c r="C54" s="57"/>
      <c r="D54" s="57"/>
      <c r="E54" s="57"/>
      <c r="F54" s="57"/>
      <c r="G54" s="58"/>
      <c r="H54" s="58"/>
      <c r="I54" s="61" t="str">
        <f t="shared" si="1"/>
        <v>Няма данни</v>
      </c>
    </row>
    <row r="55" spans="1:9" x14ac:dyDescent="0.25">
      <c r="A55" t="str">
        <f t="shared" si="0"/>
        <v>10001 - Няма данни за доставчик</v>
      </c>
      <c r="B55" s="21">
        <v>48</v>
      </c>
      <c r="C55" s="57"/>
      <c r="D55" s="57"/>
      <c r="E55" s="57"/>
      <c r="F55" s="57"/>
      <c r="G55" s="58"/>
      <c r="H55" s="58"/>
      <c r="I55" s="61" t="str">
        <f t="shared" si="1"/>
        <v>Няма данни</v>
      </c>
    </row>
    <row r="56" spans="1:9" x14ac:dyDescent="0.25">
      <c r="A56" t="str">
        <f t="shared" si="0"/>
        <v>10001 - Няма данни за доставчик</v>
      </c>
      <c r="B56" s="21">
        <v>49</v>
      </c>
      <c r="C56" s="57"/>
      <c r="D56" s="57"/>
      <c r="E56" s="57"/>
      <c r="F56" s="57"/>
      <c r="G56" s="58"/>
      <c r="H56" s="58"/>
      <c r="I56" s="61" t="str">
        <f t="shared" si="1"/>
        <v>Няма данни</v>
      </c>
    </row>
    <row r="57" spans="1:9" x14ac:dyDescent="0.25">
      <c r="A57" t="str">
        <f t="shared" si="0"/>
        <v>10001 - Няма данни за доставчик</v>
      </c>
      <c r="B57" s="21">
        <v>50</v>
      </c>
      <c r="C57" s="57"/>
      <c r="D57" s="57"/>
      <c r="E57" s="57"/>
      <c r="F57" s="57"/>
      <c r="G57" s="58"/>
      <c r="H57" s="58"/>
      <c r="I57" s="61" t="str">
        <f t="shared" si="1"/>
        <v>Няма данни</v>
      </c>
    </row>
    <row r="58" spans="1:9" x14ac:dyDescent="0.25">
      <c r="A58" t="str">
        <f t="shared" si="0"/>
        <v>10001 - Няма данни за доставчик</v>
      </c>
      <c r="B58" s="21">
        <v>51</v>
      </c>
      <c r="C58" s="57"/>
      <c r="D58" s="57"/>
      <c r="E58" s="57"/>
      <c r="F58" s="57"/>
      <c r="G58" s="58"/>
      <c r="H58" s="58"/>
      <c r="I58" s="61" t="str">
        <f t="shared" si="1"/>
        <v>Няма данни</v>
      </c>
    </row>
    <row r="59" spans="1:9" x14ac:dyDescent="0.25">
      <c r="A59" t="str">
        <f t="shared" si="0"/>
        <v>10001 - Няма данни за доставчик</v>
      </c>
      <c r="B59" s="21">
        <v>52</v>
      </c>
      <c r="C59" s="57"/>
      <c r="D59" s="57"/>
      <c r="E59" s="57"/>
      <c r="F59" s="57"/>
      <c r="G59" s="58"/>
      <c r="H59" s="58"/>
      <c r="I59" s="61" t="str">
        <f t="shared" si="1"/>
        <v>Няма данни</v>
      </c>
    </row>
    <row r="60" spans="1:9" x14ac:dyDescent="0.25">
      <c r="A60" t="str">
        <f t="shared" si="0"/>
        <v>10001 - Няма данни за доставчик</v>
      </c>
      <c r="B60" s="21">
        <v>53</v>
      </c>
      <c r="C60" s="57"/>
      <c r="D60" s="57"/>
      <c r="E60" s="57"/>
      <c r="F60" s="57"/>
      <c r="G60" s="58"/>
      <c r="H60" s="58"/>
      <c r="I60" s="61" t="str">
        <f t="shared" si="1"/>
        <v>Няма данни</v>
      </c>
    </row>
    <row r="61" spans="1:9" x14ac:dyDescent="0.25">
      <c r="A61" t="str">
        <f t="shared" si="0"/>
        <v>10001 - Няма данни за доставчик</v>
      </c>
      <c r="B61" s="21">
        <v>54</v>
      </c>
      <c r="C61" s="57"/>
      <c r="D61" s="57"/>
      <c r="E61" s="57"/>
      <c r="F61" s="57"/>
      <c r="G61" s="58"/>
      <c r="H61" s="58"/>
      <c r="I61" s="61" t="str">
        <f t="shared" si="1"/>
        <v>Няма данни</v>
      </c>
    </row>
    <row r="62" spans="1:9" x14ac:dyDescent="0.25">
      <c r="A62" t="str">
        <f t="shared" si="0"/>
        <v>10001 - Няма данни за доставчик</v>
      </c>
      <c r="B62" s="21">
        <v>55</v>
      </c>
      <c r="C62" s="57"/>
      <c r="D62" s="57"/>
      <c r="E62" s="57"/>
      <c r="F62" s="57"/>
      <c r="G62" s="58"/>
      <c r="H62" s="58"/>
      <c r="I62" s="61" t="str">
        <f t="shared" si="1"/>
        <v>Няма данни</v>
      </c>
    </row>
    <row r="63" spans="1:9" x14ac:dyDescent="0.25">
      <c r="A63" t="str">
        <f t="shared" si="0"/>
        <v>10001 - Няма данни за доставчик</v>
      </c>
      <c r="B63" s="21">
        <v>56</v>
      </c>
      <c r="C63" s="57"/>
      <c r="D63" s="57"/>
      <c r="E63" s="57"/>
      <c r="F63" s="57"/>
      <c r="G63" s="58"/>
      <c r="H63" s="58"/>
      <c r="I63" s="61" t="str">
        <f t="shared" si="1"/>
        <v>Няма данни</v>
      </c>
    </row>
    <row r="64" spans="1:9" x14ac:dyDescent="0.25">
      <c r="A64" t="str">
        <f t="shared" si="0"/>
        <v>10001 - Няма данни за доставчик</v>
      </c>
      <c r="B64" s="21">
        <v>57</v>
      </c>
      <c r="C64" s="57"/>
      <c r="D64" s="57"/>
      <c r="E64" s="57"/>
      <c r="F64" s="57"/>
      <c r="G64" s="58"/>
      <c r="H64" s="58"/>
      <c r="I64" s="61" t="str">
        <f t="shared" si="1"/>
        <v>Няма данни</v>
      </c>
    </row>
    <row r="65" spans="1:9" x14ac:dyDescent="0.25">
      <c r="A65" t="str">
        <f t="shared" si="0"/>
        <v>10001 - Няма данни за доставчик</v>
      </c>
      <c r="B65" s="21">
        <v>58</v>
      </c>
      <c r="C65" s="57"/>
      <c r="D65" s="57"/>
      <c r="E65" s="57"/>
      <c r="F65" s="57"/>
      <c r="G65" s="58"/>
      <c r="H65" s="58"/>
      <c r="I65" s="61" t="str">
        <f t="shared" si="1"/>
        <v>Няма данни</v>
      </c>
    </row>
    <row r="66" spans="1:9" x14ac:dyDescent="0.25">
      <c r="A66" t="str">
        <f t="shared" si="0"/>
        <v>10001 - Няма данни за доставчик</v>
      </c>
      <c r="B66" s="21">
        <v>59</v>
      </c>
      <c r="C66" s="57"/>
      <c r="D66" s="57"/>
      <c r="E66" s="57"/>
      <c r="F66" s="57"/>
      <c r="G66" s="58"/>
      <c r="H66" s="58"/>
      <c r="I66" s="61" t="str">
        <f t="shared" si="1"/>
        <v>Няма данни</v>
      </c>
    </row>
    <row r="67" spans="1:9" x14ac:dyDescent="0.25">
      <c r="A67" t="str">
        <f t="shared" si="0"/>
        <v>10001 - Няма данни за доставчик</v>
      </c>
      <c r="B67" s="21">
        <v>60</v>
      </c>
      <c r="C67" s="57"/>
      <c r="D67" s="57"/>
      <c r="E67" s="57"/>
      <c r="F67" s="57"/>
      <c r="G67" s="58"/>
      <c r="H67" s="58"/>
      <c r="I67" s="61" t="str">
        <f t="shared" si="1"/>
        <v>Няма данни</v>
      </c>
    </row>
    <row r="68" spans="1:9" x14ac:dyDescent="0.25">
      <c r="A68" t="str">
        <f t="shared" si="0"/>
        <v>10001 - Няма данни за доставчик</v>
      </c>
      <c r="B68" s="21">
        <v>61</v>
      </c>
      <c r="C68" s="57"/>
      <c r="D68" s="57"/>
      <c r="E68" s="57"/>
      <c r="F68" s="57"/>
      <c r="G68" s="58"/>
      <c r="H68" s="58"/>
      <c r="I68" s="61" t="str">
        <f t="shared" si="1"/>
        <v>Няма данни</v>
      </c>
    </row>
    <row r="69" spans="1:9" x14ac:dyDescent="0.25">
      <c r="A69" t="str">
        <f t="shared" si="0"/>
        <v>10001 - Няма данни за доставчик</v>
      </c>
      <c r="B69" s="21">
        <v>62</v>
      </c>
      <c r="C69" s="57"/>
      <c r="D69" s="57"/>
      <c r="E69" s="57"/>
      <c r="F69" s="57"/>
      <c r="G69" s="58"/>
      <c r="H69" s="58"/>
      <c r="I69" s="61" t="str">
        <f t="shared" si="1"/>
        <v>Няма данни</v>
      </c>
    </row>
    <row r="70" spans="1:9" x14ac:dyDescent="0.25">
      <c r="A70" t="str">
        <f t="shared" si="0"/>
        <v>10001 - Няма данни за доставчик</v>
      </c>
      <c r="B70" s="21">
        <v>63</v>
      </c>
      <c r="C70" s="57"/>
      <c r="D70" s="57"/>
      <c r="E70" s="57"/>
      <c r="F70" s="57"/>
      <c r="G70" s="58"/>
      <c r="H70" s="58"/>
      <c r="I70" s="61" t="str">
        <f t="shared" si="1"/>
        <v>Няма данни</v>
      </c>
    </row>
    <row r="71" spans="1:9" x14ac:dyDescent="0.25">
      <c r="A71" t="str">
        <f t="shared" si="0"/>
        <v>10001 - Няма данни за доставчик</v>
      </c>
      <c r="B71" s="21">
        <v>64</v>
      </c>
      <c r="C71" s="57"/>
      <c r="D71" s="57"/>
      <c r="E71" s="57"/>
      <c r="F71" s="57"/>
      <c r="G71" s="58"/>
      <c r="H71" s="58"/>
      <c r="I71" s="61" t="str">
        <f t="shared" si="1"/>
        <v>Няма данни</v>
      </c>
    </row>
    <row r="72" spans="1:9" x14ac:dyDescent="0.25">
      <c r="A72" t="str">
        <f t="shared" si="0"/>
        <v>10001 - Няма данни за доставчик</v>
      </c>
      <c r="B72" s="21">
        <v>65</v>
      </c>
      <c r="C72" s="57"/>
      <c r="D72" s="57"/>
      <c r="E72" s="57"/>
      <c r="F72" s="57"/>
      <c r="G72" s="58"/>
      <c r="H72" s="58"/>
      <c r="I72" s="61"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7"/>
      <c r="D73" s="57"/>
      <c r="E73" s="57"/>
      <c r="F73" s="57"/>
      <c r="G73" s="58"/>
      <c r="H73" s="58"/>
      <c r="I73" s="61"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7"/>
      <c r="D74" s="57"/>
      <c r="E74" s="57"/>
      <c r="F74" s="57"/>
      <c r="G74" s="58"/>
      <c r="H74" s="58"/>
      <c r="I74" s="61" t="str">
        <f t="shared" si="3"/>
        <v>Няма данни</v>
      </c>
    </row>
    <row r="75" spans="1:9" x14ac:dyDescent="0.25">
      <c r="A75" t="str">
        <f t="shared" si="2"/>
        <v>10001 - Няма данни за доставчик</v>
      </c>
      <c r="B75" s="21">
        <v>68</v>
      </c>
      <c r="C75" s="57"/>
      <c r="D75" s="57"/>
      <c r="E75" s="57"/>
      <c r="F75" s="57"/>
      <c r="G75" s="58"/>
      <c r="H75" s="58"/>
      <c r="I75" s="61" t="str">
        <f t="shared" si="3"/>
        <v>Няма данни</v>
      </c>
    </row>
    <row r="76" spans="1:9" x14ac:dyDescent="0.25">
      <c r="A76" t="str">
        <f t="shared" si="2"/>
        <v>10001 - Няма данни за доставчик</v>
      </c>
      <c r="B76" s="21">
        <v>69</v>
      </c>
      <c r="C76" s="57"/>
      <c r="D76" s="57"/>
      <c r="E76" s="57"/>
      <c r="F76" s="57"/>
      <c r="G76" s="58"/>
      <c r="H76" s="58"/>
      <c r="I76" s="61" t="str">
        <f t="shared" si="3"/>
        <v>Няма данни</v>
      </c>
    </row>
    <row r="77" spans="1:9" x14ac:dyDescent="0.25">
      <c r="A77" t="str">
        <f t="shared" si="2"/>
        <v>10001 - Няма данни за доставчик</v>
      </c>
      <c r="B77" s="21">
        <v>70</v>
      </c>
      <c r="C77" s="57"/>
      <c r="D77" s="57"/>
      <c r="E77" s="57"/>
      <c r="F77" s="57"/>
      <c r="G77" s="58"/>
      <c r="H77" s="58"/>
      <c r="I77" s="61" t="str">
        <f t="shared" si="3"/>
        <v>Няма данни</v>
      </c>
    </row>
    <row r="78" spans="1:9" x14ac:dyDescent="0.25">
      <c r="A78" t="str">
        <f t="shared" si="2"/>
        <v>10001 - Няма данни за доставчик</v>
      </c>
      <c r="B78" s="21">
        <v>71</v>
      </c>
      <c r="C78" s="57"/>
      <c r="D78" s="57"/>
      <c r="E78" s="57"/>
      <c r="F78" s="57"/>
      <c r="G78" s="58"/>
      <c r="H78" s="58"/>
      <c r="I78" s="61" t="str">
        <f t="shared" si="3"/>
        <v>Няма данни</v>
      </c>
    </row>
    <row r="79" spans="1:9" x14ac:dyDescent="0.25">
      <c r="A79" t="str">
        <f t="shared" si="2"/>
        <v>10001 - Няма данни за доставчик</v>
      </c>
      <c r="B79" s="21">
        <v>72</v>
      </c>
      <c r="C79" s="57"/>
      <c r="D79" s="57"/>
      <c r="E79" s="57"/>
      <c r="F79" s="57"/>
      <c r="G79" s="58"/>
      <c r="H79" s="58"/>
      <c r="I79" s="61" t="str">
        <f t="shared" si="3"/>
        <v>Няма данни</v>
      </c>
    </row>
    <row r="80" spans="1:9" x14ac:dyDescent="0.25">
      <c r="A80" t="str">
        <f t="shared" si="2"/>
        <v>10001 - Няма данни за доставчик</v>
      </c>
      <c r="B80" s="21">
        <v>73</v>
      </c>
      <c r="C80" s="57"/>
      <c r="D80" s="57"/>
      <c r="E80" s="57"/>
      <c r="F80" s="57"/>
      <c r="G80" s="58"/>
      <c r="H80" s="58"/>
      <c r="I80" s="61" t="str">
        <f t="shared" si="3"/>
        <v>Няма данни</v>
      </c>
    </row>
    <row r="81" spans="1:9" x14ac:dyDescent="0.25">
      <c r="A81" t="str">
        <f t="shared" si="2"/>
        <v>10001 - Няма данни за доставчик</v>
      </c>
      <c r="B81" s="21">
        <v>74</v>
      </c>
      <c r="C81" s="57"/>
      <c r="D81" s="57"/>
      <c r="E81" s="57"/>
      <c r="F81" s="57"/>
      <c r="G81" s="58"/>
      <c r="H81" s="58"/>
      <c r="I81" s="61" t="str">
        <f t="shared" si="3"/>
        <v>Няма данни</v>
      </c>
    </row>
    <row r="82" spans="1:9" x14ac:dyDescent="0.25">
      <c r="A82" t="str">
        <f t="shared" si="2"/>
        <v>10001 - Няма данни за доставчик</v>
      </c>
      <c r="B82" s="21">
        <v>75</v>
      </c>
      <c r="C82" s="57"/>
      <c r="D82" s="57"/>
      <c r="E82" s="57"/>
      <c r="F82" s="57"/>
      <c r="G82" s="58"/>
      <c r="H82" s="58"/>
      <c r="I82" s="61" t="str">
        <f t="shared" si="3"/>
        <v>Няма данни</v>
      </c>
    </row>
    <row r="83" spans="1:9" x14ac:dyDescent="0.25">
      <c r="A83" t="str">
        <f t="shared" si="2"/>
        <v>10001 - Няма данни за доставчик</v>
      </c>
      <c r="B83" s="21">
        <v>76</v>
      </c>
      <c r="C83" s="57"/>
      <c r="D83" s="57"/>
      <c r="E83" s="57"/>
      <c r="F83" s="57"/>
      <c r="G83" s="58"/>
      <c r="H83" s="58"/>
      <c r="I83" s="61" t="str">
        <f t="shared" si="3"/>
        <v>Няма данни</v>
      </c>
    </row>
    <row r="84" spans="1:9" x14ac:dyDescent="0.25">
      <c r="A84" t="str">
        <f t="shared" si="2"/>
        <v>10001 - Няма данни за доставчик</v>
      </c>
      <c r="B84" s="21">
        <v>77</v>
      </c>
      <c r="C84" s="57"/>
      <c r="D84" s="57"/>
      <c r="E84" s="57"/>
      <c r="F84" s="57"/>
      <c r="G84" s="58"/>
      <c r="H84" s="58"/>
      <c r="I84" s="61" t="str">
        <f t="shared" si="3"/>
        <v>Няма данни</v>
      </c>
    </row>
    <row r="85" spans="1:9" x14ac:dyDescent="0.25">
      <c r="A85" t="str">
        <f t="shared" si="2"/>
        <v>10001 - Няма данни за доставчик</v>
      </c>
      <c r="B85" s="21">
        <v>78</v>
      </c>
      <c r="C85" s="57"/>
      <c r="D85" s="57"/>
      <c r="E85" s="57"/>
      <c r="F85" s="57"/>
      <c r="G85" s="58"/>
      <c r="H85" s="58"/>
      <c r="I85" s="61" t="str">
        <f t="shared" si="3"/>
        <v>Няма данни</v>
      </c>
    </row>
    <row r="86" spans="1:9" x14ac:dyDescent="0.25">
      <c r="A86" t="str">
        <f t="shared" si="2"/>
        <v>10001 - Няма данни за доставчик</v>
      </c>
      <c r="B86" s="21">
        <v>79</v>
      </c>
      <c r="C86" s="57"/>
      <c r="D86" s="57"/>
      <c r="E86" s="57"/>
      <c r="F86" s="57"/>
      <c r="G86" s="58"/>
      <c r="H86" s="58"/>
      <c r="I86" s="61" t="str">
        <f t="shared" si="3"/>
        <v>Няма данни</v>
      </c>
    </row>
    <row r="87" spans="1:9" x14ac:dyDescent="0.25">
      <c r="A87" t="str">
        <f t="shared" si="2"/>
        <v>10001 - Няма данни за доставчик</v>
      </c>
      <c r="B87" s="21">
        <v>80</v>
      </c>
      <c r="C87" s="57"/>
      <c r="D87" s="57"/>
      <c r="E87" s="57"/>
      <c r="F87" s="57"/>
      <c r="G87" s="58"/>
      <c r="H87" s="58"/>
      <c r="I87" s="61" t="str">
        <f t="shared" si="3"/>
        <v>Няма данни</v>
      </c>
    </row>
    <row r="88" spans="1:9" x14ac:dyDescent="0.25">
      <c r="A88" t="str">
        <f t="shared" si="2"/>
        <v>10001 - Няма данни за доставчик</v>
      </c>
      <c r="B88" s="21">
        <v>81</v>
      </c>
      <c r="C88" s="57"/>
      <c r="D88" s="57"/>
      <c r="E88" s="57"/>
      <c r="F88" s="57"/>
      <c r="G88" s="58"/>
      <c r="H88" s="58"/>
      <c r="I88" s="61" t="str">
        <f t="shared" si="3"/>
        <v>Няма данни</v>
      </c>
    </row>
    <row r="89" spans="1:9" x14ac:dyDescent="0.25">
      <c r="A89" t="str">
        <f t="shared" si="2"/>
        <v>10001 - Няма данни за доставчик</v>
      </c>
      <c r="B89" s="21">
        <v>82</v>
      </c>
      <c r="C89" s="57"/>
      <c r="D89" s="57"/>
      <c r="E89" s="57"/>
      <c r="F89" s="57"/>
      <c r="G89" s="58"/>
      <c r="H89" s="58"/>
      <c r="I89" s="61" t="str">
        <f t="shared" si="3"/>
        <v>Няма данни</v>
      </c>
    </row>
    <row r="90" spans="1:9" x14ac:dyDescent="0.25">
      <c r="A90" t="str">
        <f t="shared" si="2"/>
        <v>10001 - Няма данни за доставчик</v>
      </c>
      <c r="B90" s="21">
        <v>83</v>
      </c>
      <c r="C90" s="57"/>
      <c r="D90" s="57"/>
      <c r="E90" s="57"/>
      <c r="F90" s="57"/>
      <c r="G90" s="58"/>
      <c r="H90" s="58"/>
      <c r="I90" s="61" t="str">
        <f t="shared" si="3"/>
        <v>Няма данни</v>
      </c>
    </row>
    <row r="91" spans="1:9" x14ac:dyDescent="0.25">
      <c r="A91" t="str">
        <f t="shared" si="2"/>
        <v>10001 - Няма данни за доставчик</v>
      </c>
      <c r="B91" s="21">
        <v>84</v>
      </c>
      <c r="C91" s="57"/>
      <c r="D91" s="57"/>
      <c r="E91" s="57"/>
      <c r="F91" s="57"/>
      <c r="G91" s="58"/>
      <c r="H91" s="58"/>
      <c r="I91" s="61" t="str">
        <f t="shared" si="3"/>
        <v>Няма данни</v>
      </c>
    </row>
    <row r="92" spans="1:9" x14ac:dyDescent="0.25">
      <c r="A92" t="str">
        <f t="shared" si="2"/>
        <v>10001 - Няма данни за доставчик</v>
      </c>
      <c r="B92" s="21">
        <v>85</v>
      </c>
      <c r="C92" s="57"/>
      <c r="D92" s="57"/>
      <c r="E92" s="57"/>
      <c r="F92" s="57"/>
      <c r="G92" s="58"/>
      <c r="H92" s="58"/>
      <c r="I92" s="61" t="str">
        <f t="shared" si="3"/>
        <v>Няма данни</v>
      </c>
    </row>
    <row r="93" spans="1:9" x14ac:dyDescent="0.25">
      <c r="A93" t="str">
        <f t="shared" si="2"/>
        <v>10001 - Няма данни за доставчик</v>
      </c>
      <c r="B93" s="21">
        <v>86</v>
      </c>
      <c r="C93" s="57"/>
      <c r="D93" s="57"/>
      <c r="E93" s="57"/>
      <c r="F93" s="57"/>
      <c r="G93" s="58"/>
      <c r="H93" s="58"/>
      <c r="I93" s="61" t="str">
        <f t="shared" si="3"/>
        <v>Няма данни</v>
      </c>
    </row>
    <row r="94" spans="1:9" x14ac:dyDescent="0.25">
      <c r="A94" t="str">
        <f t="shared" si="2"/>
        <v>10001 - Няма данни за доставчик</v>
      </c>
      <c r="B94" s="21">
        <v>87</v>
      </c>
      <c r="C94" s="57"/>
      <c r="D94" s="57"/>
      <c r="E94" s="57"/>
      <c r="F94" s="57"/>
      <c r="G94" s="58"/>
      <c r="H94" s="58"/>
      <c r="I94" s="61" t="str">
        <f t="shared" si="3"/>
        <v>Няма данни</v>
      </c>
    </row>
    <row r="95" spans="1:9" x14ac:dyDescent="0.25">
      <c r="A95" t="str">
        <f t="shared" si="2"/>
        <v>10001 - Няма данни за доставчик</v>
      </c>
      <c r="B95" s="21">
        <v>88</v>
      </c>
      <c r="C95" s="57"/>
      <c r="D95" s="57"/>
      <c r="E95" s="57"/>
      <c r="F95" s="57"/>
      <c r="G95" s="58"/>
      <c r="H95" s="58"/>
      <c r="I95" s="61" t="str">
        <f t="shared" si="3"/>
        <v>Няма данни</v>
      </c>
    </row>
    <row r="96" spans="1:9" x14ac:dyDescent="0.25">
      <c r="A96" t="str">
        <f t="shared" si="2"/>
        <v>10001 - Няма данни за доставчик</v>
      </c>
      <c r="B96" s="21">
        <v>89</v>
      </c>
      <c r="C96" s="57"/>
      <c r="D96" s="57"/>
      <c r="E96" s="57"/>
      <c r="F96" s="57"/>
      <c r="G96" s="58"/>
      <c r="H96" s="58"/>
      <c r="I96" s="61" t="str">
        <f t="shared" si="3"/>
        <v>Няма данни</v>
      </c>
    </row>
    <row r="97" spans="1:9" x14ac:dyDescent="0.25">
      <c r="A97" t="str">
        <f t="shared" si="2"/>
        <v>10001 - Няма данни за доставчик</v>
      </c>
      <c r="B97" s="21">
        <v>90</v>
      </c>
      <c r="C97" s="57"/>
      <c r="D97" s="57"/>
      <c r="E97" s="57"/>
      <c r="F97" s="57"/>
      <c r="G97" s="58"/>
      <c r="H97" s="58"/>
      <c r="I97" s="61" t="str">
        <f t="shared" si="3"/>
        <v>Няма данни</v>
      </c>
    </row>
    <row r="98" spans="1:9" x14ac:dyDescent="0.25">
      <c r="A98" t="str">
        <f t="shared" si="2"/>
        <v>10001 - Няма данни за доставчик</v>
      </c>
      <c r="B98" s="21">
        <v>91</v>
      </c>
      <c r="C98" s="57"/>
      <c r="D98" s="57"/>
      <c r="E98" s="57"/>
      <c r="F98" s="57"/>
      <c r="G98" s="58"/>
      <c r="H98" s="58"/>
      <c r="I98" s="61" t="str">
        <f t="shared" si="3"/>
        <v>Няма данни</v>
      </c>
    </row>
    <row r="99" spans="1:9" x14ac:dyDescent="0.25">
      <c r="A99" t="str">
        <f t="shared" si="2"/>
        <v>10001 - Няма данни за доставчик</v>
      </c>
      <c r="B99" s="21">
        <v>92</v>
      </c>
      <c r="C99" s="57"/>
      <c r="D99" s="57"/>
      <c r="E99" s="57"/>
      <c r="F99" s="57"/>
      <c r="G99" s="58"/>
      <c r="H99" s="58"/>
      <c r="I99" s="61" t="str">
        <f t="shared" si="3"/>
        <v>Няма данни</v>
      </c>
    </row>
    <row r="100" spans="1:9" x14ac:dyDescent="0.25">
      <c r="A100" t="str">
        <f t="shared" si="2"/>
        <v>10001 - Няма данни за доставчик</v>
      </c>
      <c r="B100" s="21">
        <v>93</v>
      </c>
      <c r="C100" s="57"/>
      <c r="D100" s="57"/>
      <c r="E100" s="57"/>
      <c r="F100" s="57"/>
      <c r="G100" s="58"/>
      <c r="H100" s="58"/>
      <c r="I100" s="61" t="str">
        <f t="shared" si="3"/>
        <v>Няма данни</v>
      </c>
    </row>
    <row r="101" spans="1:9" x14ac:dyDescent="0.25">
      <c r="A101" t="str">
        <f t="shared" si="2"/>
        <v>10001 - Няма данни за доставчик</v>
      </c>
      <c r="B101" s="21">
        <v>94</v>
      </c>
      <c r="C101" s="57"/>
      <c r="D101" s="57"/>
      <c r="E101" s="57"/>
      <c r="F101" s="57"/>
      <c r="G101" s="58"/>
      <c r="H101" s="58"/>
      <c r="I101" s="61" t="str">
        <f t="shared" si="3"/>
        <v>Няма данни</v>
      </c>
    </row>
    <row r="102" spans="1:9" x14ac:dyDescent="0.25">
      <c r="A102" t="str">
        <f t="shared" si="2"/>
        <v>10001 - Няма данни за доставчик</v>
      </c>
      <c r="B102" s="21">
        <v>95</v>
      </c>
      <c r="C102" s="57"/>
      <c r="D102" s="57"/>
      <c r="E102" s="57"/>
      <c r="F102" s="57"/>
      <c r="G102" s="58"/>
      <c r="H102" s="58"/>
      <c r="I102" s="61" t="str">
        <f t="shared" si="3"/>
        <v>Няма данни</v>
      </c>
    </row>
    <row r="103" spans="1:9" x14ac:dyDescent="0.25">
      <c r="A103" t="str">
        <f t="shared" si="2"/>
        <v>10001 - Няма данни за доставчик</v>
      </c>
      <c r="B103" s="21">
        <v>96</v>
      </c>
      <c r="C103" s="57"/>
      <c r="D103" s="57"/>
      <c r="E103" s="57"/>
      <c r="F103" s="57"/>
      <c r="G103" s="58"/>
      <c r="H103" s="58"/>
      <c r="I103" s="61" t="str">
        <f t="shared" si="3"/>
        <v>Няма данни</v>
      </c>
    </row>
    <row r="104" spans="1:9" x14ac:dyDescent="0.25">
      <c r="A104" t="str">
        <f t="shared" si="2"/>
        <v>10001 - Няма данни за доставчик</v>
      </c>
      <c r="B104" s="21">
        <v>97</v>
      </c>
      <c r="C104" s="57"/>
      <c r="D104" s="57"/>
      <c r="E104" s="57"/>
      <c r="F104" s="57"/>
      <c r="G104" s="58"/>
      <c r="H104" s="58"/>
      <c r="I104" s="61" t="str">
        <f t="shared" si="3"/>
        <v>Няма данни</v>
      </c>
    </row>
    <row r="105" spans="1:9" x14ac:dyDescent="0.25">
      <c r="A105" t="str">
        <f t="shared" si="2"/>
        <v>10001 - Няма данни за доставчик</v>
      </c>
      <c r="B105" s="21">
        <v>98</v>
      </c>
      <c r="C105" s="57"/>
      <c r="D105" s="57"/>
      <c r="E105" s="57"/>
      <c r="F105" s="57"/>
      <c r="G105" s="58"/>
      <c r="H105" s="58"/>
      <c r="I105" s="61" t="str">
        <f t="shared" si="3"/>
        <v>Няма данни</v>
      </c>
    </row>
    <row r="106" spans="1:9" x14ac:dyDescent="0.25">
      <c r="A106" t="str">
        <f t="shared" si="2"/>
        <v>10001 - Няма данни за доставчик</v>
      </c>
      <c r="B106" s="21">
        <v>99</v>
      </c>
      <c r="C106" s="57"/>
      <c r="D106" s="57"/>
      <c r="E106" s="57"/>
      <c r="F106" s="57"/>
      <c r="G106" s="58"/>
      <c r="H106" s="58"/>
      <c r="I106" s="61" t="str">
        <f t="shared" si="3"/>
        <v>Няма данни</v>
      </c>
    </row>
    <row r="107" spans="1:9" x14ac:dyDescent="0.25">
      <c r="A107" t="str">
        <f t="shared" si="2"/>
        <v>10001 - Няма данни за доставчик</v>
      </c>
      <c r="B107" s="21">
        <v>100</v>
      </c>
      <c r="C107" s="57"/>
      <c r="D107" s="57"/>
      <c r="E107" s="57"/>
      <c r="F107" s="57"/>
      <c r="G107" s="58"/>
      <c r="H107" s="58"/>
      <c r="I107" s="61" t="str">
        <f t="shared" si="3"/>
        <v>Няма данни</v>
      </c>
    </row>
    <row r="108" spans="1:9" x14ac:dyDescent="0.25">
      <c r="A108" t="str">
        <f t="shared" si="2"/>
        <v>10001 - Няма данни за доставчик</v>
      </c>
      <c r="B108" s="21">
        <v>101</v>
      </c>
      <c r="C108" s="57"/>
      <c r="D108" s="57"/>
      <c r="E108" s="57"/>
      <c r="F108" s="57"/>
      <c r="G108" s="58"/>
      <c r="H108" s="58"/>
      <c r="I108" s="61" t="str">
        <f t="shared" si="3"/>
        <v>Няма данни</v>
      </c>
    </row>
    <row r="109" spans="1:9" x14ac:dyDescent="0.25">
      <c r="A109" t="str">
        <f t="shared" si="2"/>
        <v>10001 - Няма данни за доставчик</v>
      </c>
      <c r="B109" s="21">
        <v>102</v>
      </c>
      <c r="C109" s="57"/>
      <c r="D109" s="57"/>
      <c r="E109" s="57"/>
      <c r="F109" s="57"/>
      <c r="G109" s="58"/>
      <c r="H109" s="58"/>
      <c r="I109" s="61" t="str">
        <f t="shared" si="3"/>
        <v>Няма данни</v>
      </c>
    </row>
    <row r="110" spans="1:9" x14ac:dyDescent="0.25">
      <c r="A110" t="str">
        <f t="shared" si="2"/>
        <v>10001 - Няма данни за доставчик</v>
      </c>
      <c r="B110" s="21">
        <v>103</v>
      </c>
      <c r="C110" s="57"/>
      <c r="D110" s="57"/>
      <c r="E110" s="57"/>
      <c r="F110" s="57"/>
      <c r="G110" s="58"/>
      <c r="H110" s="58"/>
      <c r="I110" s="61" t="str">
        <f t="shared" si="3"/>
        <v>Няма данни</v>
      </c>
    </row>
    <row r="111" spans="1:9" x14ac:dyDescent="0.25">
      <c r="A111" t="str">
        <f t="shared" si="2"/>
        <v>10001 - Няма данни за доставчик</v>
      </c>
      <c r="B111" s="21">
        <v>104</v>
      </c>
      <c r="C111" s="57"/>
      <c r="D111" s="57"/>
      <c r="E111" s="57"/>
      <c r="F111" s="57"/>
      <c r="G111" s="58"/>
      <c r="H111" s="58"/>
      <c r="I111" s="61" t="str">
        <f t="shared" si="3"/>
        <v>Няма данни</v>
      </c>
    </row>
    <row r="112" spans="1:9" x14ac:dyDescent="0.25">
      <c r="A112" t="str">
        <f t="shared" si="2"/>
        <v>10001 - Няма данни за доставчик</v>
      </c>
      <c r="B112" s="21">
        <v>105</v>
      </c>
      <c r="C112" s="57"/>
      <c r="D112" s="57"/>
      <c r="E112" s="57"/>
      <c r="F112" s="57"/>
      <c r="G112" s="58"/>
      <c r="H112" s="58"/>
      <c r="I112" s="61" t="str">
        <f t="shared" si="3"/>
        <v>Няма данни</v>
      </c>
    </row>
    <row r="113" spans="1:9" x14ac:dyDescent="0.25">
      <c r="A113" t="str">
        <f t="shared" si="2"/>
        <v>10001 - Няма данни за доставчик</v>
      </c>
      <c r="B113" s="21">
        <v>106</v>
      </c>
      <c r="C113" s="57"/>
      <c r="D113" s="57"/>
      <c r="E113" s="57"/>
      <c r="F113" s="57"/>
      <c r="G113" s="58"/>
      <c r="H113" s="58"/>
      <c r="I113" s="61" t="str">
        <f t="shared" si="3"/>
        <v>Няма данни</v>
      </c>
    </row>
    <row r="114" spans="1:9" x14ac:dyDescent="0.25">
      <c r="A114" t="str">
        <f t="shared" si="2"/>
        <v>10001 - Няма данни за доставчик</v>
      </c>
      <c r="B114" s="21">
        <v>107</v>
      </c>
      <c r="C114" s="57"/>
      <c r="D114" s="57"/>
      <c r="E114" s="57"/>
      <c r="F114" s="57"/>
      <c r="G114" s="58"/>
      <c r="H114" s="58"/>
      <c r="I114" s="61" t="str">
        <f t="shared" si="3"/>
        <v>Няма данни</v>
      </c>
    </row>
    <row r="115" spans="1:9" x14ac:dyDescent="0.25">
      <c r="A115" t="str">
        <f t="shared" si="2"/>
        <v>10001 - Няма данни за доставчик</v>
      </c>
      <c r="B115" s="21">
        <v>108</v>
      </c>
      <c r="C115" s="57"/>
      <c r="D115" s="57"/>
      <c r="E115" s="57"/>
      <c r="F115" s="57"/>
      <c r="G115" s="58"/>
      <c r="H115" s="58"/>
      <c r="I115" s="61" t="str">
        <f t="shared" si="3"/>
        <v>Няма данни</v>
      </c>
    </row>
    <row r="116" spans="1:9" x14ac:dyDescent="0.25">
      <c r="A116" t="str">
        <f t="shared" si="2"/>
        <v>10001 - Няма данни за доставчик</v>
      </c>
      <c r="B116" s="21">
        <v>109</v>
      </c>
      <c r="C116" s="57"/>
      <c r="D116" s="57"/>
      <c r="E116" s="57"/>
      <c r="F116" s="57"/>
      <c r="G116" s="58"/>
      <c r="H116" s="58"/>
      <c r="I116" s="61" t="str">
        <f t="shared" si="3"/>
        <v>Няма данни</v>
      </c>
    </row>
    <row r="117" spans="1:9" x14ac:dyDescent="0.25">
      <c r="A117" t="str">
        <f t="shared" si="2"/>
        <v>10001 - Няма данни за доставчик</v>
      </c>
      <c r="B117" s="21">
        <v>110</v>
      </c>
      <c r="C117" s="57"/>
      <c r="D117" s="57"/>
      <c r="E117" s="57"/>
      <c r="F117" s="57"/>
      <c r="G117" s="58"/>
      <c r="H117" s="58"/>
      <c r="I117" s="61" t="str">
        <f t="shared" si="3"/>
        <v>Няма данни</v>
      </c>
    </row>
    <row r="118" spans="1:9" x14ac:dyDescent="0.25">
      <c r="A118" t="str">
        <f t="shared" si="2"/>
        <v>10001 - Няма данни за доставчик</v>
      </c>
      <c r="B118" s="21">
        <v>111</v>
      </c>
      <c r="C118" s="57"/>
      <c r="D118" s="57"/>
      <c r="E118" s="57"/>
      <c r="F118" s="57"/>
      <c r="G118" s="58"/>
      <c r="H118" s="58"/>
      <c r="I118" s="61" t="str">
        <f t="shared" si="3"/>
        <v>Няма данни</v>
      </c>
    </row>
    <row r="119" spans="1:9" x14ac:dyDescent="0.25">
      <c r="A119" t="str">
        <f t="shared" si="2"/>
        <v>10001 - Няма данни за доставчик</v>
      </c>
      <c r="B119" s="21">
        <v>112</v>
      </c>
      <c r="C119" s="57"/>
      <c r="D119" s="57"/>
      <c r="E119" s="57"/>
      <c r="F119" s="57"/>
      <c r="G119" s="58"/>
      <c r="H119" s="58"/>
      <c r="I119" s="61" t="str">
        <f t="shared" si="3"/>
        <v>Няма данни</v>
      </c>
    </row>
    <row r="120" spans="1:9" x14ac:dyDescent="0.25">
      <c r="A120" t="str">
        <f t="shared" si="2"/>
        <v>10001 - Няма данни за доставчик</v>
      </c>
      <c r="B120" s="21">
        <v>113</v>
      </c>
      <c r="C120" s="57"/>
      <c r="D120" s="57"/>
      <c r="E120" s="57"/>
      <c r="F120" s="57"/>
      <c r="G120" s="58"/>
      <c r="H120" s="58"/>
      <c r="I120" s="61" t="str">
        <f t="shared" si="3"/>
        <v>Няма данни</v>
      </c>
    </row>
    <row r="121" spans="1:9" x14ac:dyDescent="0.25">
      <c r="A121" t="str">
        <f t="shared" si="2"/>
        <v>10001 - Няма данни за доставчик</v>
      </c>
      <c r="B121" s="21">
        <v>114</v>
      </c>
      <c r="C121" s="57"/>
      <c r="D121" s="57"/>
      <c r="E121" s="57"/>
      <c r="F121" s="57"/>
      <c r="G121" s="58"/>
      <c r="H121" s="58"/>
      <c r="I121" s="61" t="str">
        <f t="shared" si="3"/>
        <v>Няма данни</v>
      </c>
    </row>
    <row r="122" spans="1:9" x14ac:dyDescent="0.25">
      <c r="A122" t="str">
        <f t="shared" si="2"/>
        <v>10001 - Няма данни за доставчик</v>
      </c>
      <c r="B122" s="21">
        <v>115</v>
      </c>
      <c r="C122" s="57"/>
      <c r="D122" s="57"/>
      <c r="E122" s="57"/>
      <c r="F122" s="57"/>
      <c r="G122" s="58"/>
      <c r="H122" s="58"/>
      <c r="I122" s="61" t="str">
        <f t="shared" si="3"/>
        <v>Няма данни</v>
      </c>
    </row>
    <row r="123" spans="1:9" x14ac:dyDescent="0.25">
      <c r="A123" t="str">
        <f t="shared" si="2"/>
        <v>10001 - Няма данни за доставчик</v>
      </c>
      <c r="B123" s="21">
        <v>116</v>
      </c>
      <c r="C123" s="57"/>
      <c r="D123" s="57"/>
      <c r="E123" s="57"/>
      <c r="F123" s="57"/>
      <c r="G123" s="58"/>
      <c r="H123" s="58"/>
      <c r="I123" s="61" t="str">
        <f t="shared" si="3"/>
        <v>Няма данни</v>
      </c>
    </row>
    <row r="124" spans="1:9" x14ac:dyDescent="0.25">
      <c r="A124" t="str">
        <f t="shared" si="2"/>
        <v>10001 - Няма данни за доставчик</v>
      </c>
      <c r="B124" s="21">
        <v>117</v>
      </c>
      <c r="C124" s="57"/>
      <c r="D124" s="57"/>
      <c r="E124" s="57"/>
      <c r="F124" s="57"/>
      <c r="G124" s="58"/>
      <c r="H124" s="58"/>
      <c r="I124" s="61" t="str">
        <f t="shared" si="3"/>
        <v>Няма данни</v>
      </c>
    </row>
    <row r="125" spans="1:9" x14ac:dyDescent="0.25">
      <c r="A125" t="str">
        <f t="shared" si="2"/>
        <v>10001 - Няма данни за доставчик</v>
      </c>
      <c r="B125" s="21">
        <v>118</v>
      </c>
      <c r="C125" s="57"/>
      <c r="D125" s="57"/>
      <c r="E125" s="57"/>
      <c r="F125" s="57"/>
      <c r="G125" s="58"/>
      <c r="H125" s="58"/>
      <c r="I125" s="61" t="str">
        <f t="shared" si="3"/>
        <v>Няма данни</v>
      </c>
    </row>
    <row r="126" spans="1:9" x14ac:dyDescent="0.25">
      <c r="A126" t="str">
        <f t="shared" si="2"/>
        <v>10001 - Няма данни за доставчик</v>
      </c>
      <c r="B126" s="21">
        <v>119</v>
      </c>
      <c r="C126" s="57"/>
      <c r="D126" s="57"/>
      <c r="E126" s="57"/>
      <c r="F126" s="57"/>
      <c r="G126" s="58"/>
      <c r="H126" s="58"/>
      <c r="I126" s="61" t="str">
        <f t="shared" si="3"/>
        <v>Няма данни</v>
      </c>
    </row>
    <row r="127" spans="1:9" x14ac:dyDescent="0.25">
      <c r="A127" t="str">
        <f t="shared" si="2"/>
        <v>10001 - Няма данни за доставчик</v>
      </c>
      <c r="B127" s="21">
        <v>120</v>
      </c>
      <c r="C127" s="57"/>
      <c r="D127" s="57"/>
      <c r="E127" s="57"/>
      <c r="F127" s="57"/>
      <c r="G127" s="58"/>
      <c r="H127" s="58"/>
      <c r="I127" s="61" t="str">
        <f t="shared" si="3"/>
        <v>Няма данни</v>
      </c>
    </row>
    <row r="128" spans="1:9" x14ac:dyDescent="0.25">
      <c r="A128" t="str">
        <f t="shared" si="2"/>
        <v>10001 - Няма данни за доставчик</v>
      </c>
      <c r="B128" s="21">
        <v>121</v>
      </c>
      <c r="C128" s="57"/>
      <c r="D128" s="57"/>
      <c r="E128" s="57"/>
      <c r="F128" s="57"/>
      <c r="G128" s="58"/>
      <c r="H128" s="58"/>
      <c r="I128" s="61" t="str">
        <f t="shared" si="3"/>
        <v>Няма данни</v>
      </c>
    </row>
    <row r="129" spans="1:9" x14ac:dyDescent="0.25">
      <c r="A129" t="str">
        <f t="shared" si="2"/>
        <v>10001 - Няма данни за доставчик</v>
      </c>
      <c r="B129" s="21">
        <v>122</v>
      </c>
      <c r="C129" s="57"/>
      <c r="D129" s="57"/>
      <c r="E129" s="57"/>
      <c r="F129" s="57"/>
      <c r="G129" s="58"/>
      <c r="H129" s="58"/>
      <c r="I129" s="61" t="str">
        <f t="shared" si="3"/>
        <v>Няма данни</v>
      </c>
    </row>
    <row r="130" spans="1:9" x14ac:dyDescent="0.25">
      <c r="A130" t="str">
        <f t="shared" si="2"/>
        <v>10001 - Няма данни за доставчик</v>
      </c>
      <c r="B130" s="21">
        <v>123</v>
      </c>
      <c r="C130" s="57"/>
      <c r="D130" s="57"/>
      <c r="E130" s="57"/>
      <c r="F130" s="57"/>
      <c r="G130" s="58"/>
      <c r="H130" s="58"/>
      <c r="I130" s="61" t="str">
        <f t="shared" si="3"/>
        <v>Няма данни</v>
      </c>
    </row>
    <row r="131" spans="1:9" x14ac:dyDescent="0.25">
      <c r="A131" t="str">
        <f t="shared" si="2"/>
        <v>10001 - Няма данни за доставчик</v>
      </c>
      <c r="B131" s="21">
        <v>124</v>
      </c>
      <c r="C131" s="57"/>
      <c r="D131" s="57"/>
      <c r="E131" s="57"/>
      <c r="F131" s="57"/>
      <c r="G131" s="58"/>
      <c r="H131" s="58"/>
      <c r="I131" s="61" t="str">
        <f t="shared" si="3"/>
        <v>Няма данни</v>
      </c>
    </row>
    <row r="132" spans="1:9" x14ac:dyDescent="0.25">
      <c r="A132" t="str">
        <f t="shared" si="2"/>
        <v>10001 - Няма данни за доставчик</v>
      </c>
      <c r="B132" s="21">
        <v>125</v>
      </c>
      <c r="C132" s="57"/>
      <c r="D132" s="57"/>
      <c r="E132" s="57"/>
      <c r="F132" s="57"/>
      <c r="G132" s="58"/>
      <c r="H132" s="58"/>
      <c r="I132" s="61" t="str">
        <f t="shared" si="3"/>
        <v>Няма данни</v>
      </c>
    </row>
    <row r="133" spans="1:9" x14ac:dyDescent="0.25">
      <c r="A133" t="str">
        <f t="shared" si="2"/>
        <v>10001 - Няма данни за доставчик</v>
      </c>
      <c r="B133" s="21">
        <v>126</v>
      </c>
      <c r="C133" s="57"/>
      <c r="D133" s="57"/>
      <c r="E133" s="57"/>
      <c r="F133" s="57"/>
      <c r="G133" s="58"/>
      <c r="H133" s="58"/>
      <c r="I133" s="61" t="str">
        <f t="shared" si="3"/>
        <v>Няма данни</v>
      </c>
    </row>
    <row r="134" spans="1:9" x14ac:dyDescent="0.25">
      <c r="A134" t="str">
        <f t="shared" si="2"/>
        <v>10001 - Няма данни за доставчик</v>
      </c>
      <c r="B134" s="21">
        <v>127</v>
      </c>
      <c r="C134" s="57"/>
      <c r="D134" s="57"/>
      <c r="E134" s="57"/>
      <c r="F134" s="57"/>
      <c r="G134" s="58"/>
      <c r="H134" s="58"/>
      <c r="I134" s="61" t="str">
        <f t="shared" si="3"/>
        <v>Няма данни</v>
      </c>
    </row>
    <row r="135" spans="1:9" x14ac:dyDescent="0.25">
      <c r="A135" t="str">
        <f t="shared" si="2"/>
        <v>10001 - Няма данни за доставчик</v>
      </c>
      <c r="B135" s="21">
        <v>128</v>
      </c>
      <c r="C135" s="57"/>
      <c r="D135" s="57"/>
      <c r="E135" s="57"/>
      <c r="F135" s="57"/>
      <c r="G135" s="58"/>
      <c r="H135" s="58"/>
      <c r="I135" s="61" t="str">
        <f t="shared" si="3"/>
        <v>Няма данни</v>
      </c>
    </row>
    <row r="136" spans="1:9" x14ac:dyDescent="0.25">
      <c r="A136" t="str">
        <f t="shared" si="2"/>
        <v>10001 - Няма данни за доставчик</v>
      </c>
      <c r="B136" s="21">
        <v>129</v>
      </c>
      <c r="C136" s="57"/>
      <c r="D136" s="57"/>
      <c r="E136" s="57"/>
      <c r="F136" s="57"/>
      <c r="G136" s="58"/>
      <c r="H136" s="58"/>
      <c r="I136" s="61"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7"/>
      <c r="D137" s="57"/>
      <c r="E137" s="57"/>
      <c r="F137" s="57"/>
      <c r="G137" s="58"/>
      <c r="H137" s="58"/>
      <c r="I137" s="61"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7"/>
      <c r="D138" s="57"/>
      <c r="E138" s="57"/>
      <c r="F138" s="57"/>
      <c r="G138" s="58"/>
      <c r="H138" s="58"/>
      <c r="I138" s="61" t="str">
        <f t="shared" si="5"/>
        <v>Няма данни</v>
      </c>
    </row>
    <row r="139" spans="1:9" x14ac:dyDescent="0.25">
      <c r="A139" t="str">
        <f t="shared" si="4"/>
        <v>10001 - Няма данни за доставчик</v>
      </c>
      <c r="B139" s="21">
        <v>132</v>
      </c>
      <c r="C139" s="57"/>
      <c r="D139" s="57"/>
      <c r="E139" s="57"/>
      <c r="F139" s="57"/>
      <c r="G139" s="58"/>
      <c r="H139" s="58"/>
      <c r="I139" s="61" t="str">
        <f t="shared" si="5"/>
        <v>Няма данни</v>
      </c>
    </row>
    <row r="140" spans="1:9" x14ac:dyDescent="0.25">
      <c r="A140" t="str">
        <f t="shared" si="4"/>
        <v>10001 - Няма данни за доставчик</v>
      </c>
      <c r="B140" s="21">
        <v>133</v>
      </c>
      <c r="C140" s="57"/>
      <c r="D140" s="57"/>
      <c r="E140" s="57"/>
      <c r="F140" s="57"/>
      <c r="G140" s="58"/>
      <c r="H140" s="58"/>
      <c r="I140" s="61" t="str">
        <f t="shared" si="5"/>
        <v>Няма данни</v>
      </c>
    </row>
    <row r="141" spans="1:9" x14ac:dyDescent="0.25">
      <c r="A141" t="str">
        <f t="shared" si="4"/>
        <v>10001 - Няма данни за доставчик</v>
      </c>
      <c r="B141" s="21">
        <v>134</v>
      </c>
      <c r="C141" s="57"/>
      <c r="D141" s="57"/>
      <c r="E141" s="57"/>
      <c r="F141" s="57"/>
      <c r="G141" s="58"/>
      <c r="H141" s="58"/>
      <c r="I141" s="61" t="str">
        <f t="shared" si="5"/>
        <v>Няма данни</v>
      </c>
    </row>
    <row r="142" spans="1:9" x14ac:dyDescent="0.25">
      <c r="A142" t="str">
        <f t="shared" si="4"/>
        <v>10001 - Няма данни за доставчик</v>
      </c>
      <c r="B142" s="21">
        <v>135</v>
      </c>
      <c r="C142" s="57"/>
      <c r="D142" s="57"/>
      <c r="E142" s="57"/>
      <c r="F142" s="57"/>
      <c r="G142" s="58"/>
      <c r="H142" s="58"/>
      <c r="I142" s="61" t="str">
        <f t="shared" si="5"/>
        <v>Няма данни</v>
      </c>
    </row>
    <row r="143" spans="1:9" x14ac:dyDescent="0.25">
      <c r="A143" t="str">
        <f t="shared" si="4"/>
        <v>10001 - Няма данни за доставчик</v>
      </c>
      <c r="B143" s="21">
        <v>136</v>
      </c>
      <c r="C143" s="57"/>
      <c r="D143" s="57"/>
      <c r="E143" s="57"/>
      <c r="F143" s="57"/>
      <c r="G143" s="58"/>
      <c r="H143" s="58"/>
      <c r="I143" s="61" t="str">
        <f t="shared" si="5"/>
        <v>Няма данни</v>
      </c>
    </row>
    <row r="144" spans="1:9" x14ac:dyDescent="0.25">
      <c r="A144" t="str">
        <f t="shared" si="4"/>
        <v>10001 - Няма данни за доставчик</v>
      </c>
      <c r="B144" s="21">
        <v>137</v>
      </c>
      <c r="C144" s="57"/>
      <c r="D144" s="57"/>
      <c r="E144" s="57"/>
      <c r="F144" s="57"/>
      <c r="G144" s="58"/>
      <c r="H144" s="58"/>
      <c r="I144" s="61" t="str">
        <f t="shared" si="5"/>
        <v>Няма данни</v>
      </c>
    </row>
    <row r="145" spans="1:9" x14ac:dyDescent="0.25">
      <c r="A145" t="str">
        <f t="shared" si="4"/>
        <v>10001 - Няма данни за доставчик</v>
      </c>
      <c r="B145" s="21">
        <v>138</v>
      </c>
      <c r="C145" s="57"/>
      <c r="D145" s="57"/>
      <c r="E145" s="57"/>
      <c r="F145" s="57"/>
      <c r="G145" s="58"/>
      <c r="H145" s="58"/>
      <c r="I145" s="61" t="str">
        <f t="shared" si="5"/>
        <v>Няма данни</v>
      </c>
    </row>
    <row r="146" spans="1:9" x14ac:dyDescent="0.25">
      <c r="A146" t="str">
        <f t="shared" si="4"/>
        <v>10001 - Няма данни за доставчик</v>
      </c>
      <c r="B146" s="21">
        <v>139</v>
      </c>
      <c r="C146" s="57"/>
      <c r="D146" s="57"/>
      <c r="E146" s="57"/>
      <c r="F146" s="57"/>
      <c r="G146" s="58"/>
      <c r="H146" s="58"/>
      <c r="I146" s="61" t="str">
        <f t="shared" si="5"/>
        <v>Няма данни</v>
      </c>
    </row>
    <row r="147" spans="1:9" x14ac:dyDescent="0.25">
      <c r="A147" t="str">
        <f t="shared" si="4"/>
        <v>10001 - Няма данни за доставчик</v>
      </c>
      <c r="B147" s="21">
        <v>140</v>
      </c>
      <c r="C147" s="57"/>
      <c r="D147" s="57"/>
      <c r="E147" s="57"/>
      <c r="F147" s="57"/>
      <c r="G147" s="58"/>
      <c r="H147" s="58"/>
      <c r="I147" s="61" t="str">
        <f t="shared" si="5"/>
        <v>Няма данни</v>
      </c>
    </row>
    <row r="148" spans="1:9" x14ac:dyDescent="0.25">
      <c r="A148" t="str">
        <f t="shared" si="4"/>
        <v>10001 - Няма данни за доставчик</v>
      </c>
      <c r="B148" s="21">
        <v>141</v>
      </c>
      <c r="C148" s="57"/>
      <c r="D148" s="57"/>
      <c r="E148" s="57"/>
      <c r="F148" s="57"/>
      <c r="G148" s="58"/>
      <c r="H148" s="58"/>
      <c r="I148" s="61" t="str">
        <f t="shared" si="5"/>
        <v>Няма данни</v>
      </c>
    </row>
    <row r="149" spans="1:9" x14ac:dyDescent="0.25">
      <c r="A149" t="str">
        <f t="shared" si="4"/>
        <v>10001 - Няма данни за доставчик</v>
      </c>
      <c r="B149" s="21">
        <v>142</v>
      </c>
      <c r="C149" s="57"/>
      <c r="D149" s="57"/>
      <c r="E149" s="57"/>
      <c r="F149" s="57"/>
      <c r="G149" s="58"/>
      <c r="H149" s="58"/>
      <c r="I149" s="61" t="str">
        <f t="shared" si="5"/>
        <v>Няма данни</v>
      </c>
    </row>
    <row r="150" spans="1:9" x14ac:dyDescent="0.25">
      <c r="A150" t="str">
        <f t="shared" si="4"/>
        <v>10001 - Няма данни за доставчик</v>
      </c>
      <c r="B150" s="21">
        <v>143</v>
      </c>
      <c r="C150" s="57"/>
      <c r="D150" s="57"/>
      <c r="E150" s="57"/>
      <c r="F150" s="57"/>
      <c r="G150" s="58"/>
      <c r="H150" s="58"/>
      <c r="I150" s="61" t="str">
        <f t="shared" si="5"/>
        <v>Няма данни</v>
      </c>
    </row>
    <row r="151" spans="1:9" x14ac:dyDescent="0.25">
      <c r="A151" t="str">
        <f t="shared" si="4"/>
        <v>10001 - Няма данни за доставчик</v>
      </c>
      <c r="B151" s="21">
        <v>144</v>
      </c>
      <c r="C151" s="57"/>
      <c r="D151" s="57"/>
      <c r="E151" s="57"/>
      <c r="F151" s="57"/>
      <c r="G151" s="58"/>
      <c r="H151" s="58"/>
      <c r="I151" s="61" t="str">
        <f t="shared" si="5"/>
        <v>Няма данни</v>
      </c>
    </row>
    <row r="152" spans="1:9" x14ac:dyDescent="0.25">
      <c r="A152" t="str">
        <f t="shared" si="4"/>
        <v>10001 - Няма данни за доставчик</v>
      </c>
      <c r="B152" s="21">
        <v>145</v>
      </c>
      <c r="C152" s="57"/>
      <c r="D152" s="57"/>
      <c r="E152" s="57"/>
      <c r="F152" s="57"/>
      <c r="G152" s="58"/>
      <c r="H152" s="58"/>
      <c r="I152" s="61" t="str">
        <f t="shared" si="5"/>
        <v>Няма данни</v>
      </c>
    </row>
    <row r="153" spans="1:9" x14ac:dyDescent="0.25">
      <c r="A153" t="str">
        <f t="shared" si="4"/>
        <v>10001 - Няма данни за доставчик</v>
      </c>
      <c r="B153" s="21">
        <v>146</v>
      </c>
      <c r="C153" s="57"/>
      <c r="D153" s="57"/>
      <c r="E153" s="57"/>
      <c r="F153" s="57"/>
      <c r="G153" s="58"/>
      <c r="H153" s="58"/>
      <c r="I153" s="61" t="str">
        <f t="shared" si="5"/>
        <v>Няма данни</v>
      </c>
    </row>
    <row r="154" spans="1:9" x14ac:dyDescent="0.25">
      <c r="A154" t="str">
        <f t="shared" si="4"/>
        <v>10001 - Няма данни за доставчик</v>
      </c>
      <c r="B154" s="21">
        <v>147</v>
      </c>
      <c r="C154" s="57"/>
      <c r="D154" s="57"/>
      <c r="E154" s="57"/>
      <c r="F154" s="57"/>
      <c r="G154" s="58"/>
      <c r="H154" s="58"/>
      <c r="I154" s="61" t="str">
        <f t="shared" si="5"/>
        <v>Няма данни</v>
      </c>
    </row>
    <row r="155" spans="1:9" x14ac:dyDescent="0.25">
      <c r="A155" t="str">
        <f t="shared" si="4"/>
        <v>10001 - Няма данни за доставчик</v>
      </c>
      <c r="B155" s="21">
        <v>148</v>
      </c>
      <c r="C155" s="57"/>
      <c r="D155" s="57"/>
      <c r="E155" s="57"/>
      <c r="F155" s="57"/>
      <c r="G155" s="58"/>
      <c r="H155" s="58"/>
      <c r="I155" s="61" t="str">
        <f t="shared" si="5"/>
        <v>Няма данни</v>
      </c>
    </row>
    <row r="156" spans="1:9" x14ac:dyDescent="0.25">
      <c r="A156" t="str">
        <f t="shared" si="4"/>
        <v>10001 - Няма данни за доставчик</v>
      </c>
      <c r="B156" s="21">
        <v>149</v>
      </c>
      <c r="C156" s="57"/>
      <c r="D156" s="57"/>
      <c r="E156" s="57"/>
      <c r="F156" s="57"/>
      <c r="G156" s="58"/>
      <c r="H156" s="58"/>
      <c r="I156" s="61" t="str">
        <f t="shared" si="5"/>
        <v>Няма данни</v>
      </c>
    </row>
    <row r="157" spans="1:9" x14ac:dyDescent="0.25">
      <c r="A157" t="str">
        <f t="shared" si="4"/>
        <v>10001 - Няма данни за доставчик</v>
      </c>
      <c r="B157" s="21">
        <v>150</v>
      </c>
      <c r="C157" s="57"/>
      <c r="D157" s="57"/>
      <c r="E157" s="57"/>
      <c r="F157" s="57"/>
      <c r="G157" s="58"/>
      <c r="H157" s="58"/>
      <c r="I157" s="61" t="str">
        <f t="shared" si="5"/>
        <v>Няма данни</v>
      </c>
    </row>
    <row r="158" spans="1:9" x14ac:dyDescent="0.25">
      <c r="A158" t="str">
        <f t="shared" si="4"/>
        <v>10001 - Няма данни за доставчик</v>
      </c>
      <c r="B158" s="21">
        <v>151</v>
      </c>
      <c r="C158" s="57"/>
      <c r="D158" s="57"/>
      <c r="E158" s="57"/>
      <c r="F158" s="57"/>
      <c r="G158" s="58"/>
      <c r="H158" s="58"/>
      <c r="I158" s="61" t="str">
        <f t="shared" si="5"/>
        <v>Няма данни</v>
      </c>
    </row>
    <row r="159" spans="1:9" x14ac:dyDescent="0.25">
      <c r="A159" t="str">
        <f t="shared" si="4"/>
        <v>10001 - Няма данни за доставчик</v>
      </c>
      <c r="B159" s="21">
        <v>152</v>
      </c>
      <c r="C159" s="57"/>
      <c r="D159" s="57"/>
      <c r="E159" s="57"/>
      <c r="F159" s="57"/>
      <c r="G159" s="58"/>
      <c r="H159" s="58"/>
      <c r="I159" s="61" t="str">
        <f t="shared" si="5"/>
        <v>Няма данни</v>
      </c>
    </row>
    <row r="160" spans="1:9" x14ac:dyDescent="0.25">
      <c r="A160" t="str">
        <f t="shared" si="4"/>
        <v>10001 - Няма данни за доставчик</v>
      </c>
      <c r="B160" s="21">
        <v>153</v>
      </c>
      <c r="C160" s="57"/>
      <c r="D160" s="57"/>
      <c r="E160" s="57"/>
      <c r="F160" s="57"/>
      <c r="G160" s="58"/>
      <c r="H160" s="58"/>
      <c r="I160" s="61" t="str">
        <f t="shared" si="5"/>
        <v>Няма данни</v>
      </c>
    </row>
    <row r="161" spans="1:9" x14ac:dyDescent="0.25">
      <c r="A161" t="str">
        <f t="shared" si="4"/>
        <v>10001 - Няма данни за доставчик</v>
      </c>
      <c r="B161" s="21">
        <v>154</v>
      </c>
      <c r="C161" s="57"/>
      <c r="D161" s="57"/>
      <c r="E161" s="57"/>
      <c r="F161" s="57"/>
      <c r="G161" s="58"/>
      <c r="H161" s="58"/>
      <c r="I161" s="61" t="str">
        <f t="shared" si="5"/>
        <v>Няма данни</v>
      </c>
    </row>
    <row r="162" spans="1:9" x14ac:dyDescent="0.25">
      <c r="A162" t="str">
        <f t="shared" si="4"/>
        <v>10001 - Няма данни за доставчик</v>
      </c>
      <c r="B162" s="21">
        <v>155</v>
      </c>
      <c r="C162" s="57"/>
      <c r="D162" s="57"/>
      <c r="E162" s="57"/>
      <c r="F162" s="57"/>
      <c r="G162" s="58"/>
      <c r="H162" s="58"/>
      <c r="I162" s="61" t="str">
        <f t="shared" si="5"/>
        <v>Няма данни</v>
      </c>
    </row>
    <row r="163" spans="1:9" x14ac:dyDescent="0.25">
      <c r="A163" t="str">
        <f t="shared" si="4"/>
        <v>10001 - Няма данни за доставчик</v>
      </c>
      <c r="B163" s="21">
        <v>156</v>
      </c>
      <c r="C163" s="57"/>
      <c r="D163" s="57"/>
      <c r="E163" s="57"/>
      <c r="F163" s="57"/>
      <c r="G163" s="58"/>
      <c r="H163" s="58"/>
      <c r="I163" s="61" t="str">
        <f t="shared" si="5"/>
        <v>Няма данни</v>
      </c>
    </row>
    <row r="164" spans="1:9" x14ac:dyDescent="0.25">
      <c r="A164" t="str">
        <f t="shared" si="4"/>
        <v>10001 - Няма данни за доставчик</v>
      </c>
      <c r="B164" s="21">
        <v>157</v>
      </c>
      <c r="C164" s="57"/>
      <c r="D164" s="57"/>
      <c r="E164" s="57"/>
      <c r="F164" s="57"/>
      <c r="G164" s="58"/>
      <c r="H164" s="58"/>
      <c r="I164" s="61" t="str">
        <f t="shared" si="5"/>
        <v>Няма данни</v>
      </c>
    </row>
    <row r="165" spans="1:9" x14ac:dyDescent="0.25">
      <c r="A165" t="str">
        <f t="shared" si="4"/>
        <v>10001 - Няма данни за доставчик</v>
      </c>
      <c r="B165" s="21">
        <v>158</v>
      </c>
      <c r="C165" s="57"/>
      <c r="D165" s="57"/>
      <c r="E165" s="57"/>
      <c r="F165" s="57"/>
      <c r="G165" s="58"/>
      <c r="H165" s="58"/>
      <c r="I165" s="61" t="str">
        <f t="shared" si="5"/>
        <v>Няма данни</v>
      </c>
    </row>
    <row r="166" spans="1:9" x14ac:dyDescent="0.25">
      <c r="A166" t="str">
        <f t="shared" si="4"/>
        <v>10001 - Няма данни за доставчик</v>
      </c>
      <c r="B166" s="21">
        <v>159</v>
      </c>
      <c r="C166" s="57"/>
      <c r="D166" s="57"/>
      <c r="E166" s="57"/>
      <c r="F166" s="57"/>
      <c r="G166" s="58"/>
      <c r="H166" s="58"/>
      <c r="I166" s="61" t="str">
        <f t="shared" si="5"/>
        <v>Няма данни</v>
      </c>
    </row>
    <row r="167" spans="1:9" x14ac:dyDescent="0.25">
      <c r="A167" t="str">
        <f t="shared" si="4"/>
        <v>10001 - Няма данни за доставчик</v>
      </c>
      <c r="B167" s="21">
        <v>160</v>
      </c>
      <c r="C167" s="57"/>
      <c r="D167" s="57"/>
      <c r="E167" s="57"/>
      <c r="F167" s="57"/>
      <c r="G167" s="58"/>
      <c r="H167" s="58"/>
      <c r="I167" s="61" t="str">
        <f t="shared" si="5"/>
        <v>Няма данни</v>
      </c>
    </row>
    <row r="168" spans="1:9" x14ac:dyDescent="0.25">
      <c r="A168" t="str">
        <f t="shared" si="4"/>
        <v>10001 - Няма данни за доставчик</v>
      </c>
      <c r="B168" s="21">
        <v>161</v>
      </c>
      <c r="C168" s="57"/>
      <c r="D168" s="57"/>
      <c r="E168" s="57"/>
      <c r="F168" s="57"/>
      <c r="G168" s="58"/>
      <c r="H168" s="58"/>
      <c r="I168" s="61" t="str">
        <f t="shared" si="5"/>
        <v>Няма данни</v>
      </c>
    </row>
    <row r="169" spans="1:9" x14ac:dyDescent="0.25">
      <c r="A169" t="str">
        <f t="shared" si="4"/>
        <v>10001 - Няма данни за доставчик</v>
      </c>
      <c r="B169" s="21">
        <v>162</v>
      </c>
      <c r="C169" s="57"/>
      <c r="D169" s="57"/>
      <c r="E169" s="57"/>
      <c r="F169" s="57"/>
      <c r="G169" s="58"/>
      <c r="H169" s="58"/>
      <c r="I169" s="61" t="str">
        <f t="shared" si="5"/>
        <v>Няма данни</v>
      </c>
    </row>
    <row r="170" spans="1:9" x14ac:dyDescent="0.25">
      <c r="A170" t="str">
        <f t="shared" si="4"/>
        <v>10001 - Няма данни за доставчик</v>
      </c>
      <c r="B170" s="21">
        <v>163</v>
      </c>
      <c r="C170" s="57"/>
      <c r="D170" s="57"/>
      <c r="E170" s="57"/>
      <c r="F170" s="57"/>
      <c r="G170" s="58"/>
      <c r="H170" s="58"/>
      <c r="I170" s="61" t="str">
        <f t="shared" si="5"/>
        <v>Няма данни</v>
      </c>
    </row>
    <row r="171" spans="1:9" x14ac:dyDescent="0.25">
      <c r="A171" t="str">
        <f t="shared" si="4"/>
        <v>10001 - Няма данни за доставчик</v>
      </c>
      <c r="B171" s="21">
        <v>164</v>
      </c>
      <c r="C171" s="57"/>
      <c r="D171" s="57"/>
      <c r="E171" s="57"/>
      <c r="F171" s="57"/>
      <c r="G171" s="58"/>
      <c r="H171" s="58"/>
      <c r="I171" s="61" t="str">
        <f t="shared" si="5"/>
        <v>Няма данни</v>
      </c>
    </row>
    <row r="172" spans="1:9" x14ac:dyDescent="0.25">
      <c r="A172" t="str">
        <f t="shared" si="4"/>
        <v>10001 - Няма данни за доставчик</v>
      </c>
      <c r="B172" s="21">
        <v>165</v>
      </c>
      <c r="C172" s="57"/>
      <c r="D172" s="57"/>
      <c r="E172" s="57"/>
      <c r="F172" s="57"/>
      <c r="G172" s="58"/>
      <c r="H172" s="58"/>
      <c r="I172" s="61" t="str">
        <f t="shared" si="5"/>
        <v>Няма данни</v>
      </c>
    </row>
    <row r="173" spans="1:9" x14ac:dyDescent="0.25">
      <c r="A173" t="str">
        <f t="shared" si="4"/>
        <v>10001 - Няма данни за доставчик</v>
      </c>
      <c r="B173" s="21">
        <v>166</v>
      </c>
      <c r="C173" s="57"/>
      <c r="D173" s="57"/>
      <c r="E173" s="57"/>
      <c r="F173" s="57"/>
      <c r="G173" s="58"/>
      <c r="H173" s="58"/>
      <c r="I173" s="61" t="str">
        <f t="shared" si="5"/>
        <v>Няма данни</v>
      </c>
    </row>
    <row r="174" spans="1:9" x14ac:dyDescent="0.25">
      <c r="A174" t="str">
        <f t="shared" si="4"/>
        <v>10001 - Няма данни за доставчик</v>
      </c>
      <c r="B174" s="21">
        <v>167</v>
      </c>
      <c r="C174" s="57"/>
      <c r="D174" s="57"/>
      <c r="E174" s="57"/>
      <c r="F174" s="57"/>
      <c r="G174" s="58"/>
      <c r="H174" s="58"/>
      <c r="I174" s="61" t="str">
        <f t="shared" si="5"/>
        <v>Няма данни</v>
      </c>
    </row>
    <row r="175" spans="1:9" x14ac:dyDescent="0.25">
      <c r="A175" t="str">
        <f t="shared" si="4"/>
        <v>10001 - Няма данни за доставчик</v>
      </c>
      <c r="B175" s="21">
        <v>168</v>
      </c>
      <c r="C175" s="57"/>
      <c r="D175" s="57"/>
      <c r="E175" s="57"/>
      <c r="F175" s="57"/>
      <c r="G175" s="58"/>
      <c r="H175" s="58"/>
      <c r="I175" s="61" t="str">
        <f t="shared" si="5"/>
        <v>Няма данни</v>
      </c>
    </row>
    <row r="176" spans="1:9" x14ac:dyDescent="0.25">
      <c r="A176" t="str">
        <f t="shared" si="4"/>
        <v>10001 - Няма данни за доставчик</v>
      </c>
      <c r="B176" s="21">
        <v>169</v>
      </c>
      <c r="C176" s="57"/>
      <c r="D176" s="57"/>
      <c r="E176" s="57"/>
      <c r="F176" s="57"/>
      <c r="G176" s="58"/>
      <c r="H176" s="58"/>
      <c r="I176" s="61" t="str">
        <f t="shared" si="5"/>
        <v>Няма данни</v>
      </c>
    </row>
    <row r="177" spans="1:9" x14ac:dyDescent="0.25">
      <c r="A177" t="str">
        <f t="shared" si="4"/>
        <v>10001 - Няма данни за доставчик</v>
      </c>
      <c r="B177" s="21">
        <v>170</v>
      </c>
      <c r="C177" s="57"/>
      <c r="D177" s="57"/>
      <c r="E177" s="57"/>
      <c r="F177" s="57"/>
      <c r="G177" s="58"/>
      <c r="H177" s="58"/>
      <c r="I177" s="61" t="str">
        <f t="shared" si="5"/>
        <v>Няма данни</v>
      </c>
    </row>
    <row r="178" spans="1:9" x14ac:dyDescent="0.25">
      <c r="A178" t="str">
        <f t="shared" si="4"/>
        <v>10001 - Няма данни за доставчик</v>
      </c>
      <c r="B178" s="21">
        <v>171</v>
      </c>
      <c r="C178" s="57"/>
      <c r="D178" s="57"/>
      <c r="E178" s="57"/>
      <c r="F178" s="57"/>
      <c r="G178" s="58"/>
      <c r="H178" s="58"/>
      <c r="I178" s="61" t="str">
        <f t="shared" si="5"/>
        <v>Няма данни</v>
      </c>
    </row>
    <row r="179" spans="1:9" x14ac:dyDescent="0.25">
      <c r="A179" t="str">
        <f t="shared" si="4"/>
        <v>10001 - Няма данни за доставчик</v>
      </c>
      <c r="B179" s="21">
        <v>172</v>
      </c>
      <c r="C179" s="57"/>
      <c r="D179" s="57"/>
      <c r="E179" s="57"/>
      <c r="F179" s="57"/>
      <c r="G179" s="58"/>
      <c r="H179" s="58"/>
      <c r="I179" s="61" t="str">
        <f t="shared" si="5"/>
        <v>Няма данни</v>
      </c>
    </row>
    <row r="180" spans="1:9" x14ac:dyDescent="0.25">
      <c r="A180" t="str">
        <f t="shared" si="4"/>
        <v>10001 - Няма данни за доставчик</v>
      </c>
      <c r="B180" s="21">
        <v>173</v>
      </c>
      <c r="C180" s="57"/>
      <c r="D180" s="57"/>
      <c r="E180" s="57"/>
      <c r="F180" s="57"/>
      <c r="G180" s="58"/>
      <c r="H180" s="58"/>
      <c r="I180" s="61" t="str">
        <f t="shared" si="5"/>
        <v>Няма данни</v>
      </c>
    </row>
    <row r="181" spans="1:9" x14ac:dyDescent="0.25">
      <c r="A181" t="str">
        <f t="shared" si="4"/>
        <v>10001 - Няма данни за доставчик</v>
      </c>
      <c r="B181" s="21">
        <v>174</v>
      </c>
      <c r="C181" s="57"/>
      <c r="D181" s="57"/>
      <c r="E181" s="57"/>
      <c r="F181" s="57"/>
      <c r="G181" s="58"/>
      <c r="H181" s="58"/>
      <c r="I181" s="61" t="str">
        <f t="shared" si="5"/>
        <v>Няма данни</v>
      </c>
    </row>
    <row r="182" spans="1:9" x14ac:dyDescent="0.25">
      <c r="A182" t="str">
        <f t="shared" si="4"/>
        <v>10001 - Няма данни за доставчик</v>
      </c>
      <c r="B182" s="21">
        <v>175</v>
      </c>
      <c r="C182" s="57"/>
      <c r="D182" s="57"/>
      <c r="E182" s="57"/>
      <c r="F182" s="57"/>
      <c r="G182" s="58"/>
      <c r="H182" s="58"/>
      <c r="I182" s="61" t="str">
        <f t="shared" si="5"/>
        <v>Няма данни</v>
      </c>
    </row>
    <row r="183" spans="1:9" x14ac:dyDescent="0.25">
      <c r="A183" t="str">
        <f t="shared" si="4"/>
        <v>10001 - Няма данни за доставчик</v>
      </c>
      <c r="B183" s="21">
        <v>176</v>
      </c>
      <c r="C183" s="57"/>
      <c r="D183" s="57"/>
      <c r="E183" s="57"/>
      <c r="F183" s="57"/>
      <c r="G183" s="58"/>
      <c r="H183" s="58"/>
      <c r="I183" s="61" t="str">
        <f t="shared" si="5"/>
        <v>Няма данни</v>
      </c>
    </row>
    <row r="184" spans="1:9" x14ac:dyDescent="0.25">
      <c r="A184" t="str">
        <f t="shared" si="4"/>
        <v>10001 - Няма данни за доставчик</v>
      </c>
      <c r="B184" s="21">
        <v>177</v>
      </c>
      <c r="C184" s="57"/>
      <c r="D184" s="57"/>
      <c r="E184" s="57"/>
      <c r="F184" s="57"/>
      <c r="G184" s="58"/>
      <c r="H184" s="58"/>
      <c r="I184" s="61" t="str">
        <f t="shared" si="5"/>
        <v>Няма данни</v>
      </c>
    </row>
    <row r="185" spans="1:9" x14ac:dyDescent="0.25">
      <c r="A185" t="str">
        <f t="shared" si="4"/>
        <v>10001 - Няма данни за доставчик</v>
      </c>
      <c r="B185" s="21">
        <v>178</v>
      </c>
      <c r="C185" s="57"/>
      <c r="D185" s="57"/>
      <c r="E185" s="57"/>
      <c r="F185" s="57"/>
      <c r="G185" s="58"/>
      <c r="H185" s="58"/>
      <c r="I185" s="61" t="str">
        <f t="shared" si="5"/>
        <v>Няма данни</v>
      </c>
    </row>
    <row r="186" spans="1:9" x14ac:dyDescent="0.25">
      <c r="A186" t="str">
        <f t="shared" si="4"/>
        <v>10001 - Няма данни за доставчик</v>
      </c>
      <c r="B186" s="21">
        <v>179</v>
      </c>
      <c r="C186" s="57"/>
      <c r="D186" s="57"/>
      <c r="E186" s="57"/>
      <c r="F186" s="57"/>
      <c r="G186" s="58"/>
      <c r="H186" s="58"/>
      <c r="I186" s="61" t="str">
        <f t="shared" si="5"/>
        <v>Няма данни</v>
      </c>
    </row>
    <row r="187" spans="1:9" x14ac:dyDescent="0.25">
      <c r="A187" t="str">
        <f t="shared" si="4"/>
        <v>10001 - Няма данни за доставчик</v>
      </c>
      <c r="B187" s="21">
        <v>180</v>
      </c>
      <c r="C187" s="57"/>
      <c r="D187" s="57"/>
      <c r="E187" s="57"/>
      <c r="F187" s="57"/>
      <c r="G187" s="58"/>
      <c r="H187" s="58"/>
      <c r="I187" s="61" t="str">
        <f t="shared" si="5"/>
        <v>Няма данни</v>
      </c>
    </row>
    <row r="188" spans="1:9" x14ac:dyDescent="0.25">
      <c r="A188" t="str">
        <f t="shared" si="4"/>
        <v>10001 - Няма данни за доставчик</v>
      </c>
      <c r="B188" s="21">
        <v>181</v>
      </c>
      <c r="C188" s="57"/>
      <c r="D188" s="57"/>
      <c r="E188" s="57"/>
      <c r="F188" s="57"/>
      <c r="G188" s="58"/>
      <c r="H188" s="58"/>
      <c r="I188" s="61" t="str">
        <f t="shared" si="5"/>
        <v>Няма данни</v>
      </c>
    </row>
    <row r="189" spans="1:9" x14ac:dyDescent="0.25">
      <c r="A189" t="str">
        <f t="shared" si="4"/>
        <v>10001 - Няма данни за доставчик</v>
      </c>
      <c r="B189" s="21">
        <v>182</v>
      </c>
      <c r="C189" s="57"/>
      <c r="D189" s="57"/>
      <c r="E189" s="57"/>
      <c r="F189" s="57"/>
      <c r="G189" s="58"/>
      <c r="H189" s="58"/>
      <c r="I189" s="61" t="str">
        <f t="shared" si="5"/>
        <v>Няма данни</v>
      </c>
    </row>
    <row r="190" spans="1:9" x14ac:dyDescent="0.25">
      <c r="A190" t="str">
        <f t="shared" si="4"/>
        <v>10001 - Няма данни за доставчик</v>
      </c>
      <c r="B190" s="21">
        <v>183</v>
      </c>
      <c r="C190" s="57"/>
      <c r="D190" s="57"/>
      <c r="E190" s="57"/>
      <c r="F190" s="57"/>
      <c r="G190" s="58"/>
      <c r="H190" s="58"/>
      <c r="I190" s="61" t="str">
        <f t="shared" si="5"/>
        <v>Няма данни</v>
      </c>
    </row>
    <row r="191" spans="1:9" x14ac:dyDescent="0.25">
      <c r="A191" t="str">
        <f t="shared" si="4"/>
        <v>10001 - Няма данни за доставчик</v>
      </c>
      <c r="B191" s="21">
        <v>184</v>
      </c>
      <c r="C191" s="57"/>
      <c r="D191" s="57"/>
      <c r="E191" s="57"/>
      <c r="F191" s="57"/>
      <c r="G191" s="58"/>
      <c r="H191" s="58"/>
      <c r="I191" s="61" t="str">
        <f t="shared" si="5"/>
        <v>Няма данни</v>
      </c>
    </row>
    <row r="192" spans="1:9" x14ac:dyDescent="0.25">
      <c r="A192" t="str">
        <f t="shared" si="4"/>
        <v>10001 - Няма данни за доставчик</v>
      </c>
      <c r="B192" s="21">
        <v>185</v>
      </c>
      <c r="C192" s="57"/>
      <c r="D192" s="57"/>
      <c r="E192" s="57"/>
      <c r="F192" s="57"/>
      <c r="G192" s="58"/>
      <c r="H192" s="58"/>
      <c r="I192" s="61" t="str">
        <f t="shared" si="5"/>
        <v>Няма данни</v>
      </c>
    </row>
    <row r="193" spans="1:9" x14ac:dyDescent="0.25">
      <c r="A193" t="str">
        <f t="shared" si="4"/>
        <v>10001 - Няма данни за доставчик</v>
      </c>
      <c r="B193" s="21">
        <v>186</v>
      </c>
      <c r="C193" s="57"/>
      <c r="D193" s="57"/>
      <c r="E193" s="57"/>
      <c r="F193" s="57"/>
      <c r="G193" s="58"/>
      <c r="H193" s="58"/>
      <c r="I193" s="61" t="str">
        <f t="shared" si="5"/>
        <v>Няма данни</v>
      </c>
    </row>
    <row r="194" spans="1:9" x14ac:dyDescent="0.25">
      <c r="A194" t="str">
        <f t="shared" si="4"/>
        <v>10001 - Няма данни за доставчик</v>
      </c>
      <c r="B194" s="21">
        <v>187</v>
      </c>
      <c r="C194" s="57"/>
      <c r="D194" s="57"/>
      <c r="E194" s="57"/>
      <c r="F194" s="57"/>
      <c r="G194" s="58"/>
      <c r="H194" s="58"/>
      <c r="I194" s="61" t="str">
        <f t="shared" si="5"/>
        <v>Няма данни</v>
      </c>
    </row>
    <row r="195" spans="1:9" x14ac:dyDescent="0.25">
      <c r="A195" t="str">
        <f t="shared" si="4"/>
        <v>10001 - Няма данни за доставчик</v>
      </c>
      <c r="B195" s="21">
        <v>188</v>
      </c>
      <c r="C195" s="57"/>
      <c r="D195" s="57"/>
      <c r="E195" s="57"/>
      <c r="F195" s="57"/>
      <c r="G195" s="58"/>
      <c r="H195" s="58"/>
      <c r="I195" s="61" t="str">
        <f t="shared" si="5"/>
        <v>Няма данни</v>
      </c>
    </row>
    <row r="196" spans="1:9" x14ac:dyDescent="0.25">
      <c r="A196" t="str">
        <f t="shared" si="4"/>
        <v>10001 - Няма данни за доставчик</v>
      </c>
      <c r="B196" s="21">
        <v>189</v>
      </c>
      <c r="C196" s="57"/>
      <c r="D196" s="57"/>
      <c r="E196" s="57"/>
      <c r="F196" s="57"/>
      <c r="G196" s="58"/>
      <c r="H196" s="58"/>
      <c r="I196" s="61" t="str">
        <f t="shared" si="5"/>
        <v>Няма данни</v>
      </c>
    </row>
    <row r="197" spans="1:9" x14ac:dyDescent="0.25">
      <c r="A197" t="str">
        <f t="shared" si="4"/>
        <v>10001 - Няма данни за доставчик</v>
      </c>
      <c r="B197" s="21">
        <v>190</v>
      </c>
      <c r="C197" s="57"/>
      <c r="D197" s="57"/>
      <c r="E197" s="57"/>
      <c r="F197" s="57"/>
      <c r="G197" s="58"/>
      <c r="H197" s="58"/>
      <c r="I197" s="61" t="str">
        <f t="shared" si="5"/>
        <v>Няма данни</v>
      </c>
    </row>
    <row r="198" spans="1:9" x14ac:dyDescent="0.25">
      <c r="A198" t="str">
        <f t="shared" si="4"/>
        <v>10001 - Няма данни за доставчик</v>
      </c>
      <c r="B198" s="21">
        <v>191</v>
      </c>
      <c r="C198" s="57"/>
      <c r="D198" s="57"/>
      <c r="E198" s="57"/>
      <c r="F198" s="57"/>
      <c r="G198" s="58"/>
      <c r="H198" s="58"/>
      <c r="I198" s="61" t="str">
        <f t="shared" si="5"/>
        <v>Няма данни</v>
      </c>
    </row>
    <row r="199" spans="1:9" x14ac:dyDescent="0.25">
      <c r="A199" t="str">
        <f t="shared" si="4"/>
        <v>10001 - Няма данни за доставчик</v>
      </c>
      <c r="B199" s="21">
        <v>192</v>
      </c>
      <c r="C199" s="57"/>
      <c r="D199" s="57"/>
      <c r="E199" s="57"/>
      <c r="F199" s="57"/>
      <c r="G199" s="58"/>
      <c r="H199" s="58"/>
      <c r="I199" s="61" t="str">
        <f t="shared" si="5"/>
        <v>Няма данни</v>
      </c>
    </row>
    <row r="200" spans="1:9" x14ac:dyDescent="0.25">
      <c r="A200" t="str">
        <f t="shared" si="4"/>
        <v>10001 - Няма данни за доставчик</v>
      </c>
      <c r="B200" s="21">
        <v>193</v>
      </c>
      <c r="C200" s="57"/>
      <c r="D200" s="57"/>
      <c r="E200" s="57"/>
      <c r="F200" s="57"/>
      <c r="G200" s="58"/>
      <c r="H200" s="58"/>
      <c r="I200" s="61"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7"/>
      <c r="D201" s="57"/>
      <c r="E201" s="57"/>
      <c r="F201" s="57"/>
      <c r="G201" s="58"/>
      <c r="H201" s="58"/>
      <c r="I201" s="61"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7"/>
      <c r="D202" s="57"/>
      <c r="E202" s="57"/>
      <c r="F202" s="57"/>
      <c r="G202" s="58"/>
      <c r="H202" s="58"/>
      <c r="I202" s="61" t="str">
        <f t="shared" si="7"/>
        <v>Няма данни</v>
      </c>
    </row>
    <row r="203" spans="1:9" x14ac:dyDescent="0.25">
      <c r="A203" t="str">
        <f t="shared" si="6"/>
        <v>10001 - Няма данни за доставчик</v>
      </c>
      <c r="B203" s="21">
        <v>196</v>
      </c>
      <c r="C203" s="57"/>
      <c r="D203" s="57"/>
      <c r="E203" s="57"/>
      <c r="F203" s="57"/>
      <c r="G203" s="58"/>
      <c r="H203" s="58"/>
      <c r="I203" s="61" t="str">
        <f t="shared" si="7"/>
        <v>Няма данни</v>
      </c>
    </row>
    <row r="204" spans="1:9" x14ac:dyDescent="0.25">
      <c r="A204" t="str">
        <f t="shared" si="6"/>
        <v>10001 - Няма данни за доставчик</v>
      </c>
      <c r="B204" s="21">
        <v>197</v>
      </c>
      <c r="C204" s="57"/>
      <c r="D204" s="57"/>
      <c r="E204" s="57"/>
      <c r="F204" s="57"/>
      <c r="G204" s="58"/>
      <c r="H204" s="58"/>
      <c r="I204" s="61" t="str">
        <f t="shared" si="7"/>
        <v>Няма данни</v>
      </c>
    </row>
    <row r="205" spans="1:9" x14ac:dyDescent="0.25">
      <c r="A205" t="str">
        <f t="shared" si="6"/>
        <v>10001 - Няма данни за доставчик</v>
      </c>
      <c r="B205" s="21">
        <v>198</v>
      </c>
      <c r="C205" s="57"/>
      <c r="D205" s="57"/>
      <c r="E205" s="57"/>
      <c r="F205" s="57"/>
      <c r="G205" s="58"/>
      <c r="H205" s="58"/>
      <c r="I205" s="61" t="str">
        <f t="shared" si="7"/>
        <v>Няма данни</v>
      </c>
    </row>
    <row r="206" spans="1:9" x14ac:dyDescent="0.25">
      <c r="A206" t="str">
        <f t="shared" si="6"/>
        <v>10001 - Няма данни за доставчик</v>
      </c>
      <c r="B206" s="21">
        <v>199</v>
      </c>
      <c r="C206" s="57"/>
      <c r="D206" s="57"/>
      <c r="E206" s="57"/>
      <c r="F206" s="57"/>
      <c r="G206" s="58"/>
      <c r="H206" s="58"/>
      <c r="I206" s="61" t="str">
        <f t="shared" si="7"/>
        <v>Няма данни</v>
      </c>
    </row>
    <row r="207" spans="1:9" x14ac:dyDescent="0.25">
      <c r="A207" t="str">
        <f t="shared" si="6"/>
        <v>10001 - Няма данни за доставчик</v>
      </c>
      <c r="B207" s="21">
        <v>200</v>
      </c>
      <c r="C207" s="57"/>
      <c r="D207" s="57"/>
      <c r="E207" s="57"/>
      <c r="F207" s="57"/>
      <c r="G207" s="58"/>
      <c r="H207" s="58"/>
      <c r="I207" s="61" t="str">
        <f t="shared" si="7"/>
        <v>Няма данни</v>
      </c>
    </row>
    <row r="208" spans="1:9" x14ac:dyDescent="0.25">
      <c r="A208" t="str">
        <f t="shared" si="6"/>
        <v>10001 - Няма данни за доставчик</v>
      </c>
      <c r="B208" s="21">
        <v>201</v>
      </c>
      <c r="C208" s="57"/>
      <c r="D208" s="57"/>
      <c r="E208" s="57"/>
      <c r="F208" s="57"/>
      <c r="G208" s="58"/>
      <c r="H208" s="58"/>
      <c r="I208" s="61" t="str">
        <f t="shared" si="7"/>
        <v>Няма данни</v>
      </c>
    </row>
    <row r="209" spans="1:9" x14ac:dyDescent="0.25">
      <c r="A209" t="str">
        <f t="shared" si="6"/>
        <v>10001 - Няма данни за доставчик</v>
      </c>
      <c r="B209" s="21">
        <v>202</v>
      </c>
      <c r="C209" s="57"/>
      <c r="D209" s="57"/>
      <c r="E209" s="57"/>
      <c r="F209" s="57"/>
      <c r="G209" s="58"/>
      <c r="H209" s="58"/>
      <c r="I209" s="61" t="str">
        <f t="shared" si="7"/>
        <v>Няма данни</v>
      </c>
    </row>
    <row r="210" spans="1:9" x14ac:dyDescent="0.25">
      <c r="A210" t="str">
        <f t="shared" si="6"/>
        <v>10001 - Няма данни за доставчик</v>
      </c>
      <c r="B210" s="21">
        <v>203</v>
      </c>
      <c r="C210" s="57"/>
      <c r="D210" s="57"/>
      <c r="E210" s="57"/>
      <c r="F210" s="57"/>
      <c r="G210" s="58"/>
      <c r="H210" s="58"/>
      <c r="I210" s="61" t="str">
        <f t="shared" si="7"/>
        <v>Няма данни</v>
      </c>
    </row>
    <row r="211" spans="1:9" x14ac:dyDescent="0.25">
      <c r="A211" t="str">
        <f t="shared" si="6"/>
        <v>10001 - Няма данни за доставчик</v>
      </c>
      <c r="B211" s="21">
        <v>204</v>
      </c>
      <c r="C211" s="57"/>
      <c r="D211" s="57"/>
      <c r="E211" s="57"/>
      <c r="F211" s="57"/>
      <c r="G211" s="58"/>
      <c r="H211" s="58"/>
      <c r="I211" s="61" t="str">
        <f t="shared" si="7"/>
        <v>Няма данни</v>
      </c>
    </row>
    <row r="212" spans="1:9" x14ac:dyDescent="0.25">
      <c r="A212" t="str">
        <f t="shared" si="6"/>
        <v>10001 - Няма данни за доставчик</v>
      </c>
      <c r="B212" s="21">
        <v>205</v>
      </c>
      <c r="C212" s="57"/>
      <c r="D212" s="57"/>
      <c r="E212" s="57"/>
      <c r="F212" s="57"/>
      <c r="G212" s="58"/>
      <c r="H212" s="58"/>
      <c r="I212" s="61" t="str">
        <f t="shared" si="7"/>
        <v>Няма данни</v>
      </c>
    </row>
    <row r="213" spans="1:9" x14ac:dyDescent="0.25">
      <c r="A213" t="str">
        <f t="shared" si="6"/>
        <v>10001 - Няма данни за доставчик</v>
      </c>
      <c r="B213" s="21">
        <v>206</v>
      </c>
      <c r="C213" s="57"/>
      <c r="D213" s="57"/>
      <c r="E213" s="57"/>
      <c r="F213" s="57"/>
      <c r="G213" s="58"/>
      <c r="H213" s="58"/>
      <c r="I213" s="61" t="str">
        <f t="shared" si="7"/>
        <v>Няма данни</v>
      </c>
    </row>
    <row r="214" spans="1:9" x14ac:dyDescent="0.25">
      <c r="A214" t="str">
        <f t="shared" si="6"/>
        <v>10001 - Няма данни за доставчик</v>
      </c>
      <c r="B214" s="21">
        <v>207</v>
      </c>
      <c r="C214" s="57"/>
      <c r="D214" s="57"/>
      <c r="E214" s="57"/>
      <c r="F214" s="57"/>
      <c r="G214" s="58"/>
      <c r="H214" s="58"/>
      <c r="I214" s="61" t="str">
        <f t="shared" si="7"/>
        <v>Няма данни</v>
      </c>
    </row>
    <row r="215" spans="1:9" x14ac:dyDescent="0.25">
      <c r="A215" t="str">
        <f t="shared" si="6"/>
        <v>10001 - Няма данни за доставчик</v>
      </c>
      <c r="B215" s="21">
        <v>208</v>
      </c>
      <c r="C215" s="57"/>
      <c r="D215" s="57"/>
      <c r="E215" s="57"/>
      <c r="F215" s="57"/>
      <c r="G215" s="58"/>
      <c r="H215" s="58"/>
      <c r="I215" s="61" t="str">
        <f t="shared" si="7"/>
        <v>Няма данни</v>
      </c>
    </row>
    <row r="216" spans="1:9" x14ac:dyDescent="0.25">
      <c r="A216" t="str">
        <f t="shared" si="6"/>
        <v>10001 - Няма данни за доставчик</v>
      </c>
      <c r="B216" s="21">
        <v>209</v>
      </c>
      <c r="C216" s="57"/>
      <c r="D216" s="57"/>
      <c r="E216" s="57"/>
      <c r="F216" s="57"/>
      <c r="G216" s="58"/>
      <c r="H216" s="58"/>
      <c r="I216" s="61" t="str">
        <f t="shared" si="7"/>
        <v>Няма данни</v>
      </c>
    </row>
    <row r="217" spans="1:9" x14ac:dyDescent="0.25">
      <c r="A217" t="str">
        <f t="shared" si="6"/>
        <v>10001 - Няма данни за доставчик</v>
      </c>
      <c r="B217" s="21">
        <v>210</v>
      </c>
      <c r="C217" s="57"/>
      <c r="D217" s="57"/>
      <c r="E217" s="57"/>
      <c r="F217" s="57"/>
      <c r="G217" s="58"/>
      <c r="H217" s="58"/>
      <c r="I217" s="61" t="str">
        <f t="shared" si="7"/>
        <v>Няма данни</v>
      </c>
    </row>
    <row r="218" spans="1:9" x14ac:dyDescent="0.25">
      <c r="A218" t="str">
        <f t="shared" si="6"/>
        <v>10001 - Няма данни за доставчик</v>
      </c>
      <c r="B218" s="21">
        <v>211</v>
      </c>
      <c r="C218" s="57"/>
      <c r="D218" s="57"/>
      <c r="E218" s="57"/>
      <c r="F218" s="57"/>
      <c r="G218" s="58"/>
      <c r="H218" s="58"/>
      <c r="I218" s="61" t="str">
        <f t="shared" si="7"/>
        <v>Няма данни</v>
      </c>
    </row>
    <row r="219" spans="1:9" x14ac:dyDescent="0.25">
      <c r="A219" t="str">
        <f t="shared" si="6"/>
        <v>10001 - Няма данни за доставчик</v>
      </c>
      <c r="B219" s="21">
        <v>212</v>
      </c>
      <c r="C219" s="57"/>
      <c r="D219" s="57"/>
      <c r="E219" s="57"/>
      <c r="F219" s="57"/>
      <c r="G219" s="58"/>
      <c r="H219" s="58"/>
      <c r="I219" s="61" t="str">
        <f t="shared" si="7"/>
        <v>Няма данни</v>
      </c>
    </row>
    <row r="220" spans="1:9" x14ac:dyDescent="0.25">
      <c r="A220" t="str">
        <f t="shared" si="6"/>
        <v>10001 - Няма данни за доставчик</v>
      </c>
      <c r="B220" s="21">
        <v>213</v>
      </c>
      <c r="C220" s="57"/>
      <c r="D220" s="57"/>
      <c r="E220" s="57"/>
      <c r="F220" s="57"/>
      <c r="G220" s="58"/>
      <c r="H220" s="58"/>
      <c r="I220" s="61" t="str">
        <f t="shared" si="7"/>
        <v>Няма данни</v>
      </c>
    </row>
    <row r="221" spans="1:9" x14ac:dyDescent="0.25">
      <c r="A221" t="str">
        <f t="shared" si="6"/>
        <v>10001 - Няма данни за доставчик</v>
      </c>
      <c r="B221" s="21">
        <v>214</v>
      </c>
      <c r="C221" s="57"/>
      <c r="D221" s="57"/>
      <c r="E221" s="57"/>
      <c r="F221" s="57"/>
      <c r="G221" s="58"/>
      <c r="H221" s="58"/>
      <c r="I221" s="61" t="str">
        <f t="shared" si="7"/>
        <v>Няма данни</v>
      </c>
    </row>
    <row r="222" spans="1:9" x14ac:dyDescent="0.25">
      <c r="A222" t="str">
        <f t="shared" si="6"/>
        <v>10001 - Няма данни за доставчик</v>
      </c>
      <c r="B222" s="21">
        <v>215</v>
      </c>
      <c r="C222" s="57"/>
      <c r="D222" s="57"/>
      <c r="E222" s="57"/>
      <c r="F222" s="57"/>
      <c r="G222" s="58"/>
      <c r="H222" s="58"/>
      <c r="I222" s="61" t="str">
        <f t="shared" si="7"/>
        <v>Няма данни</v>
      </c>
    </row>
    <row r="223" spans="1:9" x14ac:dyDescent="0.25">
      <c r="A223" t="str">
        <f t="shared" si="6"/>
        <v>10001 - Няма данни за доставчик</v>
      </c>
      <c r="B223" s="21">
        <v>216</v>
      </c>
      <c r="C223" s="57"/>
      <c r="D223" s="57"/>
      <c r="E223" s="57"/>
      <c r="F223" s="57"/>
      <c r="G223" s="58"/>
      <c r="H223" s="58"/>
      <c r="I223" s="61" t="str">
        <f t="shared" si="7"/>
        <v>Няма данни</v>
      </c>
    </row>
    <row r="224" spans="1:9" x14ac:dyDescent="0.25">
      <c r="A224" t="str">
        <f t="shared" si="6"/>
        <v>10001 - Няма данни за доставчик</v>
      </c>
      <c r="B224" s="21">
        <v>217</v>
      </c>
      <c r="C224" s="57"/>
      <c r="D224" s="57"/>
      <c r="E224" s="57"/>
      <c r="F224" s="57"/>
      <c r="G224" s="58"/>
      <c r="H224" s="58"/>
      <c r="I224" s="61" t="str">
        <f t="shared" si="7"/>
        <v>Няма данни</v>
      </c>
    </row>
    <row r="225" spans="1:9" x14ac:dyDescent="0.25">
      <c r="A225" t="str">
        <f t="shared" si="6"/>
        <v>10001 - Няма данни за доставчик</v>
      </c>
      <c r="B225" s="21">
        <v>218</v>
      </c>
      <c r="C225" s="57"/>
      <c r="D225" s="57"/>
      <c r="E225" s="57"/>
      <c r="F225" s="57"/>
      <c r="G225" s="58"/>
      <c r="H225" s="58"/>
      <c r="I225" s="61" t="str">
        <f t="shared" si="7"/>
        <v>Няма данни</v>
      </c>
    </row>
    <row r="226" spans="1:9" x14ac:dyDescent="0.25">
      <c r="A226" t="str">
        <f t="shared" si="6"/>
        <v>10001 - Няма данни за доставчик</v>
      </c>
      <c r="B226" s="21">
        <v>219</v>
      </c>
      <c r="C226" s="57"/>
      <c r="D226" s="57"/>
      <c r="E226" s="57"/>
      <c r="F226" s="57"/>
      <c r="G226" s="58"/>
      <c r="H226" s="58"/>
      <c r="I226" s="61" t="str">
        <f t="shared" si="7"/>
        <v>Няма данни</v>
      </c>
    </row>
    <row r="227" spans="1:9" x14ac:dyDescent="0.25">
      <c r="A227" t="str">
        <f t="shared" si="6"/>
        <v>10001 - Няма данни за доставчик</v>
      </c>
      <c r="B227" s="21">
        <v>220</v>
      </c>
      <c r="C227" s="57"/>
      <c r="D227" s="57"/>
      <c r="E227" s="57"/>
      <c r="F227" s="57"/>
      <c r="G227" s="58"/>
      <c r="H227" s="58"/>
      <c r="I227" s="61" t="str">
        <f t="shared" si="7"/>
        <v>Няма данни</v>
      </c>
    </row>
    <row r="228" spans="1:9" x14ac:dyDescent="0.25">
      <c r="A228" t="str">
        <f t="shared" si="6"/>
        <v>10001 - Няма данни за доставчик</v>
      </c>
      <c r="B228" s="21">
        <v>221</v>
      </c>
      <c r="C228" s="57"/>
      <c r="D228" s="57"/>
      <c r="E228" s="57"/>
      <c r="F228" s="57"/>
      <c r="G228" s="58"/>
      <c r="H228" s="58"/>
      <c r="I228" s="61" t="str">
        <f t="shared" si="7"/>
        <v>Няма данни</v>
      </c>
    </row>
    <row r="229" spans="1:9" x14ac:dyDescent="0.25">
      <c r="A229" t="str">
        <f t="shared" si="6"/>
        <v>10001 - Няма данни за доставчик</v>
      </c>
      <c r="B229" s="21">
        <v>222</v>
      </c>
      <c r="C229" s="57"/>
      <c r="D229" s="57"/>
      <c r="E229" s="57"/>
      <c r="F229" s="57"/>
      <c r="G229" s="58"/>
      <c r="H229" s="58"/>
      <c r="I229" s="61" t="str">
        <f t="shared" si="7"/>
        <v>Няма данни</v>
      </c>
    </row>
    <row r="230" spans="1:9" x14ac:dyDescent="0.25">
      <c r="A230" t="str">
        <f t="shared" si="6"/>
        <v>10001 - Няма данни за доставчик</v>
      </c>
      <c r="B230" s="21">
        <v>223</v>
      </c>
      <c r="C230" s="57"/>
      <c r="D230" s="57"/>
      <c r="E230" s="57"/>
      <c r="F230" s="57"/>
      <c r="G230" s="58"/>
      <c r="H230" s="58"/>
      <c r="I230" s="61" t="str">
        <f t="shared" si="7"/>
        <v>Няма данни</v>
      </c>
    </row>
    <row r="231" spans="1:9" x14ac:dyDescent="0.25">
      <c r="A231" t="str">
        <f t="shared" si="6"/>
        <v>10001 - Няма данни за доставчик</v>
      </c>
      <c r="B231" s="21">
        <v>224</v>
      </c>
      <c r="C231" s="57"/>
      <c r="D231" s="57"/>
      <c r="E231" s="57"/>
      <c r="F231" s="57"/>
      <c r="G231" s="58"/>
      <c r="H231" s="58"/>
      <c r="I231" s="61" t="str">
        <f t="shared" si="7"/>
        <v>Няма данни</v>
      </c>
    </row>
    <row r="232" spans="1:9" x14ac:dyDescent="0.25">
      <c r="A232" t="str">
        <f t="shared" si="6"/>
        <v>10001 - Няма данни за доставчик</v>
      </c>
      <c r="B232" s="21">
        <v>225</v>
      </c>
      <c r="C232" s="57"/>
      <c r="D232" s="57"/>
      <c r="E232" s="57"/>
      <c r="F232" s="57"/>
      <c r="G232" s="58"/>
      <c r="H232" s="58"/>
      <c r="I232" s="61" t="str">
        <f t="shared" si="7"/>
        <v>Няма данни</v>
      </c>
    </row>
    <row r="233" spans="1:9" x14ac:dyDescent="0.25">
      <c r="A233" t="str">
        <f t="shared" si="6"/>
        <v>10001 - Няма данни за доставчик</v>
      </c>
      <c r="B233" s="21">
        <v>226</v>
      </c>
      <c r="C233" s="57"/>
      <c r="D233" s="57"/>
      <c r="E233" s="57"/>
      <c r="F233" s="57"/>
      <c r="G233" s="58"/>
      <c r="H233" s="58"/>
      <c r="I233" s="61" t="str">
        <f t="shared" si="7"/>
        <v>Няма данни</v>
      </c>
    </row>
    <row r="234" spans="1:9" x14ac:dyDescent="0.25">
      <c r="A234" t="str">
        <f t="shared" si="6"/>
        <v>10001 - Няма данни за доставчик</v>
      </c>
      <c r="B234" s="21">
        <v>227</v>
      </c>
      <c r="C234" s="57"/>
      <c r="D234" s="57"/>
      <c r="E234" s="57"/>
      <c r="F234" s="57"/>
      <c r="G234" s="58"/>
      <c r="H234" s="58"/>
      <c r="I234" s="61" t="str">
        <f t="shared" si="7"/>
        <v>Няма данни</v>
      </c>
    </row>
    <row r="235" spans="1:9" x14ac:dyDescent="0.25">
      <c r="A235" t="str">
        <f t="shared" si="6"/>
        <v>10001 - Няма данни за доставчик</v>
      </c>
      <c r="B235" s="21">
        <v>228</v>
      </c>
      <c r="C235" s="57"/>
      <c r="D235" s="57"/>
      <c r="E235" s="57"/>
      <c r="F235" s="57"/>
      <c r="G235" s="58"/>
      <c r="H235" s="58"/>
      <c r="I235" s="61" t="str">
        <f t="shared" si="7"/>
        <v>Няма данни</v>
      </c>
    </row>
    <row r="236" spans="1:9" x14ac:dyDescent="0.25">
      <c r="A236" t="str">
        <f t="shared" si="6"/>
        <v>10001 - Няма данни за доставчик</v>
      </c>
      <c r="B236" s="21">
        <v>229</v>
      </c>
      <c r="C236" s="57"/>
      <c r="D236" s="57"/>
      <c r="E236" s="57"/>
      <c r="F236" s="57"/>
      <c r="G236" s="58"/>
      <c r="H236" s="58"/>
      <c r="I236" s="61" t="str">
        <f t="shared" si="7"/>
        <v>Няма данни</v>
      </c>
    </row>
    <row r="237" spans="1:9" x14ac:dyDescent="0.25">
      <c r="A237" t="str">
        <f t="shared" si="6"/>
        <v>10001 - Няма данни за доставчик</v>
      </c>
      <c r="B237" s="21">
        <v>230</v>
      </c>
      <c r="C237" s="57"/>
      <c r="D237" s="57"/>
      <c r="E237" s="57"/>
      <c r="F237" s="57"/>
      <c r="G237" s="58"/>
      <c r="H237" s="58"/>
      <c r="I237" s="61" t="str">
        <f t="shared" si="7"/>
        <v>Няма данни</v>
      </c>
    </row>
    <row r="238" spans="1:9" x14ac:dyDescent="0.25">
      <c r="A238" t="str">
        <f t="shared" si="6"/>
        <v>10001 - Няма данни за доставчик</v>
      </c>
      <c r="B238" s="21">
        <v>231</v>
      </c>
      <c r="C238" s="57"/>
      <c r="D238" s="57"/>
      <c r="E238" s="57"/>
      <c r="F238" s="57"/>
      <c r="G238" s="58"/>
      <c r="H238" s="58"/>
      <c r="I238" s="61" t="str">
        <f t="shared" si="7"/>
        <v>Няма данни</v>
      </c>
    </row>
    <row r="239" spans="1:9" x14ac:dyDescent="0.25">
      <c r="A239" t="str">
        <f t="shared" si="6"/>
        <v>10001 - Няма данни за доставчик</v>
      </c>
      <c r="B239" s="21">
        <v>232</v>
      </c>
      <c r="C239" s="57"/>
      <c r="D239" s="57"/>
      <c r="E239" s="57"/>
      <c r="F239" s="57"/>
      <c r="G239" s="58"/>
      <c r="H239" s="58"/>
      <c r="I239" s="61" t="str">
        <f t="shared" si="7"/>
        <v>Няма данни</v>
      </c>
    </row>
    <row r="240" spans="1:9" x14ac:dyDescent="0.25">
      <c r="A240" t="str">
        <f t="shared" si="6"/>
        <v>10001 - Няма данни за доставчик</v>
      </c>
      <c r="B240" s="21">
        <v>233</v>
      </c>
      <c r="C240" s="57"/>
      <c r="D240" s="57"/>
      <c r="E240" s="57"/>
      <c r="F240" s="57"/>
      <c r="G240" s="58"/>
      <c r="H240" s="58"/>
      <c r="I240" s="61" t="str">
        <f t="shared" si="7"/>
        <v>Няма данни</v>
      </c>
    </row>
    <row r="241" spans="1:9" x14ac:dyDescent="0.25">
      <c r="A241" t="str">
        <f t="shared" si="6"/>
        <v>10001 - Няма данни за доставчик</v>
      </c>
      <c r="B241" s="21">
        <v>234</v>
      </c>
      <c r="C241" s="57"/>
      <c r="D241" s="57"/>
      <c r="E241" s="57"/>
      <c r="F241" s="57"/>
      <c r="G241" s="58"/>
      <c r="H241" s="58"/>
      <c r="I241" s="61" t="str">
        <f t="shared" si="7"/>
        <v>Няма данни</v>
      </c>
    </row>
    <row r="242" spans="1:9" x14ac:dyDescent="0.25">
      <c r="A242" t="str">
        <f t="shared" si="6"/>
        <v>10001 - Няма данни за доставчик</v>
      </c>
      <c r="B242" s="21">
        <v>235</v>
      </c>
      <c r="C242" s="57"/>
      <c r="D242" s="57"/>
      <c r="E242" s="57"/>
      <c r="F242" s="57"/>
      <c r="G242" s="58"/>
      <c r="H242" s="58"/>
      <c r="I242" s="61" t="str">
        <f t="shared" si="7"/>
        <v>Няма данни</v>
      </c>
    </row>
    <row r="243" spans="1:9" x14ac:dyDescent="0.25">
      <c r="A243" t="str">
        <f t="shared" si="6"/>
        <v>10001 - Няма данни за доставчик</v>
      </c>
      <c r="B243" s="21">
        <v>236</v>
      </c>
      <c r="C243" s="57"/>
      <c r="D243" s="57"/>
      <c r="E243" s="57"/>
      <c r="F243" s="57"/>
      <c r="G243" s="58"/>
      <c r="H243" s="58"/>
      <c r="I243" s="61" t="str">
        <f t="shared" si="7"/>
        <v>Няма данни</v>
      </c>
    </row>
    <row r="244" spans="1:9" x14ac:dyDescent="0.25">
      <c r="A244" t="str">
        <f t="shared" si="6"/>
        <v>10001 - Няма данни за доставчик</v>
      </c>
      <c r="B244" s="21">
        <v>237</v>
      </c>
      <c r="C244" s="57"/>
      <c r="D244" s="57"/>
      <c r="E244" s="57"/>
      <c r="F244" s="57"/>
      <c r="G244" s="58"/>
      <c r="H244" s="58"/>
      <c r="I244" s="61" t="str">
        <f t="shared" si="7"/>
        <v>Няма данни</v>
      </c>
    </row>
    <row r="245" spans="1:9" x14ac:dyDescent="0.25">
      <c r="A245" t="str">
        <f t="shared" si="6"/>
        <v>10001 - Няма данни за доставчик</v>
      </c>
      <c r="B245" s="21">
        <v>238</v>
      </c>
      <c r="C245" s="57"/>
      <c r="D245" s="57"/>
      <c r="E245" s="57"/>
      <c r="F245" s="57"/>
      <c r="G245" s="58"/>
      <c r="H245" s="58"/>
      <c r="I245" s="61" t="str">
        <f t="shared" si="7"/>
        <v>Няма данни</v>
      </c>
    </row>
    <row r="246" spans="1:9" x14ac:dyDescent="0.25">
      <c r="A246" t="str">
        <f t="shared" si="6"/>
        <v>10001 - Няма данни за доставчик</v>
      </c>
      <c r="B246" s="21">
        <v>239</v>
      </c>
      <c r="C246" s="57"/>
      <c r="D246" s="57"/>
      <c r="E246" s="57"/>
      <c r="F246" s="57"/>
      <c r="G246" s="58"/>
      <c r="H246" s="58"/>
      <c r="I246" s="61" t="str">
        <f t="shared" si="7"/>
        <v>Няма данни</v>
      </c>
    </row>
    <row r="247" spans="1:9" x14ac:dyDescent="0.25">
      <c r="A247" t="str">
        <f t="shared" si="6"/>
        <v>10001 - Няма данни за доставчик</v>
      </c>
      <c r="B247" s="21">
        <v>240</v>
      </c>
      <c r="C247" s="57"/>
      <c r="D247" s="57"/>
      <c r="E247" s="57"/>
      <c r="F247" s="57"/>
      <c r="G247" s="58"/>
      <c r="H247" s="58"/>
      <c r="I247" s="61" t="str">
        <f t="shared" si="7"/>
        <v>Няма данни</v>
      </c>
    </row>
    <row r="248" spans="1:9" x14ac:dyDescent="0.25">
      <c r="A248" t="str">
        <f t="shared" si="6"/>
        <v>10001 - Няма данни за доставчик</v>
      </c>
      <c r="B248" s="21">
        <v>241</v>
      </c>
      <c r="C248" s="57"/>
      <c r="D248" s="57"/>
      <c r="E248" s="57"/>
      <c r="F248" s="57"/>
      <c r="G248" s="58"/>
      <c r="H248" s="58"/>
      <c r="I248" s="61" t="str">
        <f t="shared" si="7"/>
        <v>Няма данни</v>
      </c>
    </row>
    <row r="249" spans="1:9" x14ac:dyDescent="0.25">
      <c r="A249" t="str">
        <f t="shared" si="6"/>
        <v>10001 - Няма данни за доставчик</v>
      </c>
      <c r="B249" s="21">
        <v>242</v>
      </c>
      <c r="C249" s="57"/>
      <c r="D249" s="57"/>
      <c r="E249" s="57"/>
      <c r="F249" s="57"/>
      <c r="G249" s="58"/>
      <c r="H249" s="58"/>
      <c r="I249" s="61" t="str">
        <f t="shared" si="7"/>
        <v>Няма данни</v>
      </c>
    </row>
    <row r="250" spans="1:9" x14ac:dyDescent="0.25">
      <c r="A250" t="str">
        <f t="shared" si="6"/>
        <v>10001 - Няма данни за доставчик</v>
      </c>
      <c r="B250" s="21">
        <v>243</v>
      </c>
      <c r="C250" s="57"/>
      <c r="D250" s="57"/>
      <c r="E250" s="57"/>
      <c r="F250" s="57"/>
      <c r="G250" s="58"/>
      <c r="H250" s="58"/>
      <c r="I250" s="61" t="str">
        <f t="shared" si="7"/>
        <v>Няма данни</v>
      </c>
    </row>
    <row r="251" spans="1:9" x14ac:dyDescent="0.25">
      <c r="A251" t="str">
        <f t="shared" si="6"/>
        <v>10001 - Няма данни за доставчик</v>
      </c>
      <c r="B251" s="21">
        <v>244</v>
      </c>
      <c r="C251" s="57"/>
      <c r="D251" s="57"/>
      <c r="E251" s="57"/>
      <c r="F251" s="57"/>
      <c r="G251" s="58"/>
      <c r="H251" s="58"/>
      <c r="I251" s="61" t="str">
        <f t="shared" si="7"/>
        <v>Няма данни</v>
      </c>
    </row>
    <row r="252" spans="1:9" x14ac:dyDescent="0.25">
      <c r="A252" t="str">
        <f t="shared" si="6"/>
        <v>10001 - Няма данни за доставчик</v>
      </c>
      <c r="B252" s="21">
        <v>245</v>
      </c>
      <c r="C252" s="57"/>
      <c r="D252" s="57"/>
      <c r="E252" s="57"/>
      <c r="F252" s="57"/>
      <c r="G252" s="58"/>
      <c r="H252" s="58"/>
      <c r="I252" s="61" t="str">
        <f t="shared" si="7"/>
        <v>Няма данни</v>
      </c>
    </row>
    <row r="253" spans="1:9" x14ac:dyDescent="0.25">
      <c r="A253" t="str">
        <f t="shared" si="6"/>
        <v>10001 - Няма данни за доставчик</v>
      </c>
      <c r="B253" s="21">
        <v>246</v>
      </c>
      <c r="C253" s="57"/>
      <c r="D253" s="57"/>
      <c r="E253" s="57"/>
      <c r="F253" s="57"/>
      <c r="G253" s="58"/>
      <c r="H253" s="58"/>
      <c r="I253" s="61" t="str">
        <f t="shared" si="7"/>
        <v>Няма данни</v>
      </c>
    </row>
    <row r="254" spans="1:9" x14ac:dyDescent="0.25">
      <c r="A254" t="str">
        <f t="shared" si="6"/>
        <v>10001 - Няма данни за доставчик</v>
      </c>
      <c r="B254" s="21">
        <v>247</v>
      </c>
      <c r="C254" s="57"/>
      <c r="D254" s="57"/>
      <c r="E254" s="57"/>
      <c r="F254" s="57"/>
      <c r="G254" s="58"/>
      <c r="H254" s="58"/>
      <c r="I254" s="61" t="str">
        <f t="shared" si="7"/>
        <v>Няма данни</v>
      </c>
    </row>
    <row r="255" spans="1:9" x14ac:dyDescent="0.25">
      <c r="A255" t="str">
        <f t="shared" si="6"/>
        <v>10001 - Няма данни за доставчик</v>
      </c>
      <c r="B255" s="21">
        <v>248</v>
      </c>
      <c r="C255" s="57"/>
      <c r="D255" s="57"/>
      <c r="E255" s="57"/>
      <c r="F255" s="57"/>
      <c r="G255" s="58"/>
      <c r="H255" s="58"/>
      <c r="I255" s="61" t="str">
        <f t="shared" si="7"/>
        <v>Няма данни</v>
      </c>
    </row>
    <row r="256" spans="1:9" x14ac:dyDescent="0.25">
      <c r="A256" t="str">
        <f t="shared" si="6"/>
        <v>10001 - Няма данни за доставчик</v>
      </c>
      <c r="B256" s="21">
        <v>249</v>
      </c>
      <c r="C256" s="57"/>
      <c r="D256" s="57"/>
      <c r="E256" s="57"/>
      <c r="F256" s="57"/>
      <c r="G256" s="58"/>
      <c r="H256" s="58"/>
      <c r="I256" s="61" t="str">
        <f t="shared" si="7"/>
        <v>Няма данни</v>
      </c>
    </row>
    <row r="257" spans="1:9" x14ac:dyDescent="0.25">
      <c r="A257" t="str">
        <f t="shared" si="6"/>
        <v>10001 - Няма данни за доставчик</v>
      </c>
      <c r="B257" s="21">
        <v>250</v>
      </c>
      <c r="C257" s="57"/>
      <c r="D257" s="57"/>
      <c r="E257" s="57"/>
      <c r="F257" s="57"/>
      <c r="G257" s="58"/>
      <c r="H257" s="58"/>
      <c r="I257" s="61" t="str">
        <f t="shared" si="7"/>
        <v>Няма данни</v>
      </c>
    </row>
    <row r="258" spans="1:9" x14ac:dyDescent="0.25">
      <c r="A258" t="str">
        <f t="shared" si="6"/>
        <v>10001 - Няма данни за доставчик</v>
      </c>
      <c r="B258" s="21">
        <v>251</v>
      </c>
      <c r="C258" s="57"/>
      <c r="D258" s="57"/>
      <c r="E258" s="57"/>
      <c r="F258" s="57"/>
      <c r="G258" s="58"/>
      <c r="H258" s="58"/>
      <c r="I258" s="61" t="str">
        <f t="shared" si="7"/>
        <v>Няма данни</v>
      </c>
    </row>
    <row r="259" spans="1:9" x14ac:dyDescent="0.25">
      <c r="A259" t="str">
        <f t="shared" si="6"/>
        <v>10001 - Няма данни за доставчик</v>
      </c>
      <c r="B259" s="21">
        <v>252</v>
      </c>
      <c r="C259" s="57"/>
      <c r="D259" s="57"/>
      <c r="E259" s="57"/>
      <c r="F259" s="57"/>
      <c r="G259" s="58"/>
      <c r="H259" s="58"/>
      <c r="I259" s="61" t="str">
        <f t="shared" si="7"/>
        <v>Няма данни</v>
      </c>
    </row>
    <row r="260" spans="1:9" x14ac:dyDescent="0.25">
      <c r="A260" t="str">
        <f t="shared" si="6"/>
        <v>10001 - Няма данни за доставчик</v>
      </c>
      <c r="B260" s="21">
        <v>253</v>
      </c>
      <c r="C260" s="57"/>
      <c r="D260" s="57"/>
      <c r="E260" s="57"/>
      <c r="F260" s="57"/>
      <c r="G260" s="58"/>
      <c r="H260" s="58"/>
      <c r="I260" s="61" t="str">
        <f t="shared" si="7"/>
        <v>Няма данни</v>
      </c>
    </row>
    <row r="261" spans="1:9" x14ac:dyDescent="0.25">
      <c r="A261" t="str">
        <f t="shared" si="6"/>
        <v>10001 - Няма данни за доставчик</v>
      </c>
      <c r="B261" s="21">
        <v>254</v>
      </c>
      <c r="C261" s="57"/>
      <c r="D261" s="57"/>
      <c r="E261" s="57"/>
      <c r="F261" s="57"/>
      <c r="G261" s="58"/>
      <c r="H261" s="58"/>
      <c r="I261" s="61" t="str">
        <f t="shared" si="7"/>
        <v>Няма данни</v>
      </c>
    </row>
    <row r="262" spans="1:9" x14ac:dyDescent="0.25">
      <c r="A262" t="str">
        <f t="shared" si="6"/>
        <v>10001 - Няма данни за доставчик</v>
      </c>
      <c r="B262" s="21">
        <v>255</v>
      </c>
      <c r="C262" s="57"/>
      <c r="D262" s="57"/>
      <c r="E262" s="57"/>
      <c r="F262" s="57"/>
      <c r="G262" s="58"/>
      <c r="H262" s="58"/>
      <c r="I262" s="61" t="str">
        <f t="shared" si="7"/>
        <v>Няма данни</v>
      </c>
    </row>
    <row r="263" spans="1:9" x14ac:dyDescent="0.25">
      <c r="A263" t="str">
        <f t="shared" si="6"/>
        <v>10001 - Няма данни за доставчик</v>
      </c>
      <c r="B263" s="21">
        <v>256</v>
      </c>
      <c r="C263" s="57"/>
      <c r="D263" s="57"/>
      <c r="E263" s="57"/>
      <c r="F263" s="57"/>
      <c r="G263" s="58"/>
      <c r="H263" s="58"/>
      <c r="I263" s="61" t="str">
        <f t="shared" si="7"/>
        <v>Няма данни</v>
      </c>
    </row>
    <row r="264" spans="1:9" x14ac:dyDescent="0.25">
      <c r="A264" t="str">
        <f t="shared" si="6"/>
        <v>10001 - Няма данни за доставчик</v>
      </c>
      <c r="B264" s="21">
        <v>257</v>
      </c>
      <c r="C264" s="57"/>
      <c r="D264" s="57"/>
      <c r="E264" s="57"/>
      <c r="F264" s="57"/>
      <c r="G264" s="58"/>
      <c r="H264" s="58"/>
      <c r="I264" s="61"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7"/>
      <c r="D265" s="57"/>
      <c r="E265" s="57"/>
      <c r="F265" s="57"/>
      <c r="G265" s="58"/>
      <c r="H265" s="58"/>
      <c r="I265" s="61"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7"/>
      <c r="D266" s="57"/>
      <c r="E266" s="57"/>
      <c r="F266" s="57"/>
      <c r="G266" s="58"/>
      <c r="H266" s="58"/>
      <c r="I266" s="61" t="str">
        <f t="shared" si="9"/>
        <v>Няма данни</v>
      </c>
    </row>
    <row r="267" spans="1:9" x14ac:dyDescent="0.25">
      <c r="A267" t="str">
        <f t="shared" si="8"/>
        <v>10001 - Няма данни за доставчик</v>
      </c>
      <c r="B267" s="21">
        <v>260</v>
      </c>
      <c r="C267" s="57"/>
      <c r="D267" s="57"/>
      <c r="E267" s="57"/>
      <c r="F267" s="57"/>
      <c r="G267" s="58"/>
      <c r="H267" s="58"/>
      <c r="I267" s="61" t="str">
        <f t="shared" si="9"/>
        <v>Няма данни</v>
      </c>
    </row>
    <row r="268" spans="1:9" x14ac:dyDescent="0.25">
      <c r="A268" t="str">
        <f t="shared" si="8"/>
        <v>10001 - Няма данни за доставчик</v>
      </c>
      <c r="B268" s="21">
        <v>261</v>
      </c>
      <c r="C268" s="57"/>
      <c r="D268" s="57"/>
      <c r="E268" s="57"/>
      <c r="F268" s="57"/>
      <c r="G268" s="58"/>
      <c r="H268" s="58"/>
      <c r="I268" s="61" t="str">
        <f t="shared" si="9"/>
        <v>Няма данни</v>
      </c>
    </row>
    <row r="269" spans="1:9" x14ac:dyDescent="0.25">
      <c r="A269" t="str">
        <f t="shared" si="8"/>
        <v>10001 - Няма данни за доставчик</v>
      </c>
      <c r="B269" s="21">
        <v>262</v>
      </c>
      <c r="C269" s="57"/>
      <c r="D269" s="57"/>
      <c r="E269" s="57"/>
      <c r="F269" s="57"/>
      <c r="G269" s="58"/>
      <c r="H269" s="58"/>
      <c r="I269" s="61" t="str">
        <f t="shared" si="9"/>
        <v>Няма данни</v>
      </c>
    </row>
    <row r="270" spans="1:9" x14ac:dyDescent="0.25">
      <c r="A270" t="str">
        <f t="shared" si="8"/>
        <v>10001 - Няма данни за доставчик</v>
      </c>
      <c r="B270" s="21">
        <v>263</v>
      </c>
      <c r="C270" s="57"/>
      <c r="D270" s="57"/>
      <c r="E270" s="57"/>
      <c r="F270" s="57"/>
      <c r="G270" s="58"/>
      <c r="H270" s="58"/>
      <c r="I270" s="61" t="str">
        <f t="shared" si="9"/>
        <v>Няма данни</v>
      </c>
    </row>
    <row r="271" spans="1:9" x14ac:dyDescent="0.25">
      <c r="A271" t="str">
        <f t="shared" si="8"/>
        <v>10001 - Няма данни за доставчик</v>
      </c>
      <c r="B271" s="21">
        <v>264</v>
      </c>
      <c r="C271" s="57"/>
      <c r="D271" s="57"/>
      <c r="E271" s="57"/>
      <c r="F271" s="57"/>
      <c r="G271" s="58"/>
      <c r="H271" s="58"/>
      <c r="I271" s="61" t="str">
        <f t="shared" si="9"/>
        <v>Няма данни</v>
      </c>
    </row>
    <row r="272" spans="1:9" x14ac:dyDescent="0.25">
      <c r="A272" t="str">
        <f t="shared" si="8"/>
        <v>10001 - Няма данни за доставчик</v>
      </c>
      <c r="B272" s="21">
        <v>265</v>
      </c>
      <c r="C272" s="57"/>
      <c r="D272" s="57"/>
      <c r="E272" s="57"/>
      <c r="F272" s="57"/>
      <c r="G272" s="58"/>
      <c r="H272" s="58"/>
      <c r="I272" s="61" t="str">
        <f t="shared" si="9"/>
        <v>Няма данни</v>
      </c>
    </row>
    <row r="273" spans="1:9" x14ac:dyDescent="0.25">
      <c r="A273" t="str">
        <f t="shared" si="8"/>
        <v>10001 - Няма данни за доставчик</v>
      </c>
      <c r="B273" s="21">
        <v>266</v>
      </c>
      <c r="C273" s="57"/>
      <c r="D273" s="57"/>
      <c r="E273" s="57"/>
      <c r="F273" s="57"/>
      <c r="G273" s="58"/>
      <c r="H273" s="58"/>
      <c r="I273" s="61" t="str">
        <f t="shared" si="9"/>
        <v>Няма данни</v>
      </c>
    </row>
    <row r="274" spans="1:9" x14ac:dyDescent="0.25">
      <c r="A274" t="str">
        <f t="shared" si="8"/>
        <v>10001 - Няма данни за доставчик</v>
      </c>
      <c r="B274" s="21">
        <v>267</v>
      </c>
      <c r="C274" s="57"/>
      <c r="D274" s="57"/>
      <c r="E274" s="57"/>
      <c r="F274" s="57"/>
      <c r="G274" s="58"/>
      <c r="H274" s="58"/>
      <c r="I274" s="61" t="str">
        <f t="shared" si="9"/>
        <v>Няма данни</v>
      </c>
    </row>
    <row r="275" spans="1:9" x14ac:dyDescent="0.25">
      <c r="A275" t="str">
        <f t="shared" si="8"/>
        <v>10001 - Няма данни за доставчик</v>
      </c>
      <c r="B275" s="21">
        <v>268</v>
      </c>
      <c r="C275" s="57"/>
      <c r="D275" s="57"/>
      <c r="E275" s="57"/>
      <c r="F275" s="57"/>
      <c r="G275" s="58"/>
      <c r="H275" s="58"/>
      <c r="I275" s="61" t="str">
        <f t="shared" si="9"/>
        <v>Няма данни</v>
      </c>
    </row>
    <row r="276" spans="1:9" x14ac:dyDescent="0.25">
      <c r="A276" t="str">
        <f t="shared" si="8"/>
        <v>10001 - Няма данни за доставчик</v>
      </c>
      <c r="B276" s="21">
        <v>269</v>
      </c>
      <c r="C276" s="57"/>
      <c r="D276" s="57"/>
      <c r="E276" s="57"/>
      <c r="F276" s="57"/>
      <c r="G276" s="58"/>
      <c r="H276" s="58"/>
      <c r="I276" s="61" t="str">
        <f t="shared" si="9"/>
        <v>Няма данни</v>
      </c>
    </row>
    <row r="277" spans="1:9" x14ac:dyDescent="0.25">
      <c r="A277" t="str">
        <f t="shared" si="8"/>
        <v>10001 - Няма данни за доставчик</v>
      </c>
      <c r="B277" s="21">
        <v>270</v>
      </c>
      <c r="C277" s="57"/>
      <c r="D277" s="57"/>
      <c r="E277" s="57"/>
      <c r="F277" s="57"/>
      <c r="G277" s="58"/>
      <c r="H277" s="58"/>
      <c r="I277" s="61" t="str">
        <f t="shared" si="9"/>
        <v>Няма данни</v>
      </c>
    </row>
    <row r="278" spans="1:9" x14ac:dyDescent="0.25">
      <c r="A278" t="str">
        <f t="shared" si="8"/>
        <v>10001 - Няма данни за доставчик</v>
      </c>
      <c r="B278" s="21">
        <v>271</v>
      </c>
      <c r="C278" s="57"/>
      <c r="D278" s="57"/>
      <c r="E278" s="57"/>
      <c r="F278" s="57"/>
      <c r="G278" s="58"/>
      <c r="H278" s="58"/>
      <c r="I278" s="61" t="str">
        <f t="shared" si="9"/>
        <v>Няма данни</v>
      </c>
    </row>
    <row r="279" spans="1:9" x14ac:dyDescent="0.25">
      <c r="A279" t="str">
        <f t="shared" si="8"/>
        <v>10001 - Няма данни за доставчик</v>
      </c>
      <c r="B279" s="21">
        <v>272</v>
      </c>
      <c r="C279" s="57"/>
      <c r="D279" s="57"/>
      <c r="E279" s="57"/>
      <c r="F279" s="57"/>
      <c r="G279" s="58"/>
      <c r="H279" s="58"/>
      <c r="I279" s="61" t="str">
        <f t="shared" si="9"/>
        <v>Няма данни</v>
      </c>
    </row>
    <row r="280" spans="1:9" x14ac:dyDescent="0.25">
      <c r="A280" t="str">
        <f t="shared" si="8"/>
        <v>10001 - Няма данни за доставчик</v>
      </c>
      <c r="B280" s="21">
        <v>273</v>
      </c>
      <c r="C280" s="57"/>
      <c r="D280" s="57"/>
      <c r="E280" s="57"/>
      <c r="F280" s="57"/>
      <c r="G280" s="58"/>
      <c r="H280" s="58"/>
      <c r="I280" s="61" t="str">
        <f t="shared" si="9"/>
        <v>Няма данни</v>
      </c>
    </row>
    <row r="281" spans="1:9" x14ac:dyDescent="0.25">
      <c r="A281" t="str">
        <f t="shared" si="8"/>
        <v>10001 - Няма данни за доставчик</v>
      </c>
      <c r="B281" s="21">
        <v>274</v>
      </c>
      <c r="C281" s="57"/>
      <c r="D281" s="57"/>
      <c r="E281" s="57"/>
      <c r="F281" s="57"/>
      <c r="G281" s="58"/>
      <c r="H281" s="58"/>
      <c r="I281" s="61" t="str">
        <f t="shared" si="9"/>
        <v>Няма данни</v>
      </c>
    </row>
    <row r="282" spans="1:9" x14ac:dyDescent="0.25">
      <c r="A282" t="str">
        <f t="shared" si="8"/>
        <v>10001 - Няма данни за доставчик</v>
      </c>
      <c r="B282" s="21">
        <v>275</v>
      </c>
      <c r="C282" s="57"/>
      <c r="D282" s="57"/>
      <c r="E282" s="57"/>
      <c r="F282" s="57"/>
      <c r="G282" s="58"/>
      <c r="H282" s="58"/>
      <c r="I282" s="61" t="str">
        <f t="shared" si="9"/>
        <v>Няма данни</v>
      </c>
    </row>
    <row r="283" spans="1:9" x14ac:dyDescent="0.25">
      <c r="A283" t="str">
        <f t="shared" si="8"/>
        <v>10001 - Няма данни за доставчик</v>
      </c>
      <c r="B283" s="21">
        <v>276</v>
      </c>
      <c r="C283" s="57"/>
      <c r="D283" s="57"/>
      <c r="E283" s="57"/>
      <c r="F283" s="57"/>
      <c r="G283" s="58"/>
      <c r="H283" s="58"/>
      <c r="I283" s="61" t="str">
        <f t="shared" si="9"/>
        <v>Няма данни</v>
      </c>
    </row>
    <row r="284" spans="1:9" x14ac:dyDescent="0.25">
      <c r="A284" t="str">
        <f t="shared" si="8"/>
        <v>10001 - Няма данни за доставчик</v>
      </c>
      <c r="B284" s="21">
        <v>277</v>
      </c>
      <c r="C284" s="57"/>
      <c r="D284" s="57"/>
      <c r="E284" s="57"/>
      <c r="F284" s="57"/>
      <c r="G284" s="58"/>
      <c r="H284" s="58"/>
      <c r="I284" s="61" t="str">
        <f t="shared" si="9"/>
        <v>Няма данни</v>
      </c>
    </row>
    <row r="285" spans="1:9" x14ac:dyDescent="0.25">
      <c r="A285" t="str">
        <f t="shared" si="8"/>
        <v>10001 - Няма данни за доставчик</v>
      </c>
      <c r="B285" s="21">
        <v>278</v>
      </c>
      <c r="C285" s="57"/>
      <c r="D285" s="57"/>
      <c r="E285" s="57"/>
      <c r="F285" s="57"/>
      <c r="G285" s="58"/>
      <c r="H285" s="58"/>
      <c r="I285" s="61" t="str">
        <f t="shared" si="9"/>
        <v>Няма данни</v>
      </c>
    </row>
    <row r="286" spans="1:9" x14ac:dyDescent="0.25">
      <c r="A286" t="str">
        <f t="shared" si="8"/>
        <v>10001 - Няма данни за доставчик</v>
      </c>
      <c r="B286" s="21">
        <v>279</v>
      </c>
      <c r="C286" s="57"/>
      <c r="D286" s="57"/>
      <c r="E286" s="57"/>
      <c r="F286" s="57"/>
      <c r="G286" s="58"/>
      <c r="H286" s="58"/>
      <c r="I286" s="61" t="str">
        <f t="shared" si="9"/>
        <v>Няма данни</v>
      </c>
    </row>
    <row r="287" spans="1:9" x14ac:dyDescent="0.25">
      <c r="A287" t="str">
        <f t="shared" si="8"/>
        <v>10001 - Няма данни за доставчик</v>
      </c>
      <c r="B287" s="21">
        <v>280</v>
      </c>
      <c r="C287" s="57"/>
      <c r="D287" s="57"/>
      <c r="E287" s="57"/>
      <c r="F287" s="57"/>
      <c r="G287" s="58"/>
      <c r="H287" s="58"/>
      <c r="I287" s="61" t="str">
        <f t="shared" si="9"/>
        <v>Няма данни</v>
      </c>
    </row>
    <row r="288" spans="1:9" x14ac:dyDescent="0.25">
      <c r="A288" t="str">
        <f t="shared" si="8"/>
        <v>10001 - Няма данни за доставчик</v>
      </c>
      <c r="B288" s="21">
        <v>281</v>
      </c>
      <c r="C288" s="57"/>
      <c r="D288" s="57"/>
      <c r="E288" s="57"/>
      <c r="F288" s="57"/>
      <c r="G288" s="58"/>
      <c r="H288" s="58"/>
      <c r="I288" s="61" t="str">
        <f t="shared" si="9"/>
        <v>Няма данни</v>
      </c>
    </row>
    <row r="289" spans="1:9" x14ac:dyDescent="0.25">
      <c r="A289" t="str">
        <f t="shared" si="8"/>
        <v>10001 - Няма данни за доставчик</v>
      </c>
      <c r="B289" s="21">
        <v>282</v>
      </c>
      <c r="C289" s="57"/>
      <c r="D289" s="57"/>
      <c r="E289" s="57"/>
      <c r="F289" s="57"/>
      <c r="G289" s="58"/>
      <c r="H289" s="58"/>
      <c r="I289" s="61" t="str">
        <f t="shared" si="9"/>
        <v>Няма данни</v>
      </c>
    </row>
    <row r="290" spans="1:9" x14ac:dyDescent="0.25">
      <c r="A290" t="str">
        <f t="shared" si="8"/>
        <v>10001 - Няма данни за доставчик</v>
      </c>
      <c r="B290" s="21">
        <v>283</v>
      </c>
      <c r="C290" s="57"/>
      <c r="D290" s="57"/>
      <c r="E290" s="57"/>
      <c r="F290" s="57"/>
      <c r="G290" s="58"/>
      <c r="H290" s="58"/>
      <c r="I290" s="61" t="str">
        <f t="shared" si="9"/>
        <v>Няма данни</v>
      </c>
    </row>
    <row r="291" spans="1:9" x14ac:dyDescent="0.25">
      <c r="A291" t="str">
        <f t="shared" si="8"/>
        <v>10001 - Няма данни за доставчик</v>
      </c>
      <c r="B291" s="21">
        <v>284</v>
      </c>
      <c r="C291" s="57"/>
      <c r="D291" s="57"/>
      <c r="E291" s="57"/>
      <c r="F291" s="57"/>
      <c r="G291" s="58"/>
      <c r="H291" s="58"/>
      <c r="I291" s="61" t="str">
        <f t="shared" si="9"/>
        <v>Няма данни</v>
      </c>
    </row>
    <row r="292" spans="1:9" x14ac:dyDescent="0.25">
      <c r="A292" t="str">
        <f t="shared" si="8"/>
        <v>10001 - Няма данни за доставчик</v>
      </c>
      <c r="B292" s="21">
        <v>285</v>
      </c>
      <c r="C292" s="57"/>
      <c r="D292" s="57"/>
      <c r="E292" s="57"/>
      <c r="F292" s="57"/>
      <c r="G292" s="58"/>
      <c r="H292" s="58"/>
      <c r="I292" s="61" t="str">
        <f t="shared" si="9"/>
        <v>Няма данни</v>
      </c>
    </row>
    <row r="293" spans="1:9" x14ac:dyDescent="0.25">
      <c r="A293" t="str">
        <f t="shared" si="8"/>
        <v>10001 - Няма данни за доставчик</v>
      </c>
      <c r="B293" s="21">
        <v>286</v>
      </c>
      <c r="C293" s="57"/>
      <c r="D293" s="57"/>
      <c r="E293" s="57"/>
      <c r="F293" s="57"/>
      <c r="G293" s="58"/>
      <c r="H293" s="58"/>
      <c r="I293" s="61" t="str">
        <f t="shared" si="9"/>
        <v>Няма данни</v>
      </c>
    </row>
    <row r="294" spans="1:9" x14ac:dyDescent="0.25">
      <c r="A294" t="str">
        <f t="shared" si="8"/>
        <v>10001 - Няма данни за доставчик</v>
      </c>
      <c r="B294" s="21">
        <v>287</v>
      </c>
      <c r="C294" s="57"/>
      <c r="D294" s="57"/>
      <c r="E294" s="57"/>
      <c r="F294" s="57"/>
      <c r="G294" s="58"/>
      <c r="H294" s="58"/>
      <c r="I294" s="61" t="str">
        <f t="shared" si="9"/>
        <v>Няма данни</v>
      </c>
    </row>
    <row r="295" spans="1:9" x14ac:dyDescent="0.25">
      <c r="A295" t="str">
        <f t="shared" si="8"/>
        <v>10001 - Няма данни за доставчик</v>
      </c>
      <c r="B295" s="21">
        <v>288</v>
      </c>
      <c r="C295" s="57"/>
      <c r="D295" s="57"/>
      <c r="E295" s="57"/>
      <c r="F295" s="57"/>
      <c r="G295" s="58"/>
      <c r="H295" s="58"/>
      <c r="I295" s="61" t="str">
        <f t="shared" si="9"/>
        <v>Няма данни</v>
      </c>
    </row>
    <row r="296" spans="1:9" x14ac:dyDescent="0.25">
      <c r="A296" t="str">
        <f t="shared" si="8"/>
        <v>10001 - Няма данни за доставчик</v>
      </c>
      <c r="B296" s="21">
        <v>289</v>
      </c>
      <c r="C296" s="57"/>
      <c r="D296" s="57"/>
      <c r="E296" s="57"/>
      <c r="F296" s="57"/>
      <c r="G296" s="58"/>
      <c r="H296" s="58"/>
      <c r="I296" s="61" t="str">
        <f t="shared" si="9"/>
        <v>Няма данни</v>
      </c>
    </row>
    <row r="297" spans="1:9" x14ac:dyDescent="0.25">
      <c r="A297" t="str">
        <f t="shared" si="8"/>
        <v>10001 - Няма данни за доставчик</v>
      </c>
      <c r="B297" s="21">
        <v>290</v>
      </c>
      <c r="C297" s="57"/>
      <c r="D297" s="57"/>
      <c r="E297" s="57"/>
      <c r="F297" s="57"/>
      <c r="G297" s="58"/>
      <c r="H297" s="58"/>
      <c r="I297" s="61" t="str">
        <f t="shared" si="9"/>
        <v>Няма данни</v>
      </c>
    </row>
    <row r="298" spans="1:9" x14ac:dyDescent="0.25">
      <c r="A298" t="str">
        <f t="shared" si="8"/>
        <v>10001 - Няма данни за доставчик</v>
      </c>
      <c r="B298" s="21">
        <v>291</v>
      </c>
      <c r="C298" s="57"/>
      <c r="D298" s="57"/>
      <c r="E298" s="57"/>
      <c r="F298" s="57"/>
      <c r="G298" s="58"/>
      <c r="H298" s="58"/>
      <c r="I298" s="61" t="str">
        <f t="shared" si="9"/>
        <v>Няма данни</v>
      </c>
    </row>
    <row r="299" spans="1:9" x14ac:dyDescent="0.25">
      <c r="A299" t="str">
        <f t="shared" si="8"/>
        <v>10001 - Няма данни за доставчик</v>
      </c>
      <c r="B299" s="21">
        <v>292</v>
      </c>
      <c r="C299" s="57"/>
      <c r="D299" s="57"/>
      <c r="E299" s="57"/>
      <c r="F299" s="57"/>
      <c r="G299" s="58"/>
      <c r="H299" s="58"/>
      <c r="I299" s="61" t="str">
        <f t="shared" si="9"/>
        <v>Няма данни</v>
      </c>
    </row>
    <row r="300" spans="1:9" x14ac:dyDescent="0.25">
      <c r="A300" t="str">
        <f t="shared" si="8"/>
        <v>10001 - Няма данни за доставчик</v>
      </c>
      <c r="B300" s="21">
        <v>293</v>
      </c>
      <c r="C300" s="57"/>
      <c r="D300" s="57"/>
      <c r="E300" s="57"/>
      <c r="F300" s="57"/>
      <c r="G300" s="58"/>
      <c r="H300" s="58"/>
      <c r="I300" s="61" t="str">
        <f t="shared" si="9"/>
        <v>Няма данни</v>
      </c>
    </row>
    <row r="301" spans="1:9" x14ac:dyDescent="0.25">
      <c r="A301" t="str">
        <f t="shared" si="8"/>
        <v>10001 - Няма данни за доставчик</v>
      </c>
      <c r="B301" s="21">
        <v>294</v>
      </c>
      <c r="C301" s="57"/>
      <c r="D301" s="57"/>
      <c r="E301" s="57"/>
      <c r="F301" s="57"/>
      <c r="G301" s="58"/>
      <c r="H301" s="58"/>
      <c r="I301" s="61" t="str">
        <f t="shared" si="9"/>
        <v>Няма данни</v>
      </c>
    </row>
    <row r="302" spans="1:9" x14ac:dyDescent="0.25">
      <c r="A302" t="str">
        <f t="shared" si="8"/>
        <v>10001 - Няма данни за доставчик</v>
      </c>
      <c r="B302" s="21">
        <v>295</v>
      </c>
      <c r="C302" s="57"/>
      <c r="D302" s="57"/>
      <c r="E302" s="57"/>
      <c r="F302" s="57"/>
      <c r="G302" s="58"/>
      <c r="H302" s="58"/>
      <c r="I302" s="61" t="str">
        <f t="shared" si="9"/>
        <v>Няма данни</v>
      </c>
    </row>
    <row r="303" spans="1:9" x14ac:dyDescent="0.25">
      <c r="A303" t="str">
        <f t="shared" si="8"/>
        <v>10001 - Няма данни за доставчик</v>
      </c>
      <c r="B303" s="21">
        <v>296</v>
      </c>
      <c r="C303" s="57"/>
      <c r="D303" s="57"/>
      <c r="E303" s="57"/>
      <c r="F303" s="57"/>
      <c r="G303" s="58"/>
      <c r="H303" s="58"/>
      <c r="I303" s="61" t="str">
        <f t="shared" si="9"/>
        <v>Няма данни</v>
      </c>
    </row>
    <row r="304" spans="1:9" x14ac:dyDescent="0.25">
      <c r="A304" t="str">
        <f t="shared" si="8"/>
        <v>10001 - Няма данни за доставчик</v>
      </c>
      <c r="B304" s="21">
        <v>297</v>
      </c>
      <c r="C304" s="57"/>
      <c r="D304" s="57"/>
      <c r="E304" s="57"/>
      <c r="F304" s="57"/>
      <c r="G304" s="58"/>
      <c r="H304" s="58"/>
      <c r="I304" s="61" t="str">
        <f t="shared" si="9"/>
        <v>Няма данни</v>
      </c>
    </row>
    <row r="305" spans="1:9" x14ac:dyDescent="0.25">
      <c r="A305" t="str">
        <f t="shared" si="8"/>
        <v>10001 - Няма данни за доставчик</v>
      </c>
      <c r="B305" s="21">
        <v>298</v>
      </c>
      <c r="C305" s="57"/>
      <c r="D305" s="57"/>
      <c r="E305" s="57"/>
      <c r="F305" s="57"/>
      <c r="G305" s="58"/>
      <c r="H305" s="58"/>
      <c r="I305" s="61" t="str">
        <f t="shared" si="9"/>
        <v>Няма данни</v>
      </c>
    </row>
    <row r="306" spans="1:9" x14ac:dyDescent="0.25">
      <c r="A306" t="str">
        <f t="shared" si="8"/>
        <v>10001 - Няма данни за доставчик</v>
      </c>
      <c r="B306" s="21">
        <v>299</v>
      </c>
      <c r="C306" s="57"/>
      <c r="D306" s="57"/>
      <c r="E306" s="57"/>
      <c r="F306" s="57"/>
      <c r="G306" s="58"/>
      <c r="H306" s="58"/>
      <c r="I306" s="61" t="str">
        <f t="shared" si="9"/>
        <v>Няма данни</v>
      </c>
    </row>
    <row r="307" spans="1:9" x14ac:dyDescent="0.25">
      <c r="A307" t="str">
        <f t="shared" si="8"/>
        <v>10001 - Няма данни за доставчик</v>
      </c>
      <c r="B307" s="21">
        <v>300</v>
      </c>
      <c r="C307" s="57"/>
      <c r="D307" s="57"/>
      <c r="E307" s="57"/>
      <c r="F307" s="57"/>
      <c r="G307" s="58"/>
      <c r="H307" s="58"/>
      <c r="I307" s="61" t="str">
        <f t="shared" si="9"/>
        <v>Няма данни</v>
      </c>
    </row>
    <row r="308" spans="1:9" x14ac:dyDescent="0.25">
      <c r="A308" t="str">
        <f t="shared" si="8"/>
        <v>10001 - Няма данни за доставчик</v>
      </c>
      <c r="B308" s="21">
        <v>301</v>
      </c>
      <c r="C308" s="57"/>
      <c r="D308" s="57"/>
      <c r="E308" s="57"/>
      <c r="F308" s="57"/>
      <c r="G308" s="58"/>
      <c r="H308" s="58"/>
      <c r="I308" s="61" t="str">
        <f t="shared" si="9"/>
        <v>Няма данни</v>
      </c>
    </row>
    <row r="309" spans="1:9" x14ac:dyDescent="0.25">
      <c r="A309" t="str">
        <f t="shared" si="8"/>
        <v>10001 - Няма данни за доставчик</v>
      </c>
      <c r="B309" s="21">
        <v>302</v>
      </c>
      <c r="C309" s="57"/>
      <c r="D309" s="57"/>
      <c r="E309" s="57"/>
      <c r="F309" s="57"/>
      <c r="G309" s="58"/>
      <c r="H309" s="58"/>
      <c r="I309" s="61" t="str">
        <f t="shared" si="9"/>
        <v>Няма данни</v>
      </c>
    </row>
    <row r="310" spans="1:9" x14ac:dyDescent="0.25">
      <c r="A310" t="str">
        <f t="shared" si="8"/>
        <v>10001 - Няма данни за доставчик</v>
      </c>
      <c r="B310" s="21">
        <v>303</v>
      </c>
      <c r="C310" s="57"/>
      <c r="D310" s="57"/>
      <c r="E310" s="57"/>
      <c r="F310" s="57"/>
      <c r="G310" s="58"/>
      <c r="H310" s="58"/>
      <c r="I310" s="61" t="str">
        <f t="shared" si="9"/>
        <v>Няма данни</v>
      </c>
    </row>
    <row r="311" spans="1:9" x14ac:dyDescent="0.25">
      <c r="A311" t="str">
        <f t="shared" si="8"/>
        <v>10001 - Няма данни за доставчик</v>
      </c>
      <c r="B311" s="21">
        <v>304</v>
      </c>
      <c r="C311" s="57"/>
      <c r="D311" s="57"/>
      <c r="E311" s="57"/>
      <c r="F311" s="57"/>
      <c r="G311" s="58"/>
      <c r="H311" s="58"/>
      <c r="I311" s="61" t="str">
        <f t="shared" si="9"/>
        <v>Няма данни</v>
      </c>
    </row>
    <row r="312" spans="1:9" x14ac:dyDescent="0.25">
      <c r="A312" t="str">
        <f t="shared" si="8"/>
        <v>10001 - Няма данни за доставчик</v>
      </c>
      <c r="B312" s="21">
        <v>305</v>
      </c>
      <c r="C312" s="57"/>
      <c r="D312" s="57"/>
      <c r="E312" s="57"/>
      <c r="F312" s="57"/>
      <c r="G312" s="58"/>
      <c r="H312" s="58"/>
      <c r="I312" s="61" t="str">
        <f t="shared" si="9"/>
        <v>Няма данни</v>
      </c>
    </row>
    <row r="313" spans="1:9" x14ac:dyDescent="0.25">
      <c r="A313" t="str">
        <f t="shared" si="8"/>
        <v>10001 - Няма данни за доставчик</v>
      </c>
      <c r="B313" s="21">
        <v>306</v>
      </c>
      <c r="C313" s="57"/>
      <c r="D313" s="57"/>
      <c r="E313" s="57"/>
      <c r="F313" s="57"/>
      <c r="G313" s="58"/>
      <c r="H313" s="58"/>
      <c r="I313" s="61" t="str">
        <f t="shared" si="9"/>
        <v>Няма данни</v>
      </c>
    </row>
    <row r="314" spans="1:9" x14ac:dyDescent="0.25">
      <c r="A314" t="str">
        <f t="shared" si="8"/>
        <v>10001 - Няма данни за доставчик</v>
      </c>
      <c r="B314" s="21">
        <v>307</v>
      </c>
      <c r="C314" s="57"/>
      <c r="D314" s="57"/>
      <c r="E314" s="57"/>
      <c r="F314" s="57"/>
      <c r="G314" s="58"/>
      <c r="H314" s="58"/>
      <c r="I314" s="61" t="str">
        <f t="shared" si="9"/>
        <v>Няма данни</v>
      </c>
    </row>
    <row r="315" spans="1:9" x14ac:dyDescent="0.25">
      <c r="A315" t="str">
        <f t="shared" si="8"/>
        <v>10001 - Няма данни за доставчик</v>
      </c>
      <c r="B315" s="21">
        <v>308</v>
      </c>
      <c r="C315" s="57"/>
      <c r="D315" s="57"/>
      <c r="E315" s="57"/>
      <c r="F315" s="57"/>
      <c r="G315" s="58"/>
      <c r="H315" s="58"/>
      <c r="I315" s="61" t="str">
        <f t="shared" si="9"/>
        <v>Няма данни</v>
      </c>
    </row>
    <row r="316" spans="1:9" x14ac:dyDescent="0.25">
      <c r="A316" t="str">
        <f t="shared" si="8"/>
        <v>10001 - Няма данни за доставчик</v>
      </c>
      <c r="B316" s="21">
        <v>309</v>
      </c>
      <c r="C316" s="57"/>
      <c r="D316" s="57"/>
      <c r="E316" s="57"/>
      <c r="F316" s="57"/>
      <c r="G316" s="58"/>
      <c r="H316" s="58"/>
      <c r="I316" s="61" t="str">
        <f t="shared" si="9"/>
        <v>Няма данни</v>
      </c>
    </row>
    <row r="317" spans="1:9" x14ac:dyDescent="0.25">
      <c r="A317" t="str">
        <f t="shared" si="8"/>
        <v>10001 - Няма данни за доставчик</v>
      </c>
      <c r="B317" s="21">
        <v>310</v>
      </c>
      <c r="C317" s="57"/>
      <c r="D317" s="57"/>
      <c r="E317" s="57"/>
      <c r="F317" s="57"/>
      <c r="G317" s="58"/>
      <c r="H317" s="58"/>
      <c r="I317" s="61" t="str">
        <f t="shared" si="9"/>
        <v>Няма данни</v>
      </c>
    </row>
    <row r="318" spans="1:9" x14ac:dyDescent="0.25">
      <c r="A318" t="str">
        <f t="shared" si="8"/>
        <v>10001 - Няма данни за доставчик</v>
      </c>
      <c r="B318" s="21">
        <v>311</v>
      </c>
      <c r="C318" s="57"/>
      <c r="D318" s="57"/>
      <c r="E318" s="57"/>
      <c r="F318" s="57"/>
      <c r="G318" s="58"/>
      <c r="H318" s="58"/>
      <c r="I318" s="61" t="str">
        <f t="shared" si="9"/>
        <v>Няма данни</v>
      </c>
    </row>
    <row r="319" spans="1:9" x14ac:dyDescent="0.25">
      <c r="A319" t="str">
        <f t="shared" si="8"/>
        <v>10001 - Няма данни за доставчик</v>
      </c>
      <c r="B319" s="21">
        <v>312</v>
      </c>
      <c r="C319" s="57"/>
      <c r="D319" s="57"/>
      <c r="E319" s="57"/>
      <c r="F319" s="57"/>
      <c r="G319" s="58"/>
      <c r="H319" s="58"/>
      <c r="I319" s="61" t="str">
        <f t="shared" si="9"/>
        <v>Няма данни</v>
      </c>
    </row>
    <row r="320" spans="1:9" x14ac:dyDescent="0.25">
      <c r="A320" t="str">
        <f t="shared" si="8"/>
        <v>10001 - Няма данни за доставчик</v>
      </c>
      <c r="B320" s="21">
        <v>313</v>
      </c>
      <c r="C320" s="57"/>
      <c r="D320" s="57"/>
      <c r="E320" s="57"/>
      <c r="F320" s="57"/>
      <c r="G320" s="58"/>
      <c r="H320" s="58"/>
      <c r="I320" s="61" t="str">
        <f t="shared" si="9"/>
        <v>Няма данни</v>
      </c>
    </row>
    <row r="321" spans="1:9" x14ac:dyDescent="0.25">
      <c r="A321" t="str">
        <f t="shared" si="8"/>
        <v>10001 - Няма данни за доставчик</v>
      </c>
      <c r="B321" s="21">
        <v>314</v>
      </c>
      <c r="C321" s="57"/>
      <c r="D321" s="57"/>
      <c r="E321" s="57"/>
      <c r="F321" s="57"/>
      <c r="G321" s="58"/>
      <c r="H321" s="58"/>
      <c r="I321" s="61" t="str">
        <f t="shared" si="9"/>
        <v>Няма данни</v>
      </c>
    </row>
    <row r="322" spans="1:9" x14ac:dyDescent="0.25">
      <c r="A322" t="str">
        <f t="shared" si="8"/>
        <v>10001 - Няма данни за доставчик</v>
      </c>
      <c r="B322" s="21">
        <v>315</v>
      </c>
      <c r="C322" s="57"/>
      <c r="D322" s="57"/>
      <c r="E322" s="57"/>
      <c r="F322" s="57"/>
      <c r="G322" s="58"/>
      <c r="H322" s="58"/>
      <c r="I322" s="61" t="str">
        <f t="shared" si="9"/>
        <v>Няма данни</v>
      </c>
    </row>
    <row r="323" spans="1:9" x14ac:dyDescent="0.25">
      <c r="A323" t="str">
        <f t="shared" si="8"/>
        <v>10001 - Няма данни за доставчик</v>
      </c>
      <c r="B323" s="21">
        <v>316</v>
      </c>
      <c r="C323" s="57"/>
      <c r="D323" s="57"/>
      <c r="E323" s="57"/>
      <c r="F323" s="57"/>
      <c r="G323" s="58"/>
      <c r="H323" s="58"/>
      <c r="I323" s="61" t="str">
        <f t="shared" si="9"/>
        <v>Няма данни</v>
      </c>
    </row>
    <row r="324" spans="1:9" x14ac:dyDescent="0.25">
      <c r="A324" t="str">
        <f t="shared" si="8"/>
        <v>10001 - Няма данни за доставчик</v>
      </c>
      <c r="B324" s="21">
        <v>317</v>
      </c>
      <c r="C324" s="57"/>
      <c r="D324" s="57"/>
      <c r="E324" s="57"/>
      <c r="F324" s="57"/>
      <c r="G324" s="58"/>
      <c r="H324" s="58"/>
      <c r="I324" s="61" t="str">
        <f t="shared" si="9"/>
        <v>Няма данни</v>
      </c>
    </row>
    <row r="325" spans="1:9" x14ac:dyDescent="0.25">
      <c r="A325" t="str">
        <f t="shared" si="8"/>
        <v>10001 - Няма данни за доставчик</v>
      </c>
      <c r="B325" s="21">
        <v>318</v>
      </c>
      <c r="C325" s="57"/>
      <c r="D325" s="57"/>
      <c r="E325" s="57"/>
      <c r="F325" s="57"/>
      <c r="G325" s="58"/>
      <c r="H325" s="58"/>
      <c r="I325" s="61" t="str">
        <f t="shared" si="9"/>
        <v>Няма данни</v>
      </c>
    </row>
    <row r="326" spans="1:9" x14ac:dyDescent="0.25">
      <c r="A326" t="str">
        <f t="shared" si="8"/>
        <v>10001 - Няма данни за доставчик</v>
      </c>
      <c r="B326" s="21">
        <v>319</v>
      </c>
      <c r="C326" s="57"/>
      <c r="D326" s="57"/>
      <c r="E326" s="57"/>
      <c r="F326" s="57"/>
      <c r="G326" s="58"/>
      <c r="H326" s="58"/>
      <c r="I326" s="61" t="str">
        <f t="shared" si="9"/>
        <v>Няма данни</v>
      </c>
    </row>
    <row r="327" spans="1:9" x14ac:dyDescent="0.25">
      <c r="A327" t="str">
        <f t="shared" si="8"/>
        <v>10001 - Няма данни за доставчик</v>
      </c>
      <c r="B327" s="21">
        <v>320</v>
      </c>
      <c r="C327" s="57"/>
      <c r="D327" s="57"/>
      <c r="E327" s="57"/>
      <c r="F327" s="57"/>
      <c r="G327" s="58"/>
      <c r="H327" s="58"/>
      <c r="I327" s="61" t="str">
        <f t="shared" si="9"/>
        <v>Няма данни</v>
      </c>
    </row>
    <row r="328" spans="1:9" x14ac:dyDescent="0.25">
      <c r="A328" t="str">
        <f t="shared" si="8"/>
        <v>10001 - Няма данни за доставчик</v>
      </c>
      <c r="B328" s="21">
        <v>321</v>
      </c>
      <c r="C328" s="57"/>
      <c r="D328" s="57"/>
      <c r="E328" s="57"/>
      <c r="F328" s="57"/>
      <c r="G328" s="58"/>
      <c r="H328" s="58"/>
      <c r="I328" s="61"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7"/>
      <c r="D329" s="57"/>
      <c r="E329" s="57"/>
      <c r="F329" s="57"/>
      <c r="G329" s="58"/>
      <c r="H329" s="58"/>
      <c r="I329" s="61"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7"/>
      <c r="D330" s="57"/>
      <c r="E330" s="57"/>
      <c r="F330" s="57"/>
      <c r="G330" s="58"/>
      <c r="H330" s="58"/>
      <c r="I330" s="61" t="str">
        <f t="shared" si="11"/>
        <v>Няма данни</v>
      </c>
    </row>
    <row r="331" spans="1:9" x14ac:dyDescent="0.25">
      <c r="A331" t="str">
        <f t="shared" si="10"/>
        <v>10001 - Няма данни за доставчик</v>
      </c>
      <c r="B331" s="21">
        <v>324</v>
      </c>
      <c r="C331" s="57"/>
      <c r="D331" s="57"/>
      <c r="E331" s="57"/>
      <c r="F331" s="57"/>
      <c r="G331" s="58"/>
      <c r="H331" s="58"/>
      <c r="I331" s="61" t="str">
        <f t="shared" si="11"/>
        <v>Няма данни</v>
      </c>
    </row>
    <row r="332" spans="1:9" x14ac:dyDescent="0.25">
      <c r="A332" t="str">
        <f t="shared" si="10"/>
        <v>10001 - Няма данни за доставчик</v>
      </c>
      <c r="B332" s="21">
        <v>325</v>
      </c>
      <c r="C332" s="57"/>
      <c r="D332" s="57"/>
      <c r="E332" s="57"/>
      <c r="F332" s="57"/>
      <c r="G332" s="58"/>
      <c r="H332" s="58"/>
      <c r="I332" s="61" t="str">
        <f t="shared" si="11"/>
        <v>Няма данни</v>
      </c>
    </row>
    <row r="333" spans="1:9" x14ac:dyDescent="0.25">
      <c r="A333" t="str">
        <f t="shared" si="10"/>
        <v>10001 - Няма данни за доставчик</v>
      </c>
      <c r="B333" s="21">
        <v>326</v>
      </c>
      <c r="C333" s="57"/>
      <c r="D333" s="57"/>
      <c r="E333" s="57"/>
      <c r="F333" s="57"/>
      <c r="G333" s="58"/>
      <c r="H333" s="58"/>
      <c r="I333" s="61" t="str">
        <f t="shared" si="11"/>
        <v>Няма данни</v>
      </c>
    </row>
    <row r="334" spans="1:9" x14ac:dyDescent="0.25">
      <c r="A334" t="str">
        <f t="shared" si="10"/>
        <v>10001 - Няма данни за доставчик</v>
      </c>
      <c r="B334" s="21">
        <v>327</v>
      </c>
      <c r="C334" s="57"/>
      <c r="D334" s="57"/>
      <c r="E334" s="57"/>
      <c r="F334" s="57"/>
      <c r="G334" s="58"/>
      <c r="H334" s="58"/>
      <c r="I334" s="61" t="str">
        <f t="shared" si="11"/>
        <v>Няма данни</v>
      </c>
    </row>
    <row r="335" spans="1:9" x14ac:dyDescent="0.25">
      <c r="A335" t="str">
        <f t="shared" si="10"/>
        <v>10001 - Няма данни за доставчик</v>
      </c>
      <c r="B335" s="21">
        <v>328</v>
      </c>
      <c r="C335" s="57"/>
      <c r="D335" s="57"/>
      <c r="E335" s="57"/>
      <c r="F335" s="57"/>
      <c r="G335" s="58"/>
      <c r="H335" s="58"/>
      <c r="I335" s="61" t="str">
        <f t="shared" si="11"/>
        <v>Няма данни</v>
      </c>
    </row>
    <row r="336" spans="1:9" x14ac:dyDescent="0.25">
      <c r="A336" t="str">
        <f t="shared" si="10"/>
        <v>10001 - Няма данни за доставчик</v>
      </c>
      <c r="B336" s="21">
        <v>329</v>
      </c>
      <c r="C336" s="57"/>
      <c r="D336" s="57"/>
      <c r="E336" s="57"/>
      <c r="F336" s="57"/>
      <c r="G336" s="58"/>
      <c r="H336" s="58"/>
      <c r="I336" s="61" t="str">
        <f t="shared" si="11"/>
        <v>Няма данни</v>
      </c>
    </row>
    <row r="337" spans="1:9" x14ac:dyDescent="0.25">
      <c r="A337" t="str">
        <f t="shared" si="10"/>
        <v>10001 - Няма данни за доставчик</v>
      </c>
      <c r="B337" s="21">
        <v>330</v>
      </c>
      <c r="C337" s="57"/>
      <c r="D337" s="57"/>
      <c r="E337" s="57"/>
      <c r="F337" s="57"/>
      <c r="G337" s="58"/>
      <c r="H337" s="58"/>
      <c r="I337" s="61" t="str">
        <f t="shared" si="11"/>
        <v>Няма данни</v>
      </c>
    </row>
    <row r="338" spans="1:9" x14ac:dyDescent="0.25">
      <c r="A338" t="str">
        <f t="shared" si="10"/>
        <v>10001 - Няма данни за доставчик</v>
      </c>
      <c r="B338" s="21">
        <v>331</v>
      </c>
      <c r="C338" s="57"/>
      <c r="D338" s="57"/>
      <c r="E338" s="57"/>
      <c r="F338" s="57"/>
      <c r="G338" s="58"/>
      <c r="H338" s="58"/>
      <c r="I338" s="61" t="str">
        <f t="shared" si="11"/>
        <v>Няма данни</v>
      </c>
    </row>
    <row r="339" spans="1:9" x14ac:dyDescent="0.25">
      <c r="A339" t="str">
        <f t="shared" si="10"/>
        <v>10001 - Няма данни за доставчик</v>
      </c>
      <c r="B339" s="21">
        <v>332</v>
      </c>
      <c r="C339" s="57"/>
      <c r="D339" s="57"/>
      <c r="E339" s="57"/>
      <c r="F339" s="57"/>
      <c r="G339" s="58"/>
      <c r="H339" s="58"/>
      <c r="I339" s="61" t="str">
        <f t="shared" si="11"/>
        <v>Няма данни</v>
      </c>
    </row>
    <row r="340" spans="1:9" x14ac:dyDescent="0.25">
      <c r="A340" t="str">
        <f t="shared" si="10"/>
        <v>10001 - Няма данни за доставчик</v>
      </c>
      <c r="B340" s="21">
        <v>333</v>
      </c>
      <c r="C340" s="57"/>
      <c r="D340" s="57"/>
      <c r="E340" s="57"/>
      <c r="F340" s="57"/>
      <c r="G340" s="58"/>
      <c r="H340" s="58"/>
      <c r="I340" s="61" t="str">
        <f t="shared" si="11"/>
        <v>Няма данни</v>
      </c>
    </row>
    <row r="341" spans="1:9" x14ac:dyDescent="0.25">
      <c r="A341" t="str">
        <f t="shared" si="10"/>
        <v>10001 - Няма данни за доставчик</v>
      </c>
      <c r="B341" s="21">
        <v>334</v>
      </c>
      <c r="C341" s="57"/>
      <c r="D341" s="57"/>
      <c r="E341" s="57"/>
      <c r="F341" s="57"/>
      <c r="G341" s="58"/>
      <c r="H341" s="58"/>
      <c r="I341" s="61" t="str">
        <f t="shared" si="11"/>
        <v>Няма данни</v>
      </c>
    </row>
    <row r="342" spans="1:9" x14ac:dyDescent="0.25">
      <c r="A342" t="str">
        <f t="shared" si="10"/>
        <v>10001 - Няма данни за доставчик</v>
      </c>
      <c r="B342" s="21">
        <v>335</v>
      </c>
      <c r="C342" s="57"/>
      <c r="D342" s="57"/>
      <c r="E342" s="57"/>
      <c r="F342" s="57"/>
      <c r="G342" s="58"/>
      <c r="H342" s="58"/>
      <c r="I342" s="61" t="str">
        <f t="shared" si="11"/>
        <v>Няма данни</v>
      </c>
    </row>
    <row r="343" spans="1:9" x14ac:dyDescent="0.25">
      <c r="A343" t="str">
        <f t="shared" si="10"/>
        <v>10001 - Няма данни за доставчик</v>
      </c>
      <c r="B343" s="21">
        <v>336</v>
      </c>
      <c r="C343" s="57"/>
      <c r="D343" s="57"/>
      <c r="E343" s="57"/>
      <c r="F343" s="57"/>
      <c r="G343" s="58"/>
      <c r="H343" s="58"/>
      <c r="I343" s="61" t="str">
        <f t="shared" si="11"/>
        <v>Няма данни</v>
      </c>
    </row>
    <row r="344" spans="1:9" x14ac:dyDescent="0.25">
      <c r="A344" t="str">
        <f t="shared" si="10"/>
        <v>10001 - Няма данни за доставчик</v>
      </c>
      <c r="B344" s="21">
        <v>337</v>
      </c>
      <c r="C344" s="57"/>
      <c r="D344" s="57"/>
      <c r="E344" s="57"/>
      <c r="F344" s="57"/>
      <c r="G344" s="58"/>
      <c r="H344" s="58"/>
      <c r="I344" s="61" t="str">
        <f t="shared" si="11"/>
        <v>Няма данни</v>
      </c>
    </row>
    <row r="345" spans="1:9" x14ac:dyDescent="0.25">
      <c r="A345" t="str">
        <f t="shared" si="10"/>
        <v>10001 - Няма данни за доставчик</v>
      </c>
      <c r="B345" s="21">
        <v>338</v>
      </c>
      <c r="C345" s="57"/>
      <c r="D345" s="57"/>
      <c r="E345" s="57"/>
      <c r="F345" s="57"/>
      <c r="G345" s="58"/>
      <c r="H345" s="58"/>
      <c r="I345" s="61" t="str">
        <f t="shared" si="11"/>
        <v>Няма данни</v>
      </c>
    </row>
    <row r="346" spans="1:9" x14ac:dyDescent="0.25">
      <c r="A346" t="str">
        <f t="shared" si="10"/>
        <v>10001 - Няма данни за доставчик</v>
      </c>
      <c r="B346" s="21">
        <v>339</v>
      </c>
      <c r="C346" s="57"/>
      <c r="D346" s="57"/>
      <c r="E346" s="57"/>
      <c r="F346" s="57"/>
      <c r="G346" s="58"/>
      <c r="H346" s="58"/>
      <c r="I346" s="61" t="str">
        <f t="shared" si="11"/>
        <v>Няма данни</v>
      </c>
    </row>
    <row r="347" spans="1:9" x14ac:dyDescent="0.25">
      <c r="A347" t="str">
        <f t="shared" si="10"/>
        <v>10001 - Няма данни за доставчик</v>
      </c>
      <c r="B347" s="21">
        <v>340</v>
      </c>
      <c r="C347" s="57"/>
      <c r="D347" s="57"/>
      <c r="E347" s="57"/>
      <c r="F347" s="57"/>
      <c r="G347" s="58"/>
      <c r="H347" s="58"/>
      <c r="I347" s="61" t="str">
        <f t="shared" si="11"/>
        <v>Няма данни</v>
      </c>
    </row>
    <row r="348" spans="1:9" x14ac:dyDescent="0.25">
      <c r="A348" t="str">
        <f t="shared" si="10"/>
        <v>10001 - Няма данни за доставчик</v>
      </c>
      <c r="B348" s="21">
        <v>341</v>
      </c>
      <c r="C348" s="57"/>
      <c r="D348" s="57"/>
      <c r="E348" s="57"/>
      <c r="F348" s="57"/>
      <c r="G348" s="58"/>
      <c r="H348" s="58"/>
      <c r="I348" s="61" t="str">
        <f t="shared" si="11"/>
        <v>Няма данни</v>
      </c>
    </row>
    <row r="349" spans="1:9" x14ac:dyDescent="0.25">
      <c r="A349" t="str">
        <f t="shared" si="10"/>
        <v>10001 - Няма данни за доставчик</v>
      </c>
      <c r="B349" s="21">
        <v>342</v>
      </c>
      <c r="C349" s="57"/>
      <c r="D349" s="57"/>
      <c r="E349" s="57"/>
      <c r="F349" s="57"/>
      <c r="G349" s="58"/>
      <c r="H349" s="58"/>
      <c r="I349" s="61" t="str">
        <f t="shared" si="11"/>
        <v>Няма данни</v>
      </c>
    </row>
    <row r="350" spans="1:9" x14ac:dyDescent="0.25">
      <c r="A350" t="str">
        <f t="shared" si="10"/>
        <v>10001 - Няма данни за доставчик</v>
      </c>
      <c r="B350" s="21">
        <v>343</v>
      </c>
      <c r="C350" s="57"/>
      <c r="D350" s="57"/>
      <c r="E350" s="57"/>
      <c r="F350" s="57"/>
      <c r="G350" s="58"/>
      <c r="H350" s="58"/>
      <c r="I350" s="61" t="str">
        <f t="shared" si="11"/>
        <v>Няма данни</v>
      </c>
    </row>
    <row r="351" spans="1:9" x14ac:dyDescent="0.25">
      <c r="A351" t="str">
        <f t="shared" si="10"/>
        <v>10001 - Няма данни за доставчик</v>
      </c>
      <c r="B351" s="21">
        <v>344</v>
      </c>
      <c r="C351" s="57"/>
      <c r="D351" s="57"/>
      <c r="E351" s="57"/>
      <c r="F351" s="57"/>
      <c r="G351" s="58"/>
      <c r="H351" s="58"/>
      <c r="I351" s="61" t="str">
        <f t="shared" si="11"/>
        <v>Няма данни</v>
      </c>
    </row>
    <row r="352" spans="1:9" x14ac:dyDescent="0.25">
      <c r="A352" t="str">
        <f t="shared" si="10"/>
        <v>10001 - Няма данни за доставчик</v>
      </c>
      <c r="B352" s="21">
        <v>345</v>
      </c>
      <c r="C352" s="57"/>
      <c r="D352" s="57"/>
      <c r="E352" s="57"/>
      <c r="F352" s="57"/>
      <c r="G352" s="58"/>
      <c r="H352" s="58"/>
      <c r="I352" s="61" t="str">
        <f t="shared" si="11"/>
        <v>Няма данни</v>
      </c>
    </row>
    <row r="353" spans="1:9" x14ac:dyDescent="0.25">
      <c r="A353" t="str">
        <f t="shared" si="10"/>
        <v>10001 - Няма данни за доставчик</v>
      </c>
      <c r="B353" s="21">
        <v>346</v>
      </c>
      <c r="C353" s="57"/>
      <c r="D353" s="57"/>
      <c r="E353" s="57"/>
      <c r="F353" s="57"/>
      <c r="G353" s="58"/>
      <c r="H353" s="58"/>
      <c r="I353" s="61" t="str">
        <f t="shared" si="11"/>
        <v>Няма данни</v>
      </c>
    </row>
    <row r="354" spans="1:9" x14ac:dyDescent="0.25">
      <c r="A354" t="str">
        <f t="shared" si="10"/>
        <v>10001 - Няма данни за доставчик</v>
      </c>
      <c r="B354" s="21">
        <v>347</v>
      </c>
      <c r="C354" s="57"/>
      <c r="D354" s="57"/>
      <c r="E354" s="57"/>
      <c r="F354" s="57"/>
      <c r="G354" s="58"/>
      <c r="H354" s="58"/>
      <c r="I354" s="61" t="str">
        <f t="shared" si="11"/>
        <v>Няма данни</v>
      </c>
    </row>
    <row r="355" spans="1:9" x14ac:dyDescent="0.25">
      <c r="A355" t="str">
        <f t="shared" si="10"/>
        <v>10001 - Няма данни за доставчик</v>
      </c>
      <c r="B355" s="21">
        <v>348</v>
      </c>
      <c r="C355" s="57"/>
      <c r="D355" s="57"/>
      <c r="E355" s="57"/>
      <c r="F355" s="57"/>
      <c r="G355" s="58"/>
      <c r="H355" s="58"/>
      <c r="I355" s="61" t="str">
        <f t="shared" si="11"/>
        <v>Няма данни</v>
      </c>
    </row>
    <row r="356" spans="1:9" x14ac:dyDescent="0.25">
      <c r="A356" t="str">
        <f t="shared" si="10"/>
        <v>10001 - Няма данни за доставчик</v>
      </c>
      <c r="B356" s="21">
        <v>349</v>
      </c>
      <c r="C356" s="57"/>
      <c r="D356" s="57"/>
      <c r="E356" s="57"/>
      <c r="F356" s="57"/>
      <c r="G356" s="58"/>
      <c r="H356" s="58"/>
      <c r="I356" s="61" t="str">
        <f t="shared" si="11"/>
        <v>Няма данни</v>
      </c>
    </row>
    <row r="357" spans="1:9" x14ac:dyDescent="0.25">
      <c r="A357" t="str">
        <f t="shared" si="10"/>
        <v>10001 - Няма данни за доставчик</v>
      </c>
      <c r="B357" s="21">
        <v>350</v>
      </c>
      <c r="C357" s="57"/>
      <c r="D357" s="57"/>
      <c r="E357" s="57"/>
      <c r="F357" s="57"/>
      <c r="G357" s="58"/>
      <c r="H357" s="58"/>
      <c r="I357" s="61" t="str">
        <f t="shared" si="11"/>
        <v>Няма данни</v>
      </c>
    </row>
    <row r="358" spans="1:9" x14ac:dyDescent="0.25">
      <c r="A358" t="str">
        <f t="shared" si="10"/>
        <v>10001 - Няма данни за доставчик</v>
      </c>
      <c r="B358" s="21">
        <v>351</v>
      </c>
      <c r="C358" s="57"/>
      <c r="D358" s="57"/>
      <c r="E358" s="57"/>
      <c r="F358" s="57"/>
      <c r="G358" s="58"/>
      <c r="H358" s="58"/>
      <c r="I358" s="61" t="str">
        <f t="shared" si="11"/>
        <v>Няма данни</v>
      </c>
    </row>
    <row r="359" spans="1:9" x14ac:dyDescent="0.25">
      <c r="A359" t="str">
        <f t="shared" si="10"/>
        <v>10001 - Няма данни за доставчик</v>
      </c>
      <c r="B359" s="21">
        <v>352</v>
      </c>
      <c r="C359" s="57"/>
      <c r="D359" s="57"/>
      <c r="E359" s="57"/>
      <c r="F359" s="57"/>
      <c r="G359" s="58"/>
      <c r="H359" s="58"/>
      <c r="I359" s="61" t="str">
        <f t="shared" si="11"/>
        <v>Няма данни</v>
      </c>
    </row>
    <row r="360" spans="1:9" x14ac:dyDescent="0.25">
      <c r="A360" t="str">
        <f t="shared" si="10"/>
        <v>10001 - Няма данни за доставчик</v>
      </c>
      <c r="B360" s="21">
        <v>353</v>
      </c>
      <c r="C360" s="57"/>
      <c r="D360" s="57"/>
      <c r="E360" s="57"/>
      <c r="F360" s="57"/>
      <c r="G360" s="58"/>
      <c r="H360" s="58"/>
      <c r="I360" s="61" t="str">
        <f t="shared" si="11"/>
        <v>Няма данни</v>
      </c>
    </row>
    <row r="361" spans="1:9" x14ac:dyDescent="0.25">
      <c r="A361" t="str">
        <f t="shared" si="10"/>
        <v>10001 - Няма данни за доставчик</v>
      </c>
      <c r="B361" s="21">
        <v>354</v>
      </c>
      <c r="C361" s="57"/>
      <c r="D361" s="57"/>
      <c r="E361" s="57"/>
      <c r="F361" s="57"/>
      <c r="G361" s="58"/>
      <c r="H361" s="58"/>
      <c r="I361" s="61" t="str">
        <f t="shared" si="11"/>
        <v>Няма данни</v>
      </c>
    </row>
    <row r="362" spans="1:9" x14ac:dyDescent="0.25">
      <c r="A362" t="str">
        <f t="shared" si="10"/>
        <v>10001 - Няма данни за доставчик</v>
      </c>
      <c r="B362" s="21">
        <v>355</v>
      </c>
      <c r="C362" s="57"/>
      <c r="D362" s="57"/>
      <c r="E362" s="57"/>
      <c r="F362" s="57"/>
      <c r="G362" s="58"/>
      <c r="H362" s="58"/>
      <c r="I362" s="61" t="str">
        <f t="shared" si="11"/>
        <v>Няма данни</v>
      </c>
    </row>
    <row r="363" spans="1:9" x14ac:dyDescent="0.25">
      <c r="A363" t="str">
        <f t="shared" si="10"/>
        <v>10001 - Няма данни за доставчик</v>
      </c>
      <c r="B363" s="21">
        <v>356</v>
      </c>
      <c r="C363" s="57"/>
      <c r="D363" s="57"/>
      <c r="E363" s="57"/>
      <c r="F363" s="57"/>
      <c r="G363" s="58"/>
      <c r="H363" s="58"/>
      <c r="I363" s="61" t="str">
        <f t="shared" si="11"/>
        <v>Няма данни</v>
      </c>
    </row>
    <row r="364" spans="1:9" x14ac:dyDescent="0.25">
      <c r="A364" t="str">
        <f t="shared" si="10"/>
        <v>10001 - Няма данни за доставчик</v>
      </c>
      <c r="B364" s="21">
        <v>357</v>
      </c>
      <c r="C364" s="57"/>
      <c r="D364" s="57"/>
      <c r="E364" s="57"/>
      <c r="F364" s="57"/>
      <c r="G364" s="58"/>
      <c r="H364" s="58"/>
      <c r="I364" s="61" t="str">
        <f t="shared" si="11"/>
        <v>Няма данни</v>
      </c>
    </row>
    <row r="365" spans="1:9" x14ac:dyDescent="0.25">
      <c r="A365" t="str">
        <f t="shared" si="10"/>
        <v>10001 - Няма данни за доставчик</v>
      </c>
      <c r="B365" s="21">
        <v>358</v>
      </c>
      <c r="C365" s="57"/>
      <c r="D365" s="57"/>
      <c r="E365" s="57"/>
      <c r="F365" s="57"/>
      <c r="G365" s="58"/>
      <c r="H365" s="58"/>
      <c r="I365" s="61" t="str">
        <f t="shared" si="11"/>
        <v>Няма данни</v>
      </c>
    </row>
    <row r="366" spans="1:9" x14ac:dyDescent="0.25">
      <c r="A366" t="str">
        <f t="shared" si="10"/>
        <v>10001 - Няма данни за доставчик</v>
      </c>
      <c r="B366" s="21">
        <v>359</v>
      </c>
      <c r="C366" s="57"/>
      <c r="D366" s="57"/>
      <c r="E366" s="57"/>
      <c r="F366" s="57"/>
      <c r="G366" s="58"/>
      <c r="H366" s="58"/>
      <c r="I366" s="61" t="str">
        <f t="shared" si="11"/>
        <v>Няма данни</v>
      </c>
    </row>
    <row r="367" spans="1:9" x14ac:dyDescent="0.25">
      <c r="A367" t="str">
        <f t="shared" si="10"/>
        <v>10001 - Няма данни за доставчик</v>
      </c>
      <c r="B367" s="21">
        <v>360</v>
      </c>
      <c r="C367" s="57"/>
      <c r="D367" s="57"/>
      <c r="E367" s="57"/>
      <c r="F367" s="57"/>
      <c r="G367" s="58"/>
      <c r="H367" s="58"/>
      <c r="I367" s="61" t="str">
        <f t="shared" si="11"/>
        <v>Няма данни</v>
      </c>
    </row>
    <row r="368" spans="1:9" x14ac:dyDescent="0.25">
      <c r="A368" t="str">
        <f t="shared" si="10"/>
        <v>10001 - Няма данни за доставчик</v>
      </c>
      <c r="B368" s="21">
        <v>361</v>
      </c>
      <c r="C368" s="57"/>
      <c r="D368" s="57"/>
      <c r="E368" s="57"/>
      <c r="F368" s="57"/>
      <c r="G368" s="58"/>
      <c r="H368" s="58"/>
      <c r="I368" s="61" t="str">
        <f t="shared" si="11"/>
        <v>Няма данни</v>
      </c>
    </row>
    <row r="369" spans="1:9" x14ac:dyDescent="0.25">
      <c r="A369" t="str">
        <f t="shared" si="10"/>
        <v>10001 - Няма данни за доставчик</v>
      </c>
      <c r="B369" s="21">
        <v>362</v>
      </c>
      <c r="C369" s="57"/>
      <c r="D369" s="57"/>
      <c r="E369" s="57"/>
      <c r="F369" s="57"/>
      <c r="G369" s="58"/>
      <c r="H369" s="58"/>
      <c r="I369" s="61" t="str">
        <f t="shared" si="11"/>
        <v>Няма данни</v>
      </c>
    </row>
    <row r="370" spans="1:9" x14ac:dyDescent="0.25">
      <c r="A370" t="str">
        <f t="shared" si="10"/>
        <v>10001 - Няма данни за доставчик</v>
      </c>
      <c r="B370" s="21">
        <v>363</v>
      </c>
      <c r="C370" s="57"/>
      <c r="D370" s="57"/>
      <c r="E370" s="57"/>
      <c r="F370" s="57"/>
      <c r="G370" s="58"/>
      <c r="H370" s="58"/>
      <c r="I370" s="61" t="str">
        <f t="shared" si="11"/>
        <v>Няма данни</v>
      </c>
    </row>
    <row r="371" spans="1:9" x14ac:dyDescent="0.25">
      <c r="A371" t="str">
        <f t="shared" si="10"/>
        <v>10001 - Няма данни за доставчик</v>
      </c>
      <c r="B371" s="21">
        <v>364</v>
      </c>
      <c r="C371" s="57"/>
      <c r="D371" s="57"/>
      <c r="E371" s="57"/>
      <c r="F371" s="57"/>
      <c r="G371" s="58"/>
      <c r="H371" s="58"/>
      <c r="I371" s="61" t="str">
        <f t="shared" si="11"/>
        <v>Няма данни</v>
      </c>
    </row>
    <row r="372" spans="1:9" x14ac:dyDescent="0.25">
      <c r="A372" t="str">
        <f t="shared" si="10"/>
        <v>10001 - Няма данни за доставчик</v>
      </c>
      <c r="B372" s="21">
        <v>365</v>
      </c>
      <c r="C372" s="57"/>
      <c r="D372" s="57"/>
      <c r="E372" s="57"/>
      <c r="F372" s="57"/>
      <c r="G372" s="58"/>
      <c r="H372" s="58"/>
      <c r="I372" s="61" t="str">
        <f t="shared" si="11"/>
        <v>Няма данни</v>
      </c>
    </row>
    <row r="373" spans="1:9" x14ac:dyDescent="0.25">
      <c r="A373" t="str">
        <f t="shared" si="10"/>
        <v>10001 - Няма данни за доставчик</v>
      </c>
      <c r="B373" s="21">
        <v>366</v>
      </c>
      <c r="C373" s="57"/>
      <c r="D373" s="57"/>
      <c r="E373" s="57"/>
      <c r="F373" s="57"/>
      <c r="G373" s="58"/>
      <c r="H373" s="58"/>
      <c r="I373" s="61" t="str">
        <f t="shared" si="11"/>
        <v>Няма данни</v>
      </c>
    </row>
    <row r="374" spans="1:9" x14ac:dyDescent="0.25">
      <c r="A374" t="str">
        <f t="shared" si="10"/>
        <v>10001 - Няма данни за доставчик</v>
      </c>
      <c r="B374" s="21">
        <v>367</v>
      </c>
      <c r="C374" s="57"/>
      <c r="D374" s="57"/>
      <c r="E374" s="57"/>
      <c r="F374" s="57"/>
      <c r="G374" s="58"/>
      <c r="H374" s="58"/>
      <c r="I374" s="61" t="str">
        <f t="shared" si="11"/>
        <v>Няма данни</v>
      </c>
    </row>
    <row r="375" spans="1:9" x14ac:dyDescent="0.25">
      <c r="A375" t="str">
        <f t="shared" si="10"/>
        <v>10001 - Няма данни за доставчик</v>
      </c>
      <c r="B375" s="21">
        <v>368</v>
      </c>
      <c r="C375" s="57"/>
      <c r="D375" s="57"/>
      <c r="E375" s="57"/>
      <c r="F375" s="57"/>
      <c r="G375" s="58"/>
      <c r="H375" s="58"/>
      <c r="I375" s="61" t="str">
        <f t="shared" si="11"/>
        <v>Няма данни</v>
      </c>
    </row>
    <row r="376" spans="1:9" x14ac:dyDescent="0.25">
      <c r="A376" t="str">
        <f t="shared" si="10"/>
        <v>10001 - Няма данни за доставчик</v>
      </c>
      <c r="B376" s="21">
        <v>369</v>
      </c>
      <c r="C376" s="57"/>
      <c r="D376" s="57"/>
      <c r="E376" s="57"/>
      <c r="F376" s="57"/>
      <c r="G376" s="58"/>
      <c r="H376" s="58"/>
      <c r="I376" s="61" t="str">
        <f t="shared" si="11"/>
        <v>Няма данни</v>
      </c>
    </row>
    <row r="377" spans="1:9" x14ac:dyDescent="0.25">
      <c r="A377" t="str">
        <f t="shared" si="10"/>
        <v>10001 - Няма данни за доставчик</v>
      </c>
      <c r="B377" s="21">
        <v>370</v>
      </c>
      <c r="C377" s="57"/>
      <c r="D377" s="57"/>
      <c r="E377" s="57"/>
      <c r="F377" s="57"/>
      <c r="G377" s="58"/>
      <c r="H377" s="58"/>
      <c r="I377" s="61" t="str">
        <f t="shared" si="11"/>
        <v>Няма данни</v>
      </c>
    </row>
    <row r="378" spans="1:9" x14ac:dyDescent="0.25">
      <c r="A378" t="str">
        <f t="shared" si="10"/>
        <v>10001 - Няма данни за доставчик</v>
      </c>
      <c r="B378" s="21">
        <v>371</v>
      </c>
      <c r="C378" s="57"/>
      <c r="D378" s="57"/>
      <c r="E378" s="57"/>
      <c r="F378" s="57"/>
      <c r="G378" s="58"/>
      <c r="H378" s="58"/>
      <c r="I378" s="61" t="str">
        <f t="shared" si="11"/>
        <v>Няма данни</v>
      </c>
    </row>
    <row r="379" spans="1:9" x14ac:dyDescent="0.25">
      <c r="A379" t="str">
        <f t="shared" si="10"/>
        <v>10001 - Няма данни за доставчик</v>
      </c>
      <c r="B379" s="21">
        <v>372</v>
      </c>
      <c r="C379" s="57"/>
      <c r="D379" s="57"/>
      <c r="E379" s="57"/>
      <c r="F379" s="57"/>
      <c r="G379" s="58"/>
      <c r="H379" s="58"/>
      <c r="I379" s="61" t="str">
        <f t="shared" si="11"/>
        <v>Няма данни</v>
      </c>
    </row>
    <row r="380" spans="1:9" x14ac:dyDescent="0.25">
      <c r="A380" t="str">
        <f t="shared" si="10"/>
        <v>10001 - Няма данни за доставчик</v>
      </c>
      <c r="B380" s="21">
        <v>373</v>
      </c>
      <c r="C380" s="57"/>
      <c r="D380" s="57"/>
      <c r="E380" s="57"/>
      <c r="F380" s="57"/>
      <c r="G380" s="58"/>
      <c r="H380" s="58"/>
      <c r="I380" s="61" t="str">
        <f t="shared" si="11"/>
        <v>Няма данни</v>
      </c>
    </row>
    <row r="381" spans="1:9" x14ac:dyDescent="0.25">
      <c r="A381" t="str">
        <f t="shared" si="10"/>
        <v>10001 - Няма данни за доставчик</v>
      </c>
      <c r="B381" s="21">
        <v>374</v>
      </c>
      <c r="C381" s="57"/>
      <c r="D381" s="57"/>
      <c r="E381" s="57"/>
      <c r="F381" s="57"/>
      <c r="G381" s="58"/>
      <c r="H381" s="58"/>
      <c r="I381" s="61" t="str">
        <f t="shared" si="11"/>
        <v>Няма данни</v>
      </c>
    </row>
    <row r="382" spans="1:9" x14ac:dyDescent="0.25">
      <c r="A382" t="str">
        <f t="shared" si="10"/>
        <v>10001 - Няма данни за доставчик</v>
      </c>
      <c r="B382" s="21">
        <v>375</v>
      </c>
      <c r="C382" s="57"/>
      <c r="D382" s="57"/>
      <c r="E382" s="57"/>
      <c r="F382" s="57"/>
      <c r="G382" s="58"/>
      <c r="H382" s="58"/>
      <c r="I382" s="61" t="str">
        <f t="shared" si="11"/>
        <v>Няма данни</v>
      </c>
    </row>
    <row r="383" spans="1:9" x14ac:dyDescent="0.25">
      <c r="A383" t="str">
        <f t="shared" si="10"/>
        <v>10001 - Няма данни за доставчик</v>
      </c>
      <c r="B383" s="21">
        <v>376</v>
      </c>
      <c r="C383" s="57"/>
      <c r="D383" s="57"/>
      <c r="E383" s="57"/>
      <c r="F383" s="57"/>
      <c r="G383" s="58"/>
      <c r="H383" s="58"/>
      <c r="I383" s="61" t="str">
        <f t="shared" si="11"/>
        <v>Няма данни</v>
      </c>
    </row>
    <row r="384" spans="1:9" x14ac:dyDescent="0.25">
      <c r="A384" t="str">
        <f t="shared" si="10"/>
        <v>10001 - Няма данни за доставчик</v>
      </c>
      <c r="B384" s="21">
        <v>377</v>
      </c>
      <c r="C384" s="57"/>
      <c r="D384" s="57"/>
      <c r="E384" s="57"/>
      <c r="F384" s="57"/>
      <c r="G384" s="58"/>
      <c r="H384" s="58"/>
      <c r="I384" s="61" t="str">
        <f t="shared" si="11"/>
        <v>Няма данни</v>
      </c>
    </row>
    <row r="385" spans="1:9" x14ac:dyDescent="0.25">
      <c r="A385" t="str">
        <f t="shared" si="10"/>
        <v>10001 - Няма данни за доставчик</v>
      </c>
      <c r="B385" s="21">
        <v>378</v>
      </c>
      <c r="C385" s="57"/>
      <c r="D385" s="57"/>
      <c r="E385" s="57"/>
      <c r="F385" s="57"/>
      <c r="G385" s="58"/>
      <c r="H385" s="58"/>
      <c r="I385" s="61" t="str">
        <f t="shared" si="11"/>
        <v>Няма данни</v>
      </c>
    </row>
    <row r="386" spans="1:9" x14ac:dyDescent="0.25">
      <c r="A386" t="str">
        <f t="shared" si="10"/>
        <v>10001 - Няма данни за доставчик</v>
      </c>
      <c r="B386" s="21">
        <v>379</v>
      </c>
      <c r="C386" s="57"/>
      <c r="D386" s="57"/>
      <c r="E386" s="57"/>
      <c r="F386" s="57"/>
      <c r="G386" s="58"/>
      <c r="H386" s="58"/>
      <c r="I386" s="61" t="str">
        <f t="shared" si="11"/>
        <v>Няма данни</v>
      </c>
    </row>
    <row r="387" spans="1:9" x14ac:dyDescent="0.25">
      <c r="A387" t="str">
        <f t="shared" si="10"/>
        <v>10001 - Няма данни за доставчик</v>
      </c>
      <c r="B387" s="21">
        <v>380</v>
      </c>
      <c r="C387" s="57"/>
      <c r="D387" s="57"/>
      <c r="E387" s="57"/>
      <c r="F387" s="57"/>
      <c r="G387" s="58"/>
      <c r="H387" s="58"/>
      <c r="I387" s="61" t="str">
        <f t="shared" si="11"/>
        <v>Няма данни</v>
      </c>
    </row>
    <row r="388" spans="1:9" x14ac:dyDescent="0.25">
      <c r="A388" t="str">
        <f t="shared" si="10"/>
        <v>10001 - Няма данни за доставчик</v>
      </c>
      <c r="B388" s="21">
        <v>381</v>
      </c>
      <c r="C388" s="57"/>
      <c r="D388" s="57"/>
      <c r="E388" s="57"/>
      <c r="F388" s="57"/>
      <c r="G388" s="58"/>
      <c r="H388" s="58"/>
      <c r="I388" s="61" t="str">
        <f t="shared" si="11"/>
        <v>Няма данни</v>
      </c>
    </row>
    <row r="389" spans="1:9" x14ac:dyDescent="0.25">
      <c r="A389" t="str">
        <f t="shared" si="10"/>
        <v>10001 - Няма данни за доставчик</v>
      </c>
      <c r="B389" s="21">
        <v>382</v>
      </c>
      <c r="C389" s="57"/>
      <c r="D389" s="57"/>
      <c r="E389" s="57"/>
      <c r="F389" s="57"/>
      <c r="G389" s="58"/>
      <c r="H389" s="58"/>
      <c r="I389" s="61" t="str">
        <f t="shared" si="11"/>
        <v>Няма данни</v>
      </c>
    </row>
    <row r="390" spans="1:9" x14ac:dyDescent="0.25">
      <c r="A390" t="str">
        <f t="shared" si="10"/>
        <v>10001 - Няма данни за доставчик</v>
      </c>
      <c r="B390" s="21">
        <v>383</v>
      </c>
      <c r="C390" s="57"/>
      <c r="D390" s="57"/>
      <c r="E390" s="57"/>
      <c r="F390" s="57"/>
      <c r="G390" s="58"/>
      <c r="H390" s="58"/>
      <c r="I390" s="61" t="str">
        <f t="shared" si="11"/>
        <v>Няма данни</v>
      </c>
    </row>
    <row r="391" spans="1:9" x14ac:dyDescent="0.25">
      <c r="A391" t="str">
        <f t="shared" si="10"/>
        <v>10001 - Няма данни за доставчик</v>
      </c>
      <c r="B391" s="21">
        <v>384</v>
      </c>
      <c r="C391" s="57"/>
      <c r="D391" s="57"/>
      <c r="E391" s="57"/>
      <c r="F391" s="57"/>
      <c r="G391" s="58"/>
      <c r="H391" s="58"/>
      <c r="I391" s="61" t="str">
        <f t="shared" si="11"/>
        <v>Няма данни</v>
      </c>
    </row>
    <row r="392" spans="1:9" x14ac:dyDescent="0.25">
      <c r="A392" t="str">
        <f t="shared" si="10"/>
        <v>10001 - Няма данни за доставчик</v>
      </c>
      <c r="B392" s="21">
        <v>385</v>
      </c>
      <c r="C392" s="57"/>
      <c r="D392" s="57"/>
      <c r="E392" s="57"/>
      <c r="F392" s="57"/>
      <c r="G392" s="58"/>
      <c r="H392" s="58"/>
      <c r="I392" s="61"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7"/>
      <c r="D393" s="57"/>
      <c r="E393" s="57"/>
      <c r="F393" s="57"/>
      <c r="G393" s="58"/>
      <c r="H393" s="58"/>
      <c r="I393" s="61"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7"/>
      <c r="D394" s="57"/>
      <c r="E394" s="57"/>
      <c r="F394" s="57"/>
      <c r="G394" s="58"/>
      <c r="H394" s="58"/>
      <c r="I394" s="61" t="str">
        <f t="shared" si="13"/>
        <v>Няма данни</v>
      </c>
    </row>
    <row r="395" spans="1:9" x14ac:dyDescent="0.25">
      <c r="A395" t="str">
        <f t="shared" si="12"/>
        <v>10001 - Няма данни за доставчик</v>
      </c>
      <c r="B395" s="21">
        <v>388</v>
      </c>
      <c r="C395" s="57"/>
      <c r="D395" s="57"/>
      <c r="E395" s="57"/>
      <c r="F395" s="57"/>
      <c r="G395" s="58"/>
      <c r="H395" s="58"/>
      <c r="I395" s="61" t="str">
        <f t="shared" si="13"/>
        <v>Няма данни</v>
      </c>
    </row>
    <row r="396" spans="1:9" x14ac:dyDescent="0.25">
      <c r="A396" t="str">
        <f t="shared" si="12"/>
        <v>10001 - Няма данни за доставчик</v>
      </c>
      <c r="B396" s="21">
        <v>389</v>
      </c>
      <c r="C396" s="57"/>
      <c r="D396" s="57"/>
      <c r="E396" s="57"/>
      <c r="F396" s="57"/>
      <c r="G396" s="58"/>
      <c r="H396" s="58"/>
      <c r="I396" s="61" t="str">
        <f t="shared" si="13"/>
        <v>Няма данни</v>
      </c>
    </row>
    <row r="397" spans="1:9" x14ac:dyDescent="0.25">
      <c r="A397" t="str">
        <f t="shared" si="12"/>
        <v>10001 - Няма данни за доставчик</v>
      </c>
      <c r="B397" s="21">
        <v>390</v>
      </c>
      <c r="C397" s="57"/>
      <c r="D397" s="57"/>
      <c r="E397" s="57"/>
      <c r="F397" s="57"/>
      <c r="G397" s="58"/>
      <c r="H397" s="58"/>
      <c r="I397" s="61" t="str">
        <f t="shared" si="13"/>
        <v>Няма данни</v>
      </c>
    </row>
    <row r="398" spans="1:9" x14ac:dyDescent="0.25">
      <c r="A398" t="str">
        <f t="shared" si="12"/>
        <v>10001 - Няма данни за доставчик</v>
      </c>
      <c r="B398" s="21">
        <v>391</v>
      </c>
      <c r="C398" s="57"/>
      <c r="D398" s="57"/>
      <c r="E398" s="57"/>
      <c r="F398" s="57"/>
      <c r="G398" s="58"/>
      <c r="H398" s="58"/>
      <c r="I398" s="61" t="str">
        <f t="shared" si="13"/>
        <v>Няма данни</v>
      </c>
    </row>
    <row r="399" spans="1:9" x14ac:dyDescent="0.25">
      <c r="A399" t="str">
        <f t="shared" si="12"/>
        <v>10001 - Няма данни за доставчик</v>
      </c>
      <c r="B399" s="21">
        <v>392</v>
      </c>
      <c r="C399" s="57"/>
      <c r="D399" s="57"/>
      <c r="E399" s="57"/>
      <c r="F399" s="57"/>
      <c r="G399" s="58"/>
      <c r="H399" s="58"/>
      <c r="I399" s="61" t="str">
        <f t="shared" si="13"/>
        <v>Няма данни</v>
      </c>
    </row>
    <row r="400" spans="1:9" x14ac:dyDescent="0.25">
      <c r="A400" t="str">
        <f t="shared" si="12"/>
        <v>10001 - Няма данни за доставчик</v>
      </c>
      <c r="B400" s="21">
        <v>393</v>
      </c>
      <c r="C400" s="57"/>
      <c r="D400" s="57"/>
      <c r="E400" s="57"/>
      <c r="F400" s="57"/>
      <c r="G400" s="58"/>
      <c r="H400" s="58"/>
      <c r="I400" s="61" t="str">
        <f t="shared" si="13"/>
        <v>Няма данни</v>
      </c>
    </row>
    <row r="401" spans="1:9" x14ac:dyDescent="0.25">
      <c r="A401" t="str">
        <f t="shared" si="12"/>
        <v>10001 - Няма данни за доставчик</v>
      </c>
      <c r="B401" s="21">
        <v>394</v>
      </c>
      <c r="C401" s="57"/>
      <c r="D401" s="57"/>
      <c r="E401" s="57"/>
      <c r="F401" s="57"/>
      <c r="G401" s="58"/>
      <c r="H401" s="58"/>
      <c r="I401" s="61" t="str">
        <f t="shared" si="13"/>
        <v>Няма данни</v>
      </c>
    </row>
    <row r="402" spans="1:9" x14ac:dyDescent="0.25">
      <c r="A402" t="str">
        <f t="shared" si="12"/>
        <v>10001 - Няма данни за доставчик</v>
      </c>
      <c r="B402" s="21">
        <v>395</v>
      </c>
      <c r="C402" s="57"/>
      <c r="D402" s="57"/>
      <c r="E402" s="57"/>
      <c r="F402" s="57"/>
      <c r="G402" s="58"/>
      <c r="H402" s="58"/>
      <c r="I402" s="61" t="str">
        <f t="shared" si="13"/>
        <v>Няма данни</v>
      </c>
    </row>
    <row r="403" spans="1:9" x14ac:dyDescent="0.25">
      <c r="A403" t="str">
        <f t="shared" si="12"/>
        <v>10001 - Няма данни за доставчик</v>
      </c>
      <c r="B403" s="21">
        <v>396</v>
      </c>
      <c r="C403" s="57"/>
      <c r="D403" s="57"/>
      <c r="E403" s="57"/>
      <c r="F403" s="57"/>
      <c r="G403" s="58"/>
      <c r="H403" s="58"/>
      <c r="I403" s="61" t="str">
        <f t="shared" si="13"/>
        <v>Няма данни</v>
      </c>
    </row>
    <row r="404" spans="1:9" x14ac:dyDescent="0.25">
      <c r="A404" t="str">
        <f t="shared" si="12"/>
        <v>10001 - Няма данни за доставчик</v>
      </c>
      <c r="B404" s="21">
        <v>397</v>
      </c>
      <c r="C404" s="57"/>
      <c r="D404" s="57"/>
      <c r="E404" s="57"/>
      <c r="F404" s="57"/>
      <c r="G404" s="58"/>
      <c r="H404" s="58"/>
      <c r="I404" s="61" t="str">
        <f t="shared" si="13"/>
        <v>Няма данни</v>
      </c>
    </row>
    <row r="405" spans="1:9" x14ac:dyDescent="0.25">
      <c r="A405" t="str">
        <f t="shared" si="12"/>
        <v>10001 - Няма данни за доставчик</v>
      </c>
      <c r="B405" s="21">
        <v>398</v>
      </c>
      <c r="C405" s="57"/>
      <c r="D405" s="57"/>
      <c r="E405" s="57"/>
      <c r="F405" s="57"/>
      <c r="G405" s="58"/>
      <c r="H405" s="58"/>
      <c r="I405" s="61" t="str">
        <f t="shared" si="13"/>
        <v>Няма данни</v>
      </c>
    </row>
    <row r="406" spans="1:9" x14ac:dyDescent="0.25">
      <c r="A406" t="str">
        <f t="shared" si="12"/>
        <v>10001 - Няма данни за доставчик</v>
      </c>
      <c r="B406" s="21">
        <v>399</v>
      </c>
      <c r="C406" s="57"/>
      <c r="D406" s="57"/>
      <c r="E406" s="57"/>
      <c r="F406" s="57"/>
      <c r="G406" s="58"/>
      <c r="H406" s="58"/>
      <c r="I406" s="61" t="str">
        <f t="shared" si="13"/>
        <v>Няма данни</v>
      </c>
    </row>
    <row r="407" spans="1:9" x14ac:dyDescent="0.25">
      <c r="A407" t="str">
        <f t="shared" si="12"/>
        <v>10001 - Няма данни за доставчик</v>
      </c>
      <c r="B407" s="21">
        <v>400</v>
      </c>
      <c r="C407" s="57"/>
      <c r="D407" s="57"/>
      <c r="E407" s="57"/>
      <c r="F407" s="57"/>
      <c r="G407" s="58"/>
      <c r="H407" s="58"/>
      <c r="I407" s="61" t="str">
        <f t="shared" si="13"/>
        <v>Няма данни</v>
      </c>
    </row>
    <row r="408" spans="1:9" x14ac:dyDescent="0.25">
      <c r="A408" t="str">
        <f t="shared" si="12"/>
        <v>10001 - Няма данни за доставчик</v>
      </c>
      <c r="B408" s="21">
        <v>401</v>
      </c>
      <c r="C408" s="57"/>
      <c r="D408" s="57"/>
      <c r="E408" s="57"/>
      <c r="F408" s="57"/>
      <c r="G408" s="58"/>
      <c r="H408" s="58"/>
      <c r="I408" s="61" t="str">
        <f t="shared" si="13"/>
        <v>Няма данни</v>
      </c>
    </row>
    <row r="409" spans="1:9" x14ac:dyDescent="0.25">
      <c r="A409" t="str">
        <f t="shared" si="12"/>
        <v>10001 - Няма данни за доставчик</v>
      </c>
      <c r="B409" s="21">
        <v>402</v>
      </c>
      <c r="C409" s="57"/>
      <c r="D409" s="57"/>
      <c r="E409" s="57"/>
      <c r="F409" s="57"/>
      <c r="G409" s="58"/>
      <c r="H409" s="58"/>
      <c r="I409" s="61" t="str">
        <f t="shared" si="13"/>
        <v>Няма данни</v>
      </c>
    </row>
    <row r="410" spans="1:9" x14ac:dyDescent="0.25">
      <c r="A410" t="str">
        <f t="shared" si="12"/>
        <v>10001 - Няма данни за доставчик</v>
      </c>
      <c r="B410" s="21">
        <v>403</v>
      </c>
      <c r="C410" s="57"/>
      <c r="D410" s="57"/>
      <c r="E410" s="57"/>
      <c r="F410" s="57"/>
      <c r="G410" s="58"/>
      <c r="H410" s="58"/>
      <c r="I410" s="61" t="str">
        <f t="shared" si="13"/>
        <v>Няма данни</v>
      </c>
    </row>
    <row r="411" spans="1:9" x14ac:dyDescent="0.25">
      <c r="A411" t="str">
        <f t="shared" si="12"/>
        <v>10001 - Няма данни за доставчик</v>
      </c>
      <c r="B411" s="21">
        <v>404</v>
      </c>
      <c r="C411" s="57"/>
      <c r="D411" s="57"/>
      <c r="E411" s="57"/>
      <c r="F411" s="57"/>
      <c r="G411" s="58"/>
      <c r="H411" s="58"/>
      <c r="I411" s="61" t="str">
        <f t="shared" si="13"/>
        <v>Няма данни</v>
      </c>
    </row>
    <row r="412" spans="1:9" x14ac:dyDescent="0.25">
      <c r="A412" t="str">
        <f t="shared" si="12"/>
        <v>10001 - Няма данни за доставчик</v>
      </c>
      <c r="B412" s="21">
        <v>405</v>
      </c>
      <c r="C412" s="57"/>
      <c r="D412" s="57"/>
      <c r="E412" s="57"/>
      <c r="F412" s="57"/>
      <c r="G412" s="58"/>
      <c r="H412" s="58"/>
      <c r="I412" s="61" t="str">
        <f t="shared" si="13"/>
        <v>Няма данни</v>
      </c>
    </row>
    <row r="413" spans="1:9" x14ac:dyDescent="0.25">
      <c r="A413" t="str">
        <f t="shared" si="12"/>
        <v>10001 - Няма данни за доставчик</v>
      </c>
      <c r="B413" s="21">
        <v>406</v>
      </c>
      <c r="C413" s="57"/>
      <c r="D413" s="57"/>
      <c r="E413" s="57"/>
      <c r="F413" s="57"/>
      <c r="G413" s="58"/>
      <c r="H413" s="58"/>
      <c r="I413" s="61" t="str">
        <f t="shared" si="13"/>
        <v>Няма данни</v>
      </c>
    </row>
    <row r="414" spans="1:9" x14ac:dyDescent="0.25">
      <c r="A414" t="str">
        <f t="shared" si="12"/>
        <v>10001 - Няма данни за доставчик</v>
      </c>
      <c r="B414" s="21">
        <v>407</v>
      </c>
      <c r="C414" s="57"/>
      <c r="D414" s="57"/>
      <c r="E414" s="57"/>
      <c r="F414" s="57"/>
      <c r="G414" s="58"/>
      <c r="H414" s="58"/>
      <c r="I414" s="61" t="str">
        <f t="shared" si="13"/>
        <v>Няма данни</v>
      </c>
    </row>
    <row r="415" spans="1:9" x14ac:dyDescent="0.25">
      <c r="A415" t="str">
        <f t="shared" si="12"/>
        <v>10001 - Няма данни за доставчик</v>
      </c>
      <c r="B415" s="21">
        <v>408</v>
      </c>
      <c r="C415" s="57"/>
      <c r="D415" s="57"/>
      <c r="E415" s="57"/>
      <c r="F415" s="57"/>
      <c r="G415" s="58"/>
      <c r="H415" s="58"/>
      <c r="I415" s="61" t="str">
        <f t="shared" si="13"/>
        <v>Няма данни</v>
      </c>
    </row>
    <row r="416" spans="1:9" x14ac:dyDescent="0.25">
      <c r="A416" t="str">
        <f t="shared" si="12"/>
        <v>10001 - Няма данни за доставчик</v>
      </c>
      <c r="B416" s="21">
        <v>409</v>
      </c>
      <c r="C416" s="57"/>
      <c r="D416" s="57"/>
      <c r="E416" s="57"/>
      <c r="F416" s="57"/>
      <c r="G416" s="58"/>
      <c r="H416" s="58"/>
      <c r="I416" s="61" t="str">
        <f t="shared" si="13"/>
        <v>Няма данни</v>
      </c>
    </row>
    <row r="417" spans="1:9" x14ac:dyDescent="0.25">
      <c r="A417" t="str">
        <f t="shared" si="12"/>
        <v>10001 - Няма данни за доставчик</v>
      </c>
      <c r="B417" s="21">
        <v>410</v>
      </c>
      <c r="C417" s="57"/>
      <c r="D417" s="57"/>
      <c r="E417" s="57"/>
      <c r="F417" s="57"/>
      <c r="G417" s="58"/>
      <c r="H417" s="58"/>
      <c r="I417" s="61" t="str">
        <f t="shared" si="13"/>
        <v>Няма данни</v>
      </c>
    </row>
    <row r="418" spans="1:9" x14ac:dyDescent="0.25">
      <c r="A418" t="str">
        <f t="shared" si="12"/>
        <v>10001 - Няма данни за доставчик</v>
      </c>
      <c r="B418" s="21">
        <v>411</v>
      </c>
      <c r="C418" s="57"/>
      <c r="D418" s="57"/>
      <c r="E418" s="57"/>
      <c r="F418" s="57"/>
      <c r="G418" s="58"/>
      <c r="H418" s="58"/>
      <c r="I418" s="61" t="str">
        <f t="shared" si="13"/>
        <v>Няма данни</v>
      </c>
    </row>
    <row r="419" spans="1:9" x14ac:dyDescent="0.25">
      <c r="A419" t="str">
        <f t="shared" si="12"/>
        <v>10001 - Няма данни за доставчик</v>
      </c>
      <c r="B419" s="21">
        <v>412</v>
      </c>
      <c r="C419" s="57"/>
      <c r="D419" s="57"/>
      <c r="E419" s="57"/>
      <c r="F419" s="57"/>
      <c r="G419" s="58"/>
      <c r="H419" s="58"/>
      <c r="I419" s="61" t="str">
        <f t="shared" si="13"/>
        <v>Няма данни</v>
      </c>
    </row>
    <row r="420" spans="1:9" x14ac:dyDescent="0.25">
      <c r="A420" t="str">
        <f t="shared" si="12"/>
        <v>10001 - Няма данни за доставчик</v>
      </c>
      <c r="B420" s="21">
        <v>413</v>
      </c>
      <c r="C420" s="57"/>
      <c r="D420" s="57"/>
      <c r="E420" s="57"/>
      <c r="F420" s="57"/>
      <c r="G420" s="58"/>
      <c r="H420" s="58"/>
      <c r="I420" s="61" t="str">
        <f t="shared" si="13"/>
        <v>Няма данни</v>
      </c>
    </row>
    <row r="421" spans="1:9" x14ac:dyDescent="0.25">
      <c r="A421" t="str">
        <f t="shared" si="12"/>
        <v>10001 - Няма данни за доставчик</v>
      </c>
      <c r="B421" s="21">
        <v>414</v>
      </c>
      <c r="C421" s="57"/>
      <c r="D421" s="57"/>
      <c r="E421" s="57"/>
      <c r="F421" s="57"/>
      <c r="G421" s="58"/>
      <c r="H421" s="58"/>
      <c r="I421" s="61" t="str">
        <f t="shared" si="13"/>
        <v>Няма данни</v>
      </c>
    </row>
    <row r="422" spans="1:9" x14ac:dyDescent="0.25">
      <c r="A422" t="str">
        <f t="shared" si="12"/>
        <v>10001 - Няма данни за доставчик</v>
      </c>
      <c r="B422" s="21">
        <v>415</v>
      </c>
      <c r="C422" s="57"/>
      <c r="D422" s="57"/>
      <c r="E422" s="57"/>
      <c r="F422" s="57"/>
      <c r="G422" s="58"/>
      <c r="H422" s="58"/>
      <c r="I422" s="61" t="str">
        <f t="shared" si="13"/>
        <v>Няма данни</v>
      </c>
    </row>
    <row r="423" spans="1:9" x14ac:dyDescent="0.25">
      <c r="A423" t="str">
        <f t="shared" si="12"/>
        <v>10001 - Няма данни за доставчик</v>
      </c>
      <c r="B423" s="21">
        <v>416</v>
      </c>
      <c r="C423" s="57"/>
      <c r="D423" s="57"/>
      <c r="E423" s="57"/>
      <c r="F423" s="57"/>
      <c r="G423" s="58"/>
      <c r="H423" s="58"/>
      <c r="I423" s="61" t="str">
        <f t="shared" si="13"/>
        <v>Няма данни</v>
      </c>
    </row>
    <row r="424" spans="1:9" x14ac:dyDescent="0.25">
      <c r="A424" t="str">
        <f t="shared" si="12"/>
        <v>10001 - Няма данни за доставчик</v>
      </c>
      <c r="B424" s="21">
        <v>417</v>
      </c>
      <c r="C424" s="57"/>
      <c r="D424" s="57"/>
      <c r="E424" s="57"/>
      <c r="F424" s="57"/>
      <c r="G424" s="58"/>
      <c r="H424" s="58"/>
      <c r="I424" s="61" t="str">
        <f t="shared" si="13"/>
        <v>Няма данни</v>
      </c>
    </row>
    <row r="425" spans="1:9" x14ac:dyDescent="0.25">
      <c r="A425" t="str">
        <f t="shared" si="12"/>
        <v>10001 - Няма данни за доставчик</v>
      </c>
      <c r="B425" s="21">
        <v>418</v>
      </c>
      <c r="C425" s="57"/>
      <c r="D425" s="57"/>
      <c r="E425" s="57"/>
      <c r="F425" s="57"/>
      <c r="G425" s="58"/>
      <c r="H425" s="58"/>
      <c r="I425" s="61" t="str">
        <f t="shared" si="13"/>
        <v>Няма данни</v>
      </c>
    </row>
    <row r="426" spans="1:9" x14ac:dyDescent="0.25">
      <c r="A426" t="str">
        <f t="shared" si="12"/>
        <v>10001 - Няма данни за доставчик</v>
      </c>
      <c r="B426" s="21">
        <v>419</v>
      </c>
      <c r="C426" s="57"/>
      <c r="D426" s="57"/>
      <c r="E426" s="57"/>
      <c r="F426" s="57"/>
      <c r="G426" s="58"/>
      <c r="H426" s="58"/>
      <c r="I426" s="61" t="str">
        <f t="shared" si="13"/>
        <v>Няма данни</v>
      </c>
    </row>
    <row r="427" spans="1:9" x14ac:dyDescent="0.25">
      <c r="A427" t="str">
        <f t="shared" si="12"/>
        <v>10001 - Няма данни за доставчик</v>
      </c>
      <c r="B427" s="21">
        <v>420</v>
      </c>
      <c r="C427" s="57"/>
      <c r="D427" s="57"/>
      <c r="E427" s="57"/>
      <c r="F427" s="57"/>
      <c r="G427" s="58"/>
      <c r="H427" s="58"/>
      <c r="I427" s="61" t="str">
        <f t="shared" si="13"/>
        <v>Няма данни</v>
      </c>
    </row>
    <row r="428" spans="1:9" x14ac:dyDescent="0.25">
      <c r="A428" t="str">
        <f t="shared" si="12"/>
        <v>10001 - Няма данни за доставчик</v>
      </c>
      <c r="B428" s="21">
        <v>421</v>
      </c>
      <c r="C428" s="57"/>
      <c r="D428" s="57"/>
      <c r="E428" s="57"/>
      <c r="F428" s="57"/>
      <c r="G428" s="58"/>
      <c r="H428" s="58"/>
      <c r="I428" s="61" t="str">
        <f t="shared" si="13"/>
        <v>Няма данни</v>
      </c>
    </row>
    <row r="429" spans="1:9" x14ac:dyDescent="0.25">
      <c r="A429" t="str">
        <f t="shared" si="12"/>
        <v>10001 - Няма данни за доставчик</v>
      </c>
      <c r="B429" s="21">
        <v>422</v>
      </c>
      <c r="C429" s="57"/>
      <c r="D429" s="57"/>
      <c r="E429" s="57"/>
      <c r="F429" s="57"/>
      <c r="G429" s="58"/>
      <c r="H429" s="58"/>
      <c r="I429" s="61" t="str">
        <f t="shared" si="13"/>
        <v>Няма данни</v>
      </c>
    </row>
    <row r="430" spans="1:9" x14ac:dyDescent="0.25">
      <c r="A430" t="str">
        <f t="shared" si="12"/>
        <v>10001 - Няма данни за доставчик</v>
      </c>
      <c r="B430" s="21">
        <v>423</v>
      </c>
      <c r="C430" s="57"/>
      <c r="D430" s="57"/>
      <c r="E430" s="57"/>
      <c r="F430" s="57"/>
      <c r="G430" s="58"/>
      <c r="H430" s="58"/>
      <c r="I430" s="61" t="str">
        <f t="shared" si="13"/>
        <v>Няма данни</v>
      </c>
    </row>
    <row r="431" spans="1:9" x14ac:dyDescent="0.25">
      <c r="A431" t="str">
        <f t="shared" si="12"/>
        <v>10001 - Няма данни за доставчик</v>
      </c>
      <c r="B431" s="21">
        <v>424</v>
      </c>
      <c r="C431" s="57"/>
      <c r="D431" s="57"/>
      <c r="E431" s="57"/>
      <c r="F431" s="57"/>
      <c r="G431" s="58"/>
      <c r="H431" s="58"/>
      <c r="I431" s="61" t="str">
        <f t="shared" si="13"/>
        <v>Няма данни</v>
      </c>
    </row>
    <row r="432" spans="1:9" x14ac:dyDescent="0.25">
      <c r="A432" t="str">
        <f t="shared" si="12"/>
        <v>10001 - Няма данни за доставчик</v>
      </c>
      <c r="B432" s="21">
        <v>425</v>
      </c>
      <c r="C432" s="57"/>
      <c r="D432" s="57"/>
      <c r="E432" s="57"/>
      <c r="F432" s="57"/>
      <c r="G432" s="58"/>
      <c r="H432" s="58"/>
      <c r="I432" s="61" t="str">
        <f t="shared" si="13"/>
        <v>Няма данни</v>
      </c>
    </row>
    <row r="433" spans="1:9" x14ac:dyDescent="0.25">
      <c r="A433" t="str">
        <f t="shared" si="12"/>
        <v>10001 - Няма данни за доставчик</v>
      </c>
      <c r="B433" s="21">
        <v>426</v>
      </c>
      <c r="C433" s="57"/>
      <c r="D433" s="57"/>
      <c r="E433" s="57"/>
      <c r="F433" s="57"/>
      <c r="G433" s="58"/>
      <c r="H433" s="58"/>
      <c r="I433" s="61" t="str">
        <f t="shared" si="13"/>
        <v>Няма данни</v>
      </c>
    </row>
    <row r="434" spans="1:9" x14ac:dyDescent="0.25">
      <c r="A434" t="str">
        <f t="shared" si="12"/>
        <v>10001 - Няма данни за доставчик</v>
      </c>
      <c r="B434" s="21">
        <v>427</v>
      </c>
      <c r="C434" s="57"/>
      <c r="D434" s="57"/>
      <c r="E434" s="57"/>
      <c r="F434" s="57"/>
      <c r="G434" s="58"/>
      <c r="H434" s="58"/>
      <c r="I434" s="61" t="str">
        <f t="shared" si="13"/>
        <v>Няма данни</v>
      </c>
    </row>
    <row r="435" spans="1:9" x14ac:dyDescent="0.25">
      <c r="A435" t="str">
        <f t="shared" si="12"/>
        <v>10001 - Няма данни за доставчик</v>
      </c>
      <c r="B435" s="21">
        <v>428</v>
      </c>
      <c r="C435" s="57"/>
      <c r="D435" s="57"/>
      <c r="E435" s="57"/>
      <c r="F435" s="57"/>
      <c r="G435" s="58"/>
      <c r="H435" s="58"/>
      <c r="I435" s="61" t="str">
        <f t="shared" si="13"/>
        <v>Няма данни</v>
      </c>
    </row>
    <row r="436" spans="1:9" x14ac:dyDescent="0.25">
      <c r="A436" t="str">
        <f t="shared" si="12"/>
        <v>10001 - Няма данни за доставчик</v>
      </c>
      <c r="B436" s="21">
        <v>429</v>
      </c>
      <c r="C436" s="57"/>
      <c r="D436" s="57"/>
      <c r="E436" s="57"/>
      <c r="F436" s="57"/>
      <c r="G436" s="58"/>
      <c r="H436" s="58"/>
      <c r="I436" s="61" t="str">
        <f t="shared" si="13"/>
        <v>Няма данни</v>
      </c>
    </row>
    <row r="437" spans="1:9" x14ac:dyDescent="0.25">
      <c r="A437" t="str">
        <f t="shared" si="12"/>
        <v>10001 - Няма данни за доставчик</v>
      </c>
      <c r="B437" s="21">
        <v>430</v>
      </c>
      <c r="C437" s="57"/>
      <c r="D437" s="57"/>
      <c r="E437" s="57"/>
      <c r="F437" s="57"/>
      <c r="G437" s="58"/>
      <c r="H437" s="58"/>
      <c r="I437" s="61" t="str">
        <f t="shared" si="13"/>
        <v>Няма данни</v>
      </c>
    </row>
    <row r="438" spans="1:9" x14ac:dyDescent="0.25">
      <c r="A438" t="str">
        <f t="shared" si="12"/>
        <v>10001 - Няма данни за доставчик</v>
      </c>
      <c r="B438" s="21">
        <v>431</v>
      </c>
      <c r="C438" s="57"/>
      <c r="D438" s="57"/>
      <c r="E438" s="57"/>
      <c r="F438" s="57"/>
      <c r="G438" s="58"/>
      <c r="H438" s="58"/>
      <c r="I438" s="61" t="str">
        <f t="shared" si="13"/>
        <v>Няма данни</v>
      </c>
    </row>
    <row r="439" spans="1:9" x14ac:dyDescent="0.25">
      <c r="A439" t="str">
        <f t="shared" si="12"/>
        <v>10001 - Няма данни за доставчик</v>
      </c>
      <c r="B439" s="21">
        <v>432</v>
      </c>
      <c r="C439" s="57"/>
      <c r="D439" s="57"/>
      <c r="E439" s="57"/>
      <c r="F439" s="57"/>
      <c r="G439" s="58"/>
      <c r="H439" s="58"/>
      <c r="I439" s="61" t="str">
        <f t="shared" si="13"/>
        <v>Няма данни</v>
      </c>
    </row>
    <row r="440" spans="1:9" x14ac:dyDescent="0.25">
      <c r="A440" t="str">
        <f t="shared" si="12"/>
        <v>10001 - Няма данни за доставчик</v>
      </c>
      <c r="B440" s="21">
        <v>433</v>
      </c>
      <c r="C440" s="57"/>
      <c r="D440" s="57"/>
      <c r="E440" s="57"/>
      <c r="F440" s="57"/>
      <c r="G440" s="58"/>
      <c r="H440" s="58"/>
      <c r="I440" s="61" t="str">
        <f t="shared" si="13"/>
        <v>Няма данни</v>
      </c>
    </row>
    <row r="441" spans="1:9" x14ac:dyDescent="0.25">
      <c r="A441" t="str">
        <f t="shared" si="12"/>
        <v>10001 - Няма данни за доставчик</v>
      </c>
      <c r="B441" s="21">
        <v>434</v>
      </c>
      <c r="C441" s="57"/>
      <c r="D441" s="57"/>
      <c r="E441" s="57"/>
      <c r="F441" s="57"/>
      <c r="G441" s="58"/>
      <c r="H441" s="58"/>
      <c r="I441" s="61" t="str">
        <f t="shared" si="13"/>
        <v>Няма данни</v>
      </c>
    </row>
    <row r="442" spans="1:9" x14ac:dyDescent="0.25">
      <c r="A442" t="str">
        <f t="shared" si="12"/>
        <v>10001 - Няма данни за доставчик</v>
      </c>
      <c r="B442" s="21">
        <v>435</v>
      </c>
      <c r="C442" s="57"/>
      <c r="D442" s="57"/>
      <c r="E442" s="57"/>
      <c r="F442" s="57"/>
      <c r="G442" s="58"/>
      <c r="H442" s="58"/>
      <c r="I442" s="61" t="str">
        <f t="shared" si="13"/>
        <v>Няма данни</v>
      </c>
    </row>
    <row r="443" spans="1:9" x14ac:dyDescent="0.25">
      <c r="A443" t="str">
        <f t="shared" si="12"/>
        <v>10001 - Няма данни за доставчик</v>
      </c>
      <c r="B443" s="21">
        <v>436</v>
      </c>
      <c r="C443" s="57"/>
      <c r="D443" s="57"/>
      <c r="E443" s="57"/>
      <c r="F443" s="57"/>
      <c r="G443" s="58"/>
      <c r="H443" s="58"/>
      <c r="I443" s="61" t="str">
        <f t="shared" si="13"/>
        <v>Няма данни</v>
      </c>
    </row>
    <row r="444" spans="1:9" x14ac:dyDescent="0.25">
      <c r="A444" t="str">
        <f t="shared" si="12"/>
        <v>10001 - Няма данни за доставчик</v>
      </c>
      <c r="B444" s="21">
        <v>437</v>
      </c>
      <c r="C444" s="57"/>
      <c r="D444" s="57"/>
      <c r="E444" s="57"/>
      <c r="F444" s="57"/>
      <c r="G444" s="58"/>
      <c r="H444" s="58"/>
      <c r="I444" s="61" t="str">
        <f t="shared" si="13"/>
        <v>Няма данни</v>
      </c>
    </row>
    <row r="445" spans="1:9" x14ac:dyDescent="0.25">
      <c r="A445" t="str">
        <f t="shared" si="12"/>
        <v>10001 - Няма данни за доставчик</v>
      </c>
      <c r="B445" s="21">
        <v>438</v>
      </c>
      <c r="C445" s="57"/>
      <c r="D445" s="57"/>
      <c r="E445" s="57"/>
      <c r="F445" s="57"/>
      <c r="G445" s="58"/>
      <c r="H445" s="58"/>
      <c r="I445" s="61" t="str">
        <f t="shared" si="13"/>
        <v>Няма данни</v>
      </c>
    </row>
    <row r="446" spans="1:9" x14ac:dyDescent="0.25">
      <c r="A446" t="str">
        <f t="shared" si="12"/>
        <v>10001 - Няма данни за доставчик</v>
      </c>
      <c r="B446" s="21">
        <v>439</v>
      </c>
      <c r="C446" s="57"/>
      <c r="D446" s="57"/>
      <c r="E446" s="57"/>
      <c r="F446" s="57"/>
      <c r="G446" s="58"/>
      <c r="H446" s="58"/>
      <c r="I446" s="61" t="str">
        <f t="shared" si="13"/>
        <v>Няма данни</v>
      </c>
    </row>
    <row r="447" spans="1:9" x14ac:dyDescent="0.25">
      <c r="A447" t="str">
        <f t="shared" si="12"/>
        <v>10001 - Няма данни за доставчик</v>
      </c>
      <c r="B447" s="21">
        <v>440</v>
      </c>
      <c r="C447" s="57"/>
      <c r="D447" s="57"/>
      <c r="E447" s="57"/>
      <c r="F447" s="57"/>
      <c r="G447" s="58"/>
      <c r="H447" s="58"/>
      <c r="I447" s="61" t="str">
        <f t="shared" si="13"/>
        <v>Няма данни</v>
      </c>
    </row>
    <row r="448" spans="1:9" x14ac:dyDescent="0.25">
      <c r="A448" t="str">
        <f t="shared" si="12"/>
        <v>10001 - Няма данни за доставчик</v>
      </c>
      <c r="B448" s="21">
        <v>441</v>
      </c>
      <c r="C448" s="57"/>
      <c r="D448" s="57"/>
      <c r="E448" s="57"/>
      <c r="F448" s="57"/>
      <c r="G448" s="58"/>
      <c r="H448" s="58"/>
      <c r="I448" s="61" t="str">
        <f t="shared" si="13"/>
        <v>Няма данни</v>
      </c>
    </row>
    <row r="449" spans="1:9" x14ac:dyDescent="0.25">
      <c r="A449" t="str">
        <f t="shared" si="12"/>
        <v>10001 - Няма данни за доставчик</v>
      </c>
      <c r="B449" s="21">
        <v>442</v>
      </c>
      <c r="C449" s="57"/>
      <c r="D449" s="57"/>
      <c r="E449" s="57"/>
      <c r="F449" s="57"/>
      <c r="G449" s="58"/>
      <c r="H449" s="58"/>
      <c r="I449" s="61" t="str">
        <f t="shared" si="13"/>
        <v>Няма данни</v>
      </c>
    </row>
    <row r="450" spans="1:9" x14ac:dyDescent="0.25">
      <c r="A450" t="str">
        <f t="shared" si="12"/>
        <v>10001 - Няма данни за доставчик</v>
      </c>
      <c r="B450" s="21">
        <v>443</v>
      </c>
      <c r="C450" s="57"/>
      <c r="D450" s="57"/>
      <c r="E450" s="57"/>
      <c r="F450" s="57"/>
      <c r="G450" s="58"/>
      <c r="H450" s="58"/>
      <c r="I450" s="61" t="str">
        <f t="shared" si="13"/>
        <v>Няма данни</v>
      </c>
    </row>
    <row r="451" spans="1:9" x14ac:dyDescent="0.25">
      <c r="A451" t="str">
        <f t="shared" si="12"/>
        <v>10001 - Няма данни за доставчик</v>
      </c>
      <c r="B451" s="21">
        <v>444</v>
      </c>
      <c r="C451" s="57"/>
      <c r="D451" s="57"/>
      <c r="E451" s="57"/>
      <c r="F451" s="57"/>
      <c r="G451" s="58"/>
      <c r="H451" s="58"/>
      <c r="I451" s="61" t="str">
        <f t="shared" si="13"/>
        <v>Няма данни</v>
      </c>
    </row>
    <row r="452" spans="1:9" x14ac:dyDescent="0.25">
      <c r="A452" t="str">
        <f t="shared" si="12"/>
        <v>10001 - Няма данни за доставчик</v>
      </c>
      <c r="B452" s="21">
        <v>445</v>
      </c>
      <c r="C452" s="57"/>
      <c r="D452" s="57"/>
      <c r="E452" s="57"/>
      <c r="F452" s="57"/>
      <c r="G452" s="58"/>
      <c r="H452" s="58"/>
      <c r="I452" s="61" t="str">
        <f t="shared" si="13"/>
        <v>Няма данни</v>
      </c>
    </row>
    <row r="453" spans="1:9" x14ac:dyDescent="0.25">
      <c r="A453" t="str">
        <f t="shared" si="12"/>
        <v>10001 - Няма данни за доставчик</v>
      </c>
      <c r="B453" s="21">
        <v>446</v>
      </c>
      <c r="C453" s="57"/>
      <c r="D453" s="57"/>
      <c r="E453" s="57"/>
      <c r="F453" s="57"/>
      <c r="G453" s="58"/>
      <c r="H453" s="58"/>
      <c r="I453" s="61" t="str">
        <f t="shared" si="13"/>
        <v>Няма данни</v>
      </c>
    </row>
    <row r="454" spans="1:9" x14ac:dyDescent="0.25">
      <c r="A454" t="str">
        <f t="shared" si="12"/>
        <v>10001 - Няма данни за доставчик</v>
      </c>
      <c r="B454" s="21">
        <v>447</v>
      </c>
      <c r="C454" s="57"/>
      <c r="D454" s="57"/>
      <c r="E454" s="57"/>
      <c r="F454" s="57"/>
      <c r="G454" s="58"/>
      <c r="H454" s="58"/>
      <c r="I454" s="61" t="str">
        <f t="shared" si="13"/>
        <v>Няма данни</v>
      </c>
    </row>
    <row r="455" spans="1:9" x14ac:dyDescent="0.25">
      <c r="A455" t="str">
        <f t="shared" si="12"/>
        <v>10001 - Няма данни за доставчик</v>
      </c>
      <c r="B455" s="21">
        <v>448</v>
      </c>
      <c r="C455" s="57"/>
      <c r="D455" s="57"/>
      <c r="E455" s="57"/>
      <c r="F455" s="57"/>
      <c r="G455" s="58"/>
      <c r="H455" s="58"/>
      <c r="I455" s="61" t="str">
        <f t="shared" si="13"/>
        <v>Няма данни</v>
      </c>
    </row>
    <row r="456" spans="1:9" x14ac:dyDescent="0.25">
      <c r="A456" t="str">
        <f t="shared" si="12"/>
        <v>10001 - Няма данни за доставчик</v>
      </c>
      <c r="B456" s="21">
        <v>449</v>
      </c>
      <c r="C456" s="57"/>
      <c r="D456" s="57"/>
      <c r="E456" s="57"/>
      <c r="F456" s="57"/>
      <c r="G456" s="58"/>
      <c r="H456" s="58"/>
      <c r="I456" s="61"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7"/>
      <c r="D457" s="57"/>
      <c r="E457" s="57"/>
      <c r="F457" s="57"/>
      <c r="G457" s="58"/>
      <c r="H457" s="58"/>
      <c r="I457" s="61"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7"/>
      <c r="D458" s="57"/>
      <c r="E458" s="57"/>
      <c r="F458" s="57"/>
      <c r="G458" s="58"/>
      <c r="H458" s="58"/>
      <c r="I458" s="61" t="str">
        <f t="shared" si="15"/>
        <v>Няма данни</v>
      </c>
    </row>
    <row r="459" spans="1:9" x14ac:dyDescent="0.25">
      <c r="A459" t="str">
        <f t="shared" si="14"/>
        <v>10001 - Няма данни за доставчик</v>
      </c>
      <c r="B459" s="21">
        <v>452</v>
      </c>
      <c r="C459" s="57"/>
      <c r="D459" s="57"/>
      <c r="E459" s="57"/>
      <c r="F459" s="57"/>
      <c r="G459" s="58"/>
      <c r="H459" s="58"/>
      <c r="I459" s="61" t="str">
        <f t="shared" si="15"/>
        <v>Няма данни</v>
      </c>
    </row>
    <row r="460" spans="1:9" x14ac:dyDescent="0.25">
      <c r="A460" t="str">
        <f t="shared" si="14"/>
        <v>10001 - Няма данни за доставчик</v>
      </c>
      <c r="B460" s="21">
        <v>453</v>
      </c>
      <c r="C460" s="57"/>
      <c r="D460" s="57"/>
      <c r="E460" s="57"/>
      <c r="F460" s="57"/>
      <c r="G460" s="58"/>
      <c r="H460" s="58"/>
      <c r="I460" s="61" t="str">
        <f t="shared" si="15"/>
        <v>Няма данни</v>
      </c>
    </row>
    <row r="461" spans="1:9" x14ac:dyDescent="0.25">
      <c r="A461" t="str">
        <f t="shared" si="14"/>
        <v>10001 - Няма данни за доставчик</v>
      </c>
      <c r="B461" s="21">
        <v>454</v>
      </c>
      <c r="C461" s="57"/>
      <c r="D461" s="57"/>
      <c r="E461" s="57"/>
      <c r="F461" s="57"/>
      <c r="G461" s="58"/>
      <c r="H461" s="58"/>
      <c r="I461" s="61" t="str">
        <f t="shared" si="15"/>
        <v>Няма данни</v>
      </c>
    </row>
    <row r="462" spans="1:9" x14ac:dyDescent="0.25">
      <c r="A462" t="str">
        <f t="shared" si="14"/>
        <v>10001 - Няма данни за доставчик</v>
      </c>
      <c r="B462" s="21">
        <v>455</v>
      </c>
      <c r="C462" s="57"/>
      <c r="D462" s="57"/>
      <c r="E462" s="57"/>
      <c r="F462" s="57"/>
      <c r="G462" s="58"/>
      <c r="H462" s="58"/>
      <c r="I462" s="61" t="str">
        <f t="shared" si="15"/>
        <v>Няма данни</v>
      </c>
    </row>
    <row r="463" spans="1:9" x14ac:dyDescent="0.25">
      <c r="A463" t="str">
        <f t="shared" si="14"/>
        <v>10001 - Няма данни за доставчик</v>
      </c>
      <c r="B463" s="21">
        <v>456</v>
      </c>
      <c r="C463" s="57"/>
      <c r="D463" s="57"/>
      <c r="E463" s="57"/>
      <c r="F463" s="57"/>
      <c r="G463" s="58"/>
      <c r="H463" s="58"/>
      <c r="I463" s="61" t="str">
        <f t="shared" si="15"/>
        <v>Няма данни</v>
      </c>
    </row>
    <row r="464" spans="1:9" x14ac:dyDescent="0.25">
      <c r="A464" t="str">
        <f t="shared" si="14"/>
        <v>10001 - Няма данни за доставчик</v>
      </c>
      <c r="B464" s="21">
        <v>457</v>
      </c>
      <c r="C464" s="57"/>
      <c r="D464" s="57"/>
      <c r="E464" s="57"/>
      <c r="F464" s="57"/>
      <c r="G464" s="58"/>
      <c r="H464" s="58"/>
      <c r="I464" s="61" t="str">
        <f t="shared" si="15"/>
        <v>Няма данни</v>
      </c>
    </row>
    <row r="465" spans="1:9" x14ac:dyDescent="0.25">
      <c r="A465" t="str">
        <f t="shared" si="14"/>
        <v>10001 - Няма данни за доставчик</v>
      </c>
      <c r="B465" s="21">
        <v>458</v>
      </c>
      <c r="C465" s="57"/>
      <c r="D465" s="57"/>
      <c r="E465" s="57"/>
      <c r="F465" s="57"/>
      <c r="G465" s="58"/>
      <c r="H465" s="58"/>
      <c r="I465" s="61" t="str">
        <f t="shared" si="15"/>
        <v>Няма данни</v>
      </c>
    </row>
    <row r="466" spans="1:9" x14ac:dyDescent="0.25">
      <c r="A466" t="str">
        <f t="shared" si="14"/>
        <v>10001 - Няма данни за доставчик</v>
      </c>
      <c r="B466" s="21">
        <v>459</v>
      </c>
      <c r="C466" s="57"/>
      <c r="D466" s="57"/>
      <c r="E466" s="57"/>
      <c r="F466" s="57"/>
      <c r="G466" s="58"/>
      <c r="H466" s="58"/>
      <c r="I466" s="61" t="str">
        <f t="shared" si="15"/>
        <v>Няма данни</v>
      </c>
    </row>
    <row r="467" spans="1:9" x14ac:dyDescent="0.25">
      <c r="A467" t="str">
        <f t="shared" si="14"/>
        <v>10001 - Няма данни за доставчик</v>
      </c>
      <c r="B467" s="21">
        <v>460</v>
      </c>
      <c r="C467" s="57"/>
      <c r="D467" s="57"/>
      <c r="E467" s="57"/>
      <c r="F467" s="57"/>
      <c r="G467" s="58"/>
      <c r="H467" s="58"/>
      <c r="I467" s="61" t="str">
        <f t="shared" si="15"/>
        <v>Няма данни</v>
      </c>
    </row>
    <row r="468" spans="1:9" x14ac:dyDescent="0.25">
      <c r="A468" t="str">
        <f t="shared" si="14"/>
        <v>10001 - Няма данни за доставчик</v>
      </c>
      <c r="B468" s="21">
        <v>461</v>
      </c>
      <c r="C468" s="57"/>
      <c r="D468" s="57"/>
      <c r="E468" s="57"/>
      <c r="F468" s="57"/>
      <c r="G468" s="58"/>
      <c r="H468" s="58"/>
      <c r="I468" s="61" t="str">
        <f t="shared" si="15"/>
        <v>Няма данни</v>
      </c>
    </row>
    <row r="469" spans="1:9" x14ac:dyDescent="0.25">
      <c r="A469" t="str">
        <f t="shared" si="14"/>
        <v>10001 - Няма данни за доставчик</v>
      </c>
      <c r="B469" s="21">
        <v>462</v>
      </c>
      <c r="C469" s="57"/>
      <c r="D469" s="57"/>
      <c r="E469" s="57"/>
      <c r="F469" s="57"/>
      <c r="G469" s="58"/>
      <c r="H469" s="58"/>
      <c r="I469" s="61" t="str">
        <f t="shared" si="15"/>
        <v>Няма данни</v>
      </c>
    </row>
    <row r="470" spans="1:9" x14ac:dyDescent="0.25">
      <c r="A470" t="str">
        <f t="shared" si="14"/>
        <v>10001 - Няма данни за доставчик</v>
      </c>
      <c r="B470" s="21">
        <v>463</v>
      </c>
      <c r="C470" s="57"/>
      <c r="D470" s="57"/>
      <c r="E470" s="57"/>
      <c r="F470" s="57"/>
      <c r="G470" s="58"/>
      <c r="H470" s="58"/>
      <c r="I470" s="61" t="str">
        <f t="shared" si="15"/>
        <v>Няма данни</v>
      </c>
    </row>
    <row r="471" spans="1:9" x14ac:dyDescent="0.25">
      <c r="A471" t="str">
        <f t="shared" si="14"/>
        <v>10001 - Няма данни за доставчик</v>
      </c>
      <c r="B471" s="21">
        <v>464</v>
      </c>
      <c r="C471" s="57"/>
      <c r="D471" s="57"/>
      <c r="E471" s="57"/>
      <c r="F471" s="57"/>
      <c r="G471" s="58"/>
      <c r="H471" s="58"/>
      <c r="I471" s="61" t="str">
        <f t="shared" si="15"/>
        <v>Няма данни</v>
      </c>
    </row>
    <row r="472" spans="1:9" x14ac:dyDescent="0.25">
      <c r="A472" t="str">
        <f t="shared" si="14"/>
        <v>10001 - Няма данни за доставчик</v>
      </c>
      <c r="B472" s="21">
        <v>465</v>
      </c>
      <c r="C472" s="57"/>
      <c r="D472" s="57"/>
      <c r="E472" s="57"/>
      <c r="F472" s="57"/>
      <c r="G472" s="58"/>
      <c r="H472" s="58"/>
      <c r="I472" s="61" t="str">
        <f t="shared" si="15"/>
        <v>Няма данни</v>
      </c>
    </row>
    <row r="473" spans="1:9" x14ac:dyDescent="0.25">
      <c r="A473" t="str">
        <f t="shared" si="14"/>
        <v>10001 - Няма данни за доставчик</v>
      </c>
      <c r="B473" s="21">
        <v>466</v>
      </c>
      <c r="C473" s="57"/>
      <c r="D473" s="57"/>
      <c r="E473" s="57"/>
      <c r="F473" s="57"/>
      <c r="G473" s="58"/>
      <c r="H473" s="58"/>
      <c r="I473" s="61" t="str">
        <f t="shared" si="15"/>
        <v>Няма данни</v>
      </c>
    </row>
    <row r="474" spans="1:9" x14ac:dyDescent="0.25">
      <c r="A474" t="str">
        <f t="shared" si="14"/>
        <v>10001 - Няма данни за доставчик</v>
      </c>
      <c r="B474" s="21">
        <v>467</v>
      </c>
      <c r="C474" s="57"/>
      <c r="D474" s="57"/>
      <c r="E474" s="57"/>
      <c r="F474" s="57"/>
      <c r="G474" s="58"/>
      <c r="H474" s="58"/>
      <c r="I474" s="61" t="str">
        <f t="shared" si="15"/>
        <v>Няма данни</v>
      </c>
    </row>
    <row r="475" spans="1:9" x14ac:dyDescent="0.25">
      <c r="A475" t="str">
        <f t="shared" si="14"/>
        <v>10001 - Няма данни за доставчик</v>
      </c>
      <c r="B475" s="21">
        <v>468</v>
      </c>
      <c r="C475" s="57"/>
      <c r="D475" s="57"/>
      <c r="E475" s="57"/>
      <c r="F475" s="57"/>
      <c r="G475" s="58"/>
      <c r="H475" s="58"/>
      <c r="I475" s="61" t="str">
        <f t="shared" si="15"/>
        <v>Няма данни</v>
      </c>
    </row>
    <row r="476" spans="1:9" x14ac:dyDescent="0.25">
      <c r="A476" t="str">
        <f t="shared" si="14"/>
        <v>10001 - Няма данни за доставчик</v>
      </c>
      <c r="B476" s="21">
        <v>469</v>
      </c>
      <c r="C476" s="57"/>
      <c r="D476" s="57"/>
      <c r="E476" s="57"/>
      <c r="F476" s="57"/>
      <c r="G476" s="58"/>
      <c r="H476" s="58"/>
      <c r="I476" s="61" t="str">
        <f t="shared" si="15"/>
        <v>Няма данни</v>
      </c>
    </row>
    <row r="477" spans="1:9" x14ac:dyDescent="0.25">
      <c r="A477" t="str">
        <f t="shared" si="14"/>
        <v>10001 - Няма данни за доставчик</v>
      </c>
      <c r="B477" s="21">
        <v>470</v>
      </c>
      <c r="C477" s="57"/>
      <c r="D477" s="57"/>
      <c r="E477" s="57"/>
      <c r="F477" s="57"/>
      <c r="G477" s="58"/>
      <c r="H477" s="58"/>
      <c r="I477" s="61" t="str">
        <f t="shared" si="15"/>
        <v>Няма данни</v>
      </c>
    </row>
    <row r="478" spans="1:9" x14ac:dyDescent="0.25">
      <c r="A478" t="str">
        <f t="shared" si="14"/>
        <v>10001 - Няма данни за доставчик</v>
      </c>
      <c r="B478" s="21">
        <v>471</v>
      </c>
      <c r="C478" s="57"/>
      <c r="D478" s="57"/>
      <c r="E478" s="57"/>
      <c r="F478" s="57"/>
      <c r="G478" s="58"/>
      <c r="H478" s="58"/>
      <c r="I478" s="61" t="str">
        <f t="shared" si="15"/>
        <v>Няма данни</v>
      </c>
    </row>
    <row r="479" spans="1:9" x14ac:dyDescent="0.25">
      <c r="A479" t="str">
        <f t="shared" si="14"/>
        <v>10001 - Няма данни за доставчик</v>
      </c>
      <c r="B479" s="21">
        <v>472</v>
      </c>
      <c r="C479" s="57"/>
      <c r="D479" s="57"/>
      <c r="E479" s="57"/>
      <c r="F479" s="57"/>
      <c r="G479" s="58"/>
      <c r="H479" s="58"/>
      <c r="I479" s="61" t="str">
        <f t="shared" si="15"/>
        <v>Няма данни</v>
      </c>
    </row>
    <row r="480" spans="1:9" x14ac:dyDescent="0.25">
      <c r="A480" t="str">
        <f t="shared" si="14"/>
        <v>10001 - Няма данни за доставчик</v>
      </c>
      <c r="B480" s="21">
        <v>473</v>
      </c>
      <c r="C480" s="57"/>
      <c r="D480" s="57"/>
      <c r="E480" s="57"/>
      <c r="F480" s="57"/>
      <c r="G480" s="58"/>
      <c r="H480" s="58"/>
      <c r="I480" s="61" t="str">
        <f t="shared" si="15"/>
        <v>Няма данни</v>
      </c>
    </row>
    <row r="481" spans="1:9" x14ac:dyDescent="0.25">
      <c r="A481" t="str">
        <f t="shared" si="14"/>
        <v>10001 - Няма данни за доставчик</v>
      </c>
      <c r="B481" s="21">
        <v>474</v>
      </c>
      <c r="C481" s="57"/>
      <c r="D481" s="57"/>
      <c r="E481" s="57"/>
      <c r="F481" s="57"/>
      <c r="G481" s="58"/>
      <c r="H481" s="58"/>
      <c r="I481" s="61" t="str">
        <f t="shared" si="15"/>
        <v>Няма данни</v>
      </c>
    </row>
    <row r="482" spans="1:9" x14ac:dyDescent="0.25">
      <c r="A482" t="str">
        <f t="shared" si="14"/>
        <v>10001 - Няма данни за доставчик</v>
      </c>
      <c r="B482" s="21">
        <v>475</v>
      </c>
      <c r="C482" s="57"/>
      <c r="D482" s="57"/>
      <c r="E482" s="57"/>
      <c r="F482" s="57"/>
      <c r="G482" s="58"/>
      <c r="H482" s="58"/>
      <c r="I482" s="61" t="str">
        <f t="shared" si="15"/>
        <v>Няма данни</v>
      </c>
    </row>
    <row r="483" spans="1:9" x14ac:dyDescent="0.25">
      <c r="A483" t="str">
        <f t="shared" si="14"/>
        <v>10001 - Няма данни за доставчик</v>
      </c>
      <c r="B483" s="21">
        <v>476</v>
      </c>
      <c r="C483" s="57"/>
      <c r="D483" s="57"/>
      <c r="E483" s="57"/>
      <c r="F483" s="57"/>
      <c r="G483" s="58"/>
      <c r="H483" s="58"/>
      <c r="I483" s="61" t="str">
        <f t="shared" si="15"/>
        <v>Няма данни</v>
      </c>
    </row>
    <row r="484" spans="1:9" x14ac:dyDescent="0.25">
      <c r="A484" t="str">
        <f t="shared" si="14"/>
        <v>10001 - Няма данни за доставчик</v>
      </c>
      <c r="B484" s="21">
        <v>477</v>
      </c>
      <c r="C484" s="57"/>
      <c r="D484" s="57"/>
      <c r="E484" s="57"/>
      <c r="F484" s="57"/>
      <c r="G484" s="58"/>
      <c r="H484" s="58"/>
      <c r="I484" s="61" t="str">
        <f t="shared" si="15"/>
        <v>Няма данни</v>
      </c>
    </row>
    <row r="485" spans="1:9" x14ac:dyDescent="0.25">
      <c r="A485" t="str">
        <f t="shared" si="14"/>
        <v>10001 - Няма данни за доставчик</v>
      </c>
      <c r="B485" s="21">
        <v>478</v>
      </c>
      <c r="C485" s="57"/>
      <c r="D485" s="57"/>
      <c r="E485" s="57"/>
      <c r="F485" s="57"/>
      <c r="G485" s="58"/>
      <c r="H485" s="58"/>
      <c r="I485" s="61" t="str">
        <f t="shared" si="15"/>
        <v>Няма данни</v>
      </c>
    </row>
    <row r="486" spans="1:9" x14ac:dyDescent="0.25">
      <c r="A486" t="str">
        <f t="shared" si="14"/>
        <v>10001 - Няма данни за доставчик</v>
      </c>
      <c r="B486" s="21">
        <v>479</v>
      </c>
      <c r="C486" s="57"/>
      <c r="D486" s="57"/>
      <c r="E486" s="57"/>
      <c r="F486" s="57"/>
      <c r="G486" s="58"/>
      <c r="H486" s="58"/>
      <c r="I486" s="61" t="str">
        <f t="shared" si="15"/>
        <v>Няма данни</v>
      </c>
    </row>
    <row r="487" spans="1:9" x14ac:dyDescent="0.25">
      <c r="A487" t="str">
        <f t="shared" si="14"/>
        <v>10001 - Няма данни за доставчик</v>
      </c>
      <c r="B487" s="21">
        <v>480</v>
      </c>
      <c r="C487" s="57"/>
      <c r="D487" s="57"/>
      <c r="E487" s="57"/>
      <c r="F487" s="57"/>
      <c r="G487" s="58"/>
      <c r="H487" s="58"/>
      <c r="I487" s="61" t="str">
        <f t="shared" si="15"/>
        <v>Няма данни</v>
      </c>
    </row>
    <row r="488" spans="1:9" x14ac:dyDescent="0.25">
      <c r="A488" t="str">
        <f t="shared" si="14"/>
        <v>10001 - Няма данни за доставчик</v>
      </c>
      <c r="B488" s="21">
        <v>481</v>
      </c>
      <c r="C488" s="57"/>
      <c r="D488" s="57"/>
      <c r="E488" s="57"/>
      <c r="F488" s="57"/>
      <c r="G488" s="58"/>
      <c r="H488" s="58"/>
      <c r="I488" s="61" t="str">
        <f t="shared" si="15"/>
        <v>Няма данни</v>
      </c>
    </row>
    <row r="489" spans="1:9" x14ac:dyDescent="0.25">
      <c r="A489" t="str">
        <f t="shared" si="14"/>
        <v>10001 - Няма данни за доставчик</v>
      </c>
      <c r="B489" s="21">
        <v>482</v>
      </c>
      <c r="C489" s="57"/>
      <c r="D489" s="57"/>
      <c r="E489" s="57"/>
      <c r="F489" s="57"/>
      <c r="G489" s="58"/>
      <c r="H489" s="58"/>
      <c r="I489" s="61" t="str">
        <f t="shared" si="15"/>
        <v>Няма данни</v>
      </c>
    </row>
    <row r="490" spans="1:9" x14ac:dyDescent="0.25">
      <c r="A490" t="str">
        <f t="shared" si="14"/>
        <v>10001 - Няма данни за доставчик</v>
      </c>
      <c r="B490" s="21">
        <v>483</v>
      </c>
      <c r="C490" s="57"/>
      <c r="D490" s="57"/>
      <c r="E490" s="57"/>
      <c r="F490" s="57"/>
      <c r="G490" s="58"/>
      <c r="H490" s="58"/>
      <c r="I490" s="61" t="str">
        <f t="shared" si="15"/>
        <v>Няма данни</v>
      </c>
    </row>
    <row r="491" spans="1:9" x14ac:dyDescent="0.25">
      <c r="A491" t="str">
        <f t="shared" si="14"/>
        <v>10001 - Няма данни за доставчик</v>
      </c>
      <c r="B491" s="21">
        <v>484</v>
      </c>
      <c r="C491" s="57"/>
      <c r="D491" s="57"/>
      <c r="E491" s="57"/>
      <c r="F491" s="57"/>
      <c r="G491" s="58"/>
      <c r="H491" s="58"/>
      <c r="I491" s="61" t="str">
        <f t="shared" si="15"/>
        <v>Няма данни</v>
      </c>
    </row>
    <row r="492" spans="1:9" x14ac:dyDescent="0.25">
      <c r="A492" t="str">
        <f t="shared" si="14"/>
        <v>10001 - Няма данни за доставчик</v>
      </c>
      <c r="B492" s="21">
        <v>485</v>
      </c>
      <c r="C492" s="57"/>
      <c r="D492" s="57"/>
      <c r="E492" s="57"/>
      <c r="F492" s="57"/>
      <c r="G492" s="58"/>
      <c r="H492" s="58"/>
      <c r="I492" s="61" t="str">
        <f t="shared" si="15"/>
        <v>Няма данни</v>
      </c>
    </row>
    <row r="493" spans="1:9" x14ac:dyDescent="0.25">
      <c r="A493" t="str">
        <f t="shared" si="14"/>
        <v>10001 - Няма данни за доставчик</v>
      </c>
      <c r="B493" s="21">
        <v>486</v>
      </c>
      <c r="C493" s="57"/>
      <c r="D493" s="57"/>
      <c r="E493" s="57"/>
      <c r="F493" s="57"/>
      <c r="G493" s="58"/>
      <c r="H493" s="58"/>
      <c r="I493" s="61" t="str">
        <f t="shared" si="15"/>
        <v>Няма данни</v>
      </c>
    </row>
    <row r="494" spans="1:9" x14ac:dyDescent="0.25">
      <c r="A494" t="str">
        <f t="shared" si="14"/>
        <v>10001 - Няма данни за доставчик</v>
      </c>
      <c r="B494" s="21">
        <v>487</v>
      </c>
      <c r="C494" s="57"/>
      <c r="D494" s="57"/>
      <c r="E494" s="57"/>
      <c r="F494" s="57"/>
      <c r="G494" s="58"/>
      <c r="H494" s="58"/>
      <c r="I494" s="61" t="str">
        <f t="shared" si="15"/>
        <v>Няма данни</v>
      </c>
    </row>
    <row r="495" spans="1:9" x14ac:dyDescent="0.25">
      <c r="A495" t="str">
        <f t="shared" si="14"/>
        <v>10001 - Няма данни за доставчик</v>
      </c>
      <c r="B495" s="21">
        <v>488</v>
      </c>
      <c r="C495" s="57"/>
      <c r="D495" s="57"/>
      <c r="E495" s="57"/>
      <c r="F495" s="57"/>
      <c r="G495" s="58"/>
      <c r="H495" s="58"/>
      <c r="I495" s="61" t="str">
        <f t="shared" si="15"/>
        <v>Няма данни</v>
      </c>
    </row>
    <row r="496" spans="1:9" x14ac:dyDescent="0.25">
      <c r="A496" t="str">
        <f t="shared" si="14"/>
        <v>10001 - Няма данни за доставчик</v>
      </c>
      <c r="B496" s="21">
        <v>489</v>
      </c>
      <c r="C496" s="57"/>
      <c r="D496" s="57"/>
      <c r="E496" s="57"/>
      <c r="F496" s="57"/>
      <c r="G496" s="58"/>
      <c r="H496" s="58"/>
      <c r="I496" s="61" t="str">
        <f t="shared" si="15"/>
        <v>Няма данни</v>
      </c>
    </row>
    <row r="497" spans="1:9" x14ac:dyDescent="0.25">
      <c r="A497" t="str">
        <f t="shared" si="14"/>
        <v>10001 - Няма данни за доставчик</v>
      </c>
      <c r="B497" s="21">
        <v>490</v>
      </c>
      <c r="C497" s="57"/>
      <c r="D497" s="57"/>
      <c r="E497" s="57"/>
      <c r="F497" s="57"/>
      <c r="G497" s="58"/>
      <c r="H497" s="58"/>
      <c r="I497" s="61" t="str">
        <f t="shared" si="15"/>
        <v>Няма данни</v>
      </c>
    </row>
    <row r="498" spans="1:9" x14ac:dyDescent="0.25">
      <c r="A498" t="str">
        <f t="shared" si="14"/>
        <v>10001 - Няма данни за доставчик</v>
      </c>
      <c r="B498" s="21">
        <v>491</v>
      </c>
      <c r="C498" s="57"/>
      <c r="D498" s="57"/>
      <c r="E498" s="57"/>
      <c r="F498" s="57"/>
      <c r="G498" s="58"/>
      <c r="H498" s="58"/>
      <c r="I498" s="61" t="str">
        <f t="shared" si="15"/>
        <v>Няма данни</v>
      </c>
    </row>
    <row r="499" spans="1:9" x14ac:dyDescent="0.25">
      <c r="A499" t="str">
        <f t="shared" si="14"/>
        <v>10001 - Няма данни за доставчик</v>
      </c>
      <c r="B499" s="21">
        <v>492</v>
      </c>
      <c r="C499" s="57"/>
      <c r="D499" s="57"/>
      <c r="E499" s="57"/>
      <c r="F499" s="57"/>
      <c r="G499" s="58"/>
      <c r="H499" s="58"/>
      <c r="I499" s="61" t="str">
        <f t="shared" si="15"/>
        <v>Няма данни</v>
      </c>
    </row>
    <row r="500" spans="1:9" x14ac:dyDescent="0.25">
      <c r="A500" t="str">
        <f t="shared" si="14"/>
        <v>10001 - Няма данни за доставчик</v>
      </c>
      <c r="B500" s="21">
        <v>493</v>
      </c>
      <c r="C500" s="57"/>
      <c r="D500" s="57"/>
      <c r="E500" s="57"/>
      <c r="F500" s="57"/>
      <c r="G500" s="58"/>
      <c r="H500" s="58"/>
      <c r="I500" s="61" t="str">
        <f t="shared" si="15"/>
        <v>Няма данни</v>
      </c>
    </row>
    <row r="501" spans="1:9" x14ac:dyDescent="0.25">
      <c r="A501" t="str">
        <f t="shared" si="14"/>
        <v>10001 - Няма данни за доставчик</v>
      </c>
      <c r="B501" s="21">
        <v>494</v>
      </c>
      <c r="C501" s="57"/>
      <c r="D501" s="57"/>
      <c r="E501" s="57"/>
      <c r="F501" s="57"/>
      <c r="G501" s="58"/>
      <c r="H501" s="58"/>
      <c r="I501" s="61" t="str">
        <f t="shared" si="15"/>
        <v>Няма данни</v>
      </c>
    </row>
    <row r="502" spans="1:9" x14ac:dyDescent="0.25">
      <c r="A502" t="str">
        <f t="shared" si="14"/>
        <v>10001 - Няма данни за доставчик</v>
      </c>
      <c r="B502" s="21">
        <v>495</v>
      </c>
      <c r="C502" s="57"/>
      <c r="D502" s="57"/>
      <c r="E502" s="57"/>
      <c r="F502" s="57"/>
      <c r="G502" s="58"/>
      <c r="H502" s="58"/>
      <c r="I502" s="61" t="str">
        <f t="shared" si="15"/>
        <v>Няма данни</v>
      </c>
    </row>
    <row r="503" spans="1:9" x14ac:dyDescent="0.25">
      <c r="A503" t="str">
        <f t="shared" si="14"/>
        <v>10001 - Няма данни за доставчик</v>
      </c>
      <c r="B503" s="21">
        <v>496</v>
      </c>
      <c r="C503" s="57"/>
      <c r="D503" s="57"/>
      <c r="E503" s="57"/>
      <c r="F503" s="57"/>
      <c r="G503" s="58"/>
      <c r="H503" s="58"/>
      <c r="I503" s="61" t="str">
        <f t="shared" si="15"/>
        <v>Няма данни</v>
      </c>
    </row>
    <row r="504" spans="1:9" x14ac:dyDescent="0.25">
      <c r="A504" t="str">
        <f t="shared" si="14"/>
        <v>10001 - Няма данни за доставчик</v>
      </c>
      <c r="B504" s="21">
        <v>497</v>
      </c>
      <c r="C504" s="57"/>
      <c r="D504" s="57"/>
      <c r="E504" s="57"/>
      <c r="F504" s="57"/>
      <c r="G504" s="58"/>
      <c r="H504" s="58"/>
      <c r="I504" s="61" t="str">
        <f t="shared" si="15"/>
        <v>Няма данни</v>
      </c>
    </row>
    <row r="505" spans="1:9" x14ac:dyDescent="0.25">
      <c r="A505" t="str">
        <f t="shared" si="14"/>
        <v>10001 - Няма данни за доставчик</v>
      </c>
      <c r="B505" s="21">
        <v>498</v>
      </c>
      <c r="C505" s="57"/>
      <c r="D505" s="57"/>
      <c r="E505" s="57"/>
      <c r="F505" s="57"/>
      <c r="G505" s="58"/>
      <c r="H505" s="58"/>
      <c r="I505" s="61" t="str">
        <f t="shared" si="15"/>
        <v>Няма данни</v>
      </c>
    </row>
    <row r="506" spans="1:9" x14ac:dyDescent="0.25">
      <c r="A506" t="str">
        <f t="shared" si="14"/>
        <v>10001 - Няма данни за доставчик</v>
      </c>
      <c r="B506" s="21">
        <v>499</v>
      </c>
      <c r="C506" s="57"/>
      <c r="D506" s="57"/>
      <c r="E506" s="57"/>
      <c r="F506" s="57"/>
      <c r="G506" s="58"/>
      <c r="H506" s="58"/>
      <c r="I506" s="61" t="str">
        <f t="shared" si="15"/>
        <v>Няма данни</v>
      </c>
    </row>
    <row r="507" spans="1:9" x14ac:dyDescent="0.25">
      <c r="A507" t="str">
        <f t="shared" si="14"/>
        <v>10001 - Няма данни за доставчик</v>
      </c>
      <c r="B507" s="21">
        <v>500</v>
      </c>
      <c r="C507" s="57"/>
      <c r="D507" s="57"/>
      <c r="E507" s="57"/>
      <c r="F507" s="57"/>
      <c r="G507" s="58"/>
      <c r="H507" s="58"/>
      <c r="I507" s="61" t="str">
        <f t="shared" si="15"/>
        <v>Няма данни</v>
      </c>
    </row>
  </sheetData>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9: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private!$L$2:$L$3</xm:f>
          </x14:formula1>
          <xm:sqref>H8:H507</xm:sqref>
        </x14:dataValidation>
        <x14:dataValidation type="list" allowBlank="1" showInputMessage="1" showErrorMessage="1">
          <x14:formula1>
            <xm:f>private!$L$2:$L$5</xm:f>
          </x14:formula1>
          <xm:sqref>H8:H507</xm:sqref>
        </x14:dataValidation>
        <x14:dataValidation type="list" allowBlank="1" showInputMessage="1" showErrorMessage="1">
          <x14:formula1>
            <xm:f>private!$H$2:$H$32</xm:f>
          </x14:formula1>
          <xm:sqref>G8:G507</xm:sqref>
        </x14:dataValidation>
        <x14:dataValidation type="list" allowBlank="1" showInputMessage="1" showErrorMessage="1">
          <x14:formula1>
            <xm:f>private!$H$2:$H$29</xm:f>
          </x14:formula1>
          <xm:sqref>G8:G507</xm:sqref>
        </x14:dataValidation>
        <x14:dataValidation type="list" allowBlank="1" showInputMessage="1" showErrorMessage="1">
          <x14:formula1>
            <xm:f>private!$H$2:$H$32</xm:f>
          </x14:formula1>
          <xm:sqref>G8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B1" zoomScaleNormal="100" zoomScaleSheetLayoutView="100" workbookViewId="0">
      <pane ySplit="7" topLeftCell="A8" activePane="bottomLeft" state="frozen"/>
      <selection activeCell="D8" sqref="D8"/>
      <selection pane="bottomLeft" activeCell="D17" sqref="D17"/>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2" hidden="1" customWidth="1"/>
    <col min="21" max="30" width="0" style="63" hidden="1" customWidth="1"/>
    <col min="31" max="787" width="8.85546875" style="63"/>
  </cols>
  <sheetData>
    <row r="1" spans="1:787" s="7" customFormat="1" x14ac:dyDescent="0.25">
      <c r="A1" s="8"/>
      <c r="B1" s="148" t="s">
        <v>245</v>
      </c>
      <c r="C1" s="148"/>
      <c r="D1" s="148"/>
      <c r="E1" s="148"/>
      <c r="F1" s="148"/>
      <c r="G1" s="148"/>
      <c r="H1" s="148"/>
      <c r="I1" s="148"/>
      <c r="J1" s="148"/>
      <c r="K1" s="148"/>
      <c r="L1" s="148"/>
      <c r="M1" s="148"/>
      <c r="N1" s="148"/>
      <c r="O1" s="148"/>
      <c r="P1" s="148"/>
      <c r="Q1" s="148"/>
      <c r="R1" s="15"/>
      <c r="S1" s="15"/>
      <c r="T1" s="8"/>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3"/>
      <c r="IX1" s="63"/>
      <c r="IY1" s="63"/>
      <c r="IZ1" s="63"/>
      <c r="JA1" s="63"/>
      <c r="JB1" s="63"/>
      <c r="JC1" s="63"/>
      <c r="JD1" s="63"/>
      <c r="JE1" s="63"/>
      <c r="JF1" s="63"/>
      <c r="JG1" s="63"/>
      <c r="JH1" s="63"/>
      <c r="JI1" s="63"/>
      <c r="JJ1" s="63"/>
      <c r="JK1" s="63"/>
      <c r="JL1" s="63"/>
      <c r="JM1" s="63"/>
      <c r="JN1" s="63"/>
      <c r="JO1" s="63"/>
      <c r="JP1" s="63"/>
      <c r="JQ1" s="63"/>
      <c r="JR1" s="63"/>
      <c r="JS1" s="63"/>
      <c r="JT1" s="63"/>
      <c r="JU1" s="63"/>
      <c r="JV1" s="63"/>
      <c r="JW1" s="63"/>
      <c r="JX1" s="63"/>
      <c r="JY1" s="63"/>
      <c r="JZ1" s="63"/>
      <c r="KA1" s="63"/>
      <c r="KB1" s="63"/>
      <c r="KC1" s="63"/>
      <c r="KD1" s="63"/>
      <c r="KE1" s="63"/>
      <c r="KF1" s="63"/>
      <c r="KG1" s="63"/>
      <c r="KH1" s="63"/>
      <c r="KI1" s="63"/>
      <c r="KJ1" s="63"/>
      <c r="KK1" s="63"/>
      <c r="KL1" s="63"/>
      <c r="KM1" s="63"/>
      <c r="KN1" s="63"/>
      <c r="KO1" s="63"/>
      <c r="KP1" s="63"/>
      <c r="KQ1" s="63"/>
      <c r="KR1" s="63"/>
      <c r="KS1" s="63"/>
      <c r="KT1" s="63"/>
      <c r="KU1" s="63"/>
      <c r="KV1" s="63"/>
      <c r="KW1" s="63"/>
      <c r="KX1" s="63"/>
      <c r="KY1" s="63"/>
      <c r="KZ1" s="63"/>
      <c r="LA1" s="63"/>
      <c r="LB1" s="63"/>
      <c r="LC1" s="63"/>
      <c r="LD1" s="63"/>
      <c r="LE1" s="63"/>
      <c r="LF1" s="63"/>
      <c r="LG1" s="63"/>
      <c r="LH1" s="63"/>
      <c r="LI1" s="63"/>
      <c r="LJ1" s="63"/>
      <c r="LK1" s="63"/>
      <c r="LL1" s="63"/>
      <c r="LM1" s="63"/>
      <c r="LN1" s="63"/>
      <c r="LO1" s="63"/>
      <c r="LP1" s="63"/>
      <c r="LQ1" s="63"/>
      <c r="LR1" s="63"/>
      <c r="LS1" s="63"/>
      <c r="LT1" s="63"/>
      <c r="LU1" s="63"/>
      <c r="LV1" s="63"/>
      <c r="LW1" s="63"/>
      <c r="LX1" s="63"/>
      <c r="LY1" s="63"/>
      <c r="LZ1" s="63"/>
      <c r="MA1" s="63"/>
      <c r="MB1" s="63"/>
      <c r="MC1" s="63"/>
      <c r="MD1" s="63"/>
      <c r="ME1" s="63"/>
      <c r="MF1" s="63"/>
      <c r="MG1" s="63"/>
      <c r="MH1" s="63"/>
      <c r="MI1" s="63"/>
      <c r="MJ1" s="63"/>
      <c r="MK1" s="63"/>
      <c r="ML1" s="63"/>
      <c r="MM1" s="63"/>
      <c r="MN1" s="63"/>
      <c r="MO1" s="63"/>
      <c r="MP1" s="63"/>
      <c r="MQ1" s="63"/>
      <c r="MR1" s="63"/>
      <c r="MS1" s="63"/>
      <c r="MT1" s="63"/>
      <c r="MU1" s="63"/>
      <c r="MV1" s="63"/>
      <c r="MW1" s="63"/>
      <c r="MX1" s="63"/>
      <c r="MY1" s="63"/>
      <c r="MZ1" s="63"/>
      <c r="NA1" s="63"/>
      <c r="NB1" s="63"/>
      <c r="NC1" s="63"/>
      <c r="ND1" s="63"/>
      <c r="NE1" s="63"/>
      <c r="NF1" s="63"/>
      <c r="NG1" s="63"/>
      <c r="NH1" s="63"/>
      <c r="NI1" s="63"/>
      <c r="NJ1" s="63"/>
      <c r="NK1" s="63"/>
      <c r="NL1" s="63"/>
      <c r="NM1" s="63"/>
      <c r="NN1" s="63"/>
      <c r="NO1" s="63"/>
      <c r="NP1" s="63"/>
      <c r="NQ1" s="63"/>
      <c r="NR1" s="63"/>
      <c r="NS1" s="63"/>
      <c r="NT1" s="63"/>
      <c r="NU1" s="63"/>
      <c r="NV1" s="63"/>
      <c r="NW1" s="63"/>
      <c r="NX1" s="63"/>
      <c r="NY1" s="63"/>
      <c r="NZ1" s="63"/>
      <c r="OA1" s="63"/>
      <c r="OB1" s="63"/>
      <c r="OC1" s="63"/>
      <c r="OD1" s="63"/>
      <c r="OE1" s="63"/>
      <c r="OF1" s="63"/>
      <c r="OG1" s="63"/>
      <c r="OH1" s="63"/>
      <c r="OI1" s="63"/>
      <c r="OJ1" s="63"/>
      <c r="OK1" s="63"/>
      <c r="OL1" s="63"/>
      <c r="OM1" s="63"/>
      <c r="ON1" s="63"/>
      <c r="OO1" s="63"/>
      <c r="OP1" s="63"/>
      <c r="OQ1" s="63"/>
      <c r="OR1" s="63"/>
      <c r="OS1" s="63"/>
      <c r="OT1" s="63"/>
      <c r="OU1" s="63"/>
      <c r="OV1" s="63"/>
      <c r="OW1" s="63"/>
      <c r="OX1" s="63"/>
      <c r="OY1" s="63"/>
      <c r="OZ1" s="63"/>
      <c r="PA1" s="63"/>
      <c r="PB1" s="63"/>
      <c r="PC1" s="63"/>
      <c r="PD1" s="63"/>
      <c r="PE1" s="63"/>
      <c r="PF1" s="63"/>
      <c r="PG1" s="63"/>
      <c r="PH1" s="63"/>
      <c r="PI1" s="63"/>
      <c r="PJ1" s="63"/>
      <c r="PK1" s="63"/>
      <c r="PL1" s="63"/>
      <c r="PM1" s="63"/>
      <c r="PN1" s="63"/>
      <c r="PO1" s="63"/>
      <c r="PP1" s="63"/>
      <c r="PQ1" s="63"/>
      <c r="PR1" s="63"/>
      <c r="PS1" s="63"/>
      <c r="PT1" s="63"/>
      <c r="PU1" s="63"/>
      <c r="PV1" s="63"/>
      <c r="PW1" s="63"/>
      <c r="PX1" s="63"/>
      <c r="PY1" s="63"/>
      <c r="PZ1" s="63"/>
      <c r="QA1" s="63"/>
      <c r="QB1" s="63"/>
      <c r="QC1" s="63"/>
      <c r="QD1" s="63"/>
      <c r="QE1" s="63"/>
      <c r="QF1" s="63"/>
      <c r="QG1" s="63"/>
      <c r="QH1" s="63"/>
      <c r="QI1" s="63"/>
      <c r="QJ1" s="63"/>
      <c r="QK1" s="63"/>
      <c r="QL1" s="63"/>
      <c r="QM1" s="63"/>
      <c r="QN1" s="63"/>
      <c r="QO1" s="63"/>
      <c r="QP1" s="63"/>
      <c r="QQ1" s="63"/>
      <c r="QR1" s="63"/>
      <c r="QS1" s="63"/>
      <c r="QT1" s="63"/>
      <c r="QU1" s="63"/>
      <c r="QV1" s="63"/>
      <c r="QW1" s="63"/>
      <c r="QX1" s="63"/>
      <c r="QY1" s="63"/>
      <c r="QZ1" s="63"/>
      <c r="RA1" s="63"/>
      <c r="RB1" s="63"/>
      <c r="RC1" s="63"/>
      <c r="RD1" s="63"/>
      <c r="RE1" s="63"/>
      <c r="RF1" s="63"/>
      <c r="RG1" s="63"/>
      <c r="RH1" s="63"/>
      <c r="RI1" s="63"/>
      <c r="RJ1" s="63"/>
      <c r="RK1" s="63"/>
      <c r="RL1" s="63"/>
      <c r="RM1" s="63"/>
      <c r="RN1" s="63"/>
      <c r="RO1" s="63"/>
      <c r="RP1" s="63"/>
      <c r="RQ1" s="63"/>
      <c r="RR1" s="63"/>
      <c r="RS1" s="63"/>
      <c r="RT1" s="63"/>
      <c r="RU1" s="63"/>
      <c r="RV1" s="63"/>
      <c r="RW1" s="63"/>
      <c r="RX1" s="63"/>
      <c r="RY1" s="63"/>
      <c r="RZ1" s="63"/>
      <c r="SA1" s="63"/>
      <c r="SB1" s="63"/>
      <c r="SC1" s="63"/>
      <c r="SD1" s="63"/>
      <c r="SE1" s="63"/>
      <c r="SF1" s="63"/>
      <c r="SG1" s="63"/>
      <c r="SH1" s="63"/>
      <c r="SI1" s="63"/>
      <c r="SJ1" s="63"/>
      <c r="SK1" s="63"/>
      <c r="SL1" s="63"/>
      <c r="SM1" s="63"/>
      <c r="SN1" s="63"/>
      <c r="SO1" s="63"/>
      <c r="SP1" s="63"/>
      <c r="SQ1" s="63"/>
      <c r="SR1" s="63"/>
      <c r="SS1" s="63"/>
      <c r="ST1" s="63"/>
      <c r="SU1" s="63"/>
      <c r="SV1" s="63"/>
      <c r="SW1" s="63"/>
      <c r="SX1" s="63"/>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63"/>
      <c r="ACM1" s="63"/>
      <c r="ACN1" s="63"/>
      <c r="ACO1" s="63"/>
      <c r="ACP1" s="63"/>
      <c r="ACQ1" s="63"/>
      <c r="ACR1" s="63"/>
      <c r="ACS1" s="63"/>
      <c r="ACT1" s="63"/>
      <c r="ACU1" s="63"/>
      <c r="ACV1" s="63"/>
      <c r="ACW1" s="63"/>
      <c r="ACX1" s="63"/>
      <c r="ACY1" s="63"/>
      <c r="ACZ1" s="63"/>
      <c r="ADA1" s="63"/>
      <c r="ADB1" s="63"/>
      <c r="ADC1" s="63"/>
      <c r="ADD1" s="63"/>
      <c r="ADE1" s="63"/>
      <c r="ADF1" s="63"/>
      <c r="ADG1" s="63"/>
    </row>
    <row r="2" spans="1:787" s="7" customFormat="1" ht="105" customHeight="1" x14ac:dyDescent="0.25">
      <c r="A2" s="8"/>
      <c r="B2" s="138" t="s">
        <v>258</v>
      </c>
      <c r="C2" s="139"/>
      <c r="D2" s="139"/>
      <c r="E2" s="139"/>
      <c r="F2" s="139"/>
      <c r="G2" s="139"/>
      <c r="H2" s="139"/>
      <c r="I2" s="139"/>
      <c r="J2" s="139"/>
      <c r="K2" s="139"/>
      <c r="L2" s="139"/>
      <c r="M2" s="139"/>
      <c r="N2" s="53"/>
      <c r="O2" s="53"/>
      <c r="P2" s="53"/>
      <c r="Q2" s="82"/>
      <c r="R2" s="76"/>
      <c r="S2" s="76"/>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c r="DS2" s="63"/>
      <c r="DT2" s="63"/>
      <c r="DU2" s="63"/>
      <c r="DV2" s="63"/>
      <c r="DW2" s="63"/>
      <c r="DX2" s="63"/>
      <c r="DY2" s="63"/>
      <c r="DZ2" s="63"/>
      <c r="EA2" s="63"/>
      <c r="EB2" s="63"/>
      <c r="EC2" s="63"/>
      <c r="ED2" s="63"/>
      <c r="EE2" s="63"/>
      <c r="EF2" s="63"/>
      <c r="EG2" s="63"/>
      <c r="EH2" s="63"/>
      <c r="EI2" s="63"/>
      <c r="EJ2" s="63"/>
      <c r="EK2" s="63"/>
      <c r="EL2" s="63"/>
      <c r="EM2" s="63"/>
      <c r="EN2" s="63"/>
      <c r="EO2" s="63"/>
      <c r="EP2" s="63"/>
      <c r="EQ2" s="63"/>
      <c r="ER2" s="63"/>
      <c r="ES2" s="63"/>
      <c r="ET2" s="63"/>
      <c r="EU2" s="63"/>
      <c r="EV2" s="63"/>
      <c r="EW2" s="63"/>
      <c r="EX2" s="63"/>
      <c r="EY2" s="63"/>
      <c r="EZ2" s="63"/>
      <c r="FA2" s="63"/>
      <c r="FB2" s="63"/>
      <c r="FC2" s="63"/>
      <c r="FD2" s="63"/>
      <c r="FE2" s="63"/>
      <c r="FF2" s="63"/>
      <c r="FG2" s="63"/>
      <c r="FH2" s="63"/>
      <c r="FI2" s="63"/>
      <c r="FJ2" s="63"/>
      <c r="FK2" s="63"/>
      <c r="FL2" s="63"/>
      <c r="FM2" s="63"/>
      <c r="FN2" s="63"/>
      <c r="FO2" s="63"/>
      <c r="FP2" s="63"/>
      <c r="FQ2" s="63"/>
      <c r="FR2" s="63"/>
      <c r="FS2" s="63"/>
      <c r="FT2" s="63"/>
      <c r="FU2" s="63"/>
      <c r="FV2" s="63"/>
      <c r="FW2" s="63"/>
      <c r="FX2" s="63"/>
      <c r="FY2" s="63"/>
      <c r="FZ2" s="63"/>
      <c r="GA2" s="63"/>
      <c r="GB2" s="63"/>
      <c r="GC2" s="63"/>
      <c r="GD2" s="63"/>
      <c r="GE2" s="63"/>
      <c r="GF2" s="63"/>
      <c r="GG2" s="63"/>
      <c r="GH2" s="63"/>
      <c r="GI2" s="63"/>
      <c r="GJ2" s="63"/>
      <c r="GK2" s="63"/>
      <c r="GL2" s="63"/>
      <c r="GM2" s="63"/>
      <c r="GN2" s="63"/>
      <c r="GO2" s="63"/>
      <c r="GP2" s="63"/>
      <c r="GQ2" s="63"/>
      <c r="GR2" s="63"/>
      <c r="GS2" s="63"/>
      <c r="GT2" s="63"/>
      <c r="GU2" s="63"/>
      <c r="GV2" s="63"/>
      <c r="GW2" s="63"/>
      <c r="GX2" s="63"/>
      <c r="GY2" s="63"/>
      <c r="GZ2" s="63"/>
      <c r="HA2" s="63"/>
      <c r="HB2" s="63"/>
      <c r="HC2" s="63"/>
      <c r="HD2" s="63"/>
      <c r="HE2" s="63"/>
      <c r="HF2" s="63"/>
      <c r="HG2" s="63"/>
      <c r="HH2" s="63"/>
      <c r="HI2" s="63"/>
      <c r="HJ2" s="63"/>
      <c r="HK2" s="63"/>
      <c r="HL2" s="63"/>
      <c r="HM2" s="63"/>
      <c r="HN2" s="63"/>
      <c r="HO2" s="63"/>
      <c r="HP2" s="63"/>
      <c r="HQ2" s="63"/>
      <c r="HR2" s="63"/>
      <c r="HS2" s="63"/>
      <c r="HT2" s="63"/>
      <c r="HU2" s="63"/>
      <c r="HV2" s="63"/>
      <c r="HW2" s="63"/>
      <c r="HX2" s="63"/>
      <c r="HY2" s="63"/>
      <c r="HZ2" s="63"/>
      <c r="IA2" s="63"/>
      <c r="IB2" s="63"/>
      <c r="IC2" s="63"/>
      <c r="ID2" s="63"/>
      <c r="IE2" s="63"/>
      <c r="IF2" s="63"/>
      <c r="IG2" s="63"/>
      <c r="IH2" s="63"/>
      <c r="II2" s="63"/>
      <c r="IJ2" s="63"/>
      <c r="IK2" s="63"/>
      <c r="IL2" s="63"/>
      <c r="IM2" s="63"/>
      <c r="IN2" s="63"/>
      <c r="IO2" s="63"/>
      <c r="IP2" s="63"/>
      <c r="IQ2" s="63"/>
      <c r="IR2" s="63"/>
      <c r="IS2" s="63"/>
      <c r="IT2" s="63"/>
      <c r="IU2" s="63"/>
      <c r="IV2" s="63"/>
      <c r="IW2" s="63"/>
      <c r="IX2" s="63"/>
      <c r="IY2" s="63"/>
      <c r="IZ2" s="63"/>
      <c r="JA2" s="63"/>
      <c r="JB2" s="63"/>
      <c r="JC2" s="63"/>
      <c r="JD2" s="63"/>
      <c r="JE2" s="63"/>
      <c r="JF2" s="63"/>
      <c r="JG2" s="63"/>
      <c r="JH2" s="63"/>
      <c r="JI2" s="63"/>
      <c r="JJ2" s="63"/>
      <c r="JK2" s="63"/>
      <c r="JL2" s="63"/>
      <c r="JM2" s="63"/>
      <c r="JN2" s="63"/>
      <c r="JO2" s="63"/>
      <c r="JP2" s="63"/>
      <c r="JQ2" s="63"/>
      <c r="JR2" s="63"/>
      <c r="JS2" s="63"/>
      <c r="JT2" s="63"/>
      <c r="JU2" s="63"/>
      <c r="JV2" s="63"/>
      <c r="JW2" s="63"/>
      <c r="JX2" s="63"/>
      <c r="JY2" s="63"/>
      <c r="JZ2" s="63"/>
      <c r="KA2" s="63"/>
      <c r="KB2" s="63"/>
      <c r="KC2" s="63"/>
      <c r="KD2" s="63"/>
      <c r="KE2" s="63"/>
      <c r="KF2" s="63"/>
      <c r="KG2" s="63"/>
      <c r="KH2" s="63"/>
      <c r="KI2" s="63"/>
      <c r="KJ2" s="63"/>
      <c r="KK2" s="63"/>
      <c r="KL2" s="63"/>
      <c r="KM2" s="63"/>
      <c r="KN2" s="63"/>
      <c r="KO2" s="63"/>
      <c r="KP2" s="63"/>
      <c r="KQ2" s="63"/>
      <c r="KR2" s="63"/>
      <c r="KS2" s="63"/>
      <c r="KT2" s="63"/>
      <c r="KU2" s="63"/>
      <c r="KV2" s="63"/>
      <c r="KW2" s="63"/>
      <c r="KX2" s="63"/>
      <c r="KY2" s="63"/>
      <c r="KZ2" s="63"/>
      <c r="LA2" s="63"/>
      <c r="LB2" s="63"/>
      <c r="LC2" s="63"/>
      <c r="LD2" s="63"/>
      <c r="LE2" s="63"/>
      <c r="LF2" s="63"/>
      <c r="LG2" s="63"/>
      <c r="LH2" s="63"/>
      <c r="LI2" s="63"/>
      <c r="LJ2" s="63"/>
      <c r="LK2" s="63"/>
      <c r="LL2" s="63"/>
      <c r="LM2" s="63"/>
      <c r="LN2" s="63"/>
      <c r="LO2" s="63"/>
      <c r="LP2" s="63"/>
      <c r="LQ2" s="63"/>
      <c r="LR2" s="63"/>
      <c r="LS2" s="63"/>
      <c r="LT2" s="63"/>
      <c r="LU2" s="63"/>
      <c r="LV2" s="63"/>
      <c r="LW2" s="63"/>
      <c r="LX2" s="63"/>
      <c r="LY2" s="63"/>
      <c r="LZ2" s="63"/>
      <c r="MA2" s="63"/>
      <c r="MB2" s="63"/>
      <c r="MC2" s="63"/>
      <c r="MD2" s="63"/>
      <c r="ME2" s="63"/>
      <c r="MF2" s="63"/>
      <c r="MG2" s="63"/>
      <c r="MH2" s="63"/>
      <c r="MI2" s="63"/>
      <c r="MJ2" s="63"/>
      <c r="MK2" s="63"/>
      <c r="ML2" s="63"/>
      <c r="MM2" s="63"/>
      <c r="MN2" s="63"/>
      <c r="MO2" s="63"/>
      <c r="MP2" s="63"/>
      <c r="MQ2" s="63"/>
      <c r="MR2" s="63"/>
      <c r="MS2" s="63"/>
      <c r="MT2" s="63"/>
      <c r="MU2" s="63"/>
      <c r="MV2" s="63"/>
      <c r="MW2" s="63"/>
      <c r="MX2" s="63"/>
      <c r="MY2" s="63"/>
      <c r="MZ2" s="63"/>
      <c r="NA2" s="63"/>
      <c r="NB2" s="63"/>
      <c r="NC2" s="63"/>
      <c r="ND2" s="63"/>
      <c r="NE2" s="63"/>
      <c r="NF2" s="63"/>
      <c r="NG2" s="63"/>
      <c r="NH2" s="63"/>
      <c r="NI2" s="63"/>
      <c r="NJ2" s="63"/>
      <c r="NK2" s="63"/>
      <c r="NL2" s="63"/>
      <c r="NM2" s="63"/>
      <c r="NN2" s="63"/>
      <c r="NO2" s="63"/>
      <c r="NP2" s="63"/>
      <c r="NQ2" s="63"/>
      <c r="NR2" s="63"/>
      <c r="NS2" s="63"/>
      <c r="NT2" s="63"/>
      <c r="NU2" s="63"/>
      <c r="NV2" s="63"/>
      <c r="NW2" s="63"/>
      <c r="NX2" s="63"/>
      <c r="NY2" s="63"/>
      <c r="NZ2" s="63"/>
      <c r="OA2" s="63"/>
      <c r="OB2" s="63"/>
      <c r="OC2" s="63"/>
      <c r="OD2" s="63"/>
      <c r="OE2" s="63"/>
      <c r="OF2" s="63"/>
      <c r="OG2" s="63"/>
      <c r="OH2" s="63"/>
      <c r="OI2" s="63"/>
      <c r="OJ2" s="63"/>
      <c r="OK2" s="63"/>
      <c r="OL2" s="63"/>
      <c r="OM2" s="63"/>
      <c r="ON2" s="63"/>
      <c r="OO2" s="63"/>
      <c r="OP2" s="63"/>
      <c r="OQ2" s="63"/>
      <c r="OR2" s="63"/>
      <c r="OS2" s="63"/>
      <c r="OT2" s="63"/>
      <c r="OU2" s="63"/>
      <c r="OV2" s="63"/>
      <c r="OW2" s="63"/>
      <c r="OX2" s="63"/>
      <c r="OY2" s="63"/>
      <c r="OZ2" s="63"/>
      <c r="PA2" s="63"/>
      <c r="PB2" s="63"/>
      <c r="PC2" s="63"/>
      <c r="PD2" s="63"/>
      <c r="PE2" s="63"/>
      <c r="PF2" s="63"/>
      <c r="PG2" s="63"/>
      <c r="PH2" s="63"/>
      <c r="PI2" s="63"/>
      <c r="PJ2" s="63"/>
      <c r="PK2" s="63"/>
      <c r="PL2" s="63"/>
      <c r="PM2" s="63"/>
      <c r="PN2" s="63"/>
      <c r="PO2" s="63"/>
      <c r="PP2" s="63"/>
      <c r="PQ2" s="63"/>
      <c r="PR2" s="63"/>
      <c r="PS2" s="63"/>
      <c r="PT2" s="63"/>
      <c r="PU2" s="63"/>
      <c r="PV2" s="63"/>
      <c r="PW2" s="63"/>
      <c r="PX2" s="63"/>
      <c r="PY2" s="63"/>
      <c r="PZ2" s="63"/>
      <c r="QA2" s="63"/>
      <c r="QB2" s="63"/>
      <c r="QC2" s="63"/>
      <c r="QD2" s="63"/>
      <c r="QE2" s="63"/>
      <c r="QF2" s="63"/>
      <c r="QG2" s="63"/>
      <c r="QH2" s="63"/>
      <c r="QI2" s="63"/>
      <c r="QJ2" s="63"/>
      <c r="QK2" s="63"/>
      <c r="QL2" s="63"/>
      <c r="QM2" s="63"/>
      <c r="QN2" s="63"/>
      <c r="QO2" s="63"/>
      <c r="QP2" s="63"/>
      <c r="QQ2" s="63"/>
      <c r="QR2" s="63"/>
      <c r="QS2" s="63"/>
      <c r="QT2" s="63"/>
      <c r="QU2" s="63"/>
      <c r="QV2" s="63"/>
      <c r="QW2" s="63"/>
      <c r="QX2" s="63"/>
      <c r="QY2" s="63"/>
      <c r="QZ2" s="63"/>
      <c r="RA2" s="63"/>
      <c r="RB2" s="63"/>
      <c r="RC2" s="63"/>
      <c r="RD2" s="63"/>
      <c r="RE2" s="63"/>
      <c r="RF2" s="63"/>
      <c r="RG2" s="63"/>
      <c r="RH2" s="63"/>
      <c r="RI2" s="63"/>
      <c r="RJ2" s="63"/>
      <c r="RK2" s="63"/>
      <c r="RL2" s="63"/>
      <c r="RM2" s="63"/>
      <c r="RN2" s="63"/>
      <c r="RO2" s="63"/>
      <c r="RP2" s="63"/>
      <c r="RQ2" s="63"/>
      <c r="RR2" s="63"/>
      <c r="RS2" s="63"/>
      <c r="RT2" s="63"/>
      <c r="RU2" s="63"/>
      <c r="RV2" s="63"/>
      <c r="RW2" s="63"/>
      <c r="RX2" s="63"/>
      <c r="RY2" s="63"/>
      <c r="RZ2" s="63"/>
      <c r="SA2" s="63"/>
      <c r="SB2" s="63"/>
      <c r="SC2" s="63"/>
      <c r="SD2" s="63"/>
      <c r="SE2" s="63"/>
      <c r="SF2" s="63"/>
      <c r="SG2" s="63"/>
      <c r="SH2" s="63"/>
      <c r="SI2" s="63"/>
      <c r="SJ2" s="63"/>
      <c r="SK2" s="63"/>
      <c r="SL2" s="63"/>
      <c r="SM2" s="63"/>
      <c r="SN2" s="63"/>
      <c r="SO2" s="63"/>
      <c r="SP2" s="63"/>
      <c r="SQ2" s="63"/>
      <c r="SR2" s="63"/>
      <c r="SS2" s="63"/>
      <c r="ST2" s="63"/>
      <c r="SU2" s="63"/>
      <c r="SV2" s="63"/>
      <c r="SW2" s="63"/>
      <c r="SX2" s="63"/>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63"/>
      <c r="ACM2" s="63"/>
      <c r="ACN2" s="63"/>
      <c r="ACO2" s="63"/>
      <c r="ACP2" s="63"/>
      <c r="ACQ2" s="63"/>
      <c r="ACR2" s="63"/>
      <c r="ACS2" s="63"/>
      <c r="ACT2" s="63"/>
      <c r="ACU2" s="63"/>
      <c r="ACV2" s="63"/>
      <c r="ACW2" s="63"/>
      <c r="ACX2" s="63"/>
      <c r="ACY2" s="63"/>
      <c r="ACZ2" s="63"/>
      <c r="ADA2" s="63"/>
      <c r="ADB2" s="63"/>
      <c r="ADC2" s="63"/>
      <c r="ADD2" s="63"/>
      <c r="ADE2" s="63"/>
      <c r="ADF2" s="63"/>
      <c r="ADG2" s="63"/>
    </row>
    <row r="3" spans="1:787" s="7" customFormat="1" ht="8.25" hidden="1" customHeight="1" x14ac:dyDescent="0.25">
      <c r="A3" s="8"/>
      <c r="B3" s="120"/>
      <c r="C3" s="121"/>
      <c r="D3" s="121"/>
      <c r="E3" s="121"/>
      <c r="F3" s="121"/>
      <c r="G3" s="121"/>
      <c r="H3" s="121"/>
      <c r="I3" s="121"/>
      <c r="J3" s="121"/>
      <c r="K3" s="121"/>
      <c r="L3" s="121"/>
      <c r="M3" s="121"/>
      <c r="N3" s="54"/>
      <c r="O3" s="54"/>
      <c r="P3" s="54"/>
      <c r="Q3" s="84"/>
      <c r="R3" s="76"/>
      <c r="S3" s="76"/>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c r="IV3" s="63"/>
      <c r="IW3" s="63"/>
      <c r="IX3" s="63"/>
      <c r="IY3" s="63"/>
      <c r="IZ3" s="63"/>
      <c r="JA3" s="63"/>
      <c r="JB3" s="63"/>
      <c r="JC3" s="63"/>
      <c r="JD3" s="63"/>
      <c r="JE3" s="63"/>
      <c r="JF3" s="63"/>
      <c r="JG3" s="63"/>
      <c r="JH3" s="63"/>
      <c r="JI3" s="63"/>
      <c r="JJ3" s="63"/>
      <c r="JK3" s="63"/>
      <c r="JL3" s="63"/>
      <c r="JM3" s="63"/>
      <c r="JN3" s="63"/>
      <c r="JO3" s="63"/>
      <c r="JP3" s="63"/>
      <c r="JQ3" s="63"/>
      <c r="JR3" s="63"/>
      <c r="JS3" s="63"/>
      <c r="JT3" s="63"/>
      <c r="JU3" s="63"/>
      <c r="JV3" s="63"/>
      <c r="JW3" s="63"/>
      <c r="JX3" s="63"/>
      <c r="JY3" s="63"/>
      <c r="JZ3" s="63"/>
      <c r="KA3" s="63"/>
      <c r="KB3" s="63"/>
      <c r="KC3" s="63"/>
      <c r="KD3" s="63"/>
      <c r="KE3" s="63"/>
      <c r="KF3" s="63"/>
      <c r="KG3" s="63"/>
      <c r="KH3" s="63"/>
      <c r="KI3" s="63"/>
      <c r="KJ3" s="63"/>
      <c r="KK3" s="63"/>
      <c r="KL3" s="63"/>
      <c r="KM3" s="63"/>
      <c r="KN3" s="63"/>
      <c r="KO3" s="63"/>
      <c r="KP3" s="63"/>
      <c r="KQ3" s="63"/>
      <c r="KR3" s="63"/>
      <c r="KS3" s="63"/>
      <c r="KT3" s="63"/>
      <c r="KU3" s="63"/>
      <c r="KV3" s="63"/>
      <c r="KW3" s="63"/>
      <c r="KX3" s="63"/>
      <c r="KY3" s="63"/>
      <c r="KZ3" s="63"/>
      <c r="LA3" s="63"/>
      <c r="LB3" s="63"/>
      <c r="LC3" s="63"/>
      <c r="LD3" s="63"/>
      <c r="LE3" s="63"/>
      <c r="LF3" s="63"/>
      <c r="LG3" s="63"/>
      <c r="LH3" s="63"/>
      <c r="LI3" s="63"/>
      <c r="LJ3" s="63"/>
      <c r="LK3" s="63"/>
      <c r="LL3" s="63"/>
      <c r="LM3" s="63"/>
      <c r="LN3" s="63"/>
      <c r="LO3" s="63"/>
      <c r="LP3" s="63"/>
      <c r="LQ3" s="63"/>
      <c r="LR3" s="63"/>
      <c r="LS3" s="63"/>
      <c r="LT3" s="63"/>
      <c r="LU3" s="63"/>
      <c r="LV3" s="63"/>
      <c r="LW3" s="63"/>
      <c r="LX3" s="63"/>
      <c r="LY3" s="63"/>
      <c r="LZ3" s="63"/>
      <c r="MA3" s="63"/>
      <c r="MB3" s="63"/>
      <c r="MC3" s="63"/>
      <c r="MD3" s="63"/>
      <c r="ME3" s="63"/>
      <c r="MF3" s="63"/>
      <c r="MG3" s="63"/>
      <c r="MH3" s="63"/>
      <c r="MI3" s="63"/>
      <c r="MJ3" s="63"/>
      <c r="MK3" s="63"/>
      <c r="ML3" s="63"/>
      <c r="MM3" s="63"/>
      <c r="MN3" s="63"/>
      <c r="MO3" s="63"/>
      <c r="MP3" s="63"/>
      <c r="MQ3" s="63"/>
      <c r="MR3" s="63"/>
      <c r="MS3" s="63"/>
      <c r="MT3" s="63"/>
      <c r="MU3" s="63"/>
      <c r="MV3" s="63"/>
      <c r="MW3" s="63"/>
      <c r="MX3" s="63"/>
      <c r="MY3" s="63"/>
      <c r="MZ3" s="63"/>
      <c r="NA3" s="63"/>
      <c r="NB3" s="63"/>
      <c r="NC3" s="63"/>
      <c r="ND3" s="63"/>
      <c r="NE3" s="63"/>
      <c r="NF3" s="63"/>
      <c r="NG3" s="63"/>
      <c r="NH3" s="63"/>
      <c r="NI3" s="63"/>
      <c r="NJ3" s="63"/>
      <c r="NK3" s="63"/>
      <c r="NL3" s="63"/>
      <c r="NM3" s="63"/>
      <c r="NN3" s="63"/>
      <c r="NO3" s="63"/>
      <c r="NP3" s="63"/>
      <c r="NQ3" s="63"/>
      <c r="NR3" s="63"/>
      <c r="NS3" s="63"/>
      <c r="NT3" s="63"/>
      <c r="NU3" s="63"/>
      <c r="NV3" s="63"/>
      <c r="NW3" s="63"/>
      <c r="NX3" s="63"/>
      <c r="NY3" s="63"/>
      <c r="NZ3" s="63"/>
      <c r="OA3" s="63"/>
      <c r="OB3" s="63"/>
      <c r="OC3" s="63"/>
      <c r="OD3" s="63"/>
      <c r="OE3" s="63"/>
      <c r="OF3" s="63"/>
      <c r="OG3" s="63"/>
      <c r="OH3" s="63"/>
      <c r="OI3" s="63"/>
      <c r="OJ3" s="63"/>
      <c r="OK3" s="63"/>
      <c r="OL3" s="63"/>
      <c r="OM3" s="63"/>
      <c r="ON3" s="63"/>
      <c r="OO3" s="63"/>
      <c r="OP3" s="63"/>
      <c r="OQ3" s="63"/>
      <c r="OR3" s="63"/>
      <c r="OS3" s="63"/>
      <c r="OT3" s="63"/>
      <c r="OU3" s="63"/>
      <c r="OV3" s="63"/>
      <c r="OW3" s="63"/>
      <c r="OX3" s="63"/>
      <c r="OY3" s="63"/>
      <c r="OZ3" s="63"/>
      <c r="PA3" s="63"/>
      <c r="PB3" s="63"/>
      <c r="PC3" s="63"/>
      <c r="PD3" s="63"/>
      <c r="PE3" s="63"/>
      <c r="PF3" s="63"/>
      <c r="PG3" s="63"/>
      <c r="PH3" s="63"/>
      <c r="PI3" s="63"/>
      <c r="PJ3" s="63"/>
      <c r="PK3" s="63"/>
      <c r="PL3" s="63"/>
      <c r="PM3" s="63"/>
      <c r="PN3" s="63"/>
      <c r="PO3" s="63"/>
      <c r="PP3" s="63"/>
      <c r="PQ3" s="63"/>
      <c r="PR3" s="63"/>
      <c r="PS3" s="63"/>
      <c r="PT3" s="63"/>
      <c r="PU3" s="63"/>
      <c r="PV3" s="63"/>
      <c r="PW3" s="63"/>
      <c r="PX3" s="63"/>
      <c r="PY3" s="63"/>
      <c r="PZ3" s="63"/>
      <c r="QA3" s="63"/>
      <c r="QB3" s="63"/>
      <c r="QC3" s="63"/>
      <c r="QD3" s="63"/>
      <c r="QE3" s="63"/>
      <c r="QF3" s="63"/>
      <c r="QG3" s="63"/>
      <c r="QH3" s="63"/>
      <c r="QI3" s="63"/>
      <c r="QJ3" s="63"/>
      <c r="QK3" s="63"/>
      <c r="QL3" s="63"/>
      <c r="QM3" s="63"/>
      <c r="QN3" s="63"/>
      <c r="QO3" s="63"/>
      <c r="QP3" s="63"/>
      <c r="QQ3" s="63"/>
      <c r="QR3" s="63"/>
      <c r="QS3" s="63"/>
      <c r="QT3" s="63"/>
      <c r="QU3" s="63"/>
      <c r="QV3" s="63"/>
      <c r="QW3" s="63"/>
      <c r="QX3" s="63"/>
      <c r="QY3" s="63"/>
      <c r="QZ3" s="63"/>
      <c r="RA3" s="63"/>
      <c r="RB3" s="63"/>
      <c r="RC3" s="63"/>
      <c r="RD3" s="63"/>
      <c r="RE3" s="63"/>
      <c r="RF3" s="63"/>
      <c r="RG3" s="63"/>
      <c r="RH3" s="63"/>
      <c r="RI3" s="63"/>
      <c r="RJ3" s="63"/>
      <c r="RK3" s="63"/>
      <c r="RL3" s="63"/>
      <c r="RM3" s="63"/>
      <c r="RN3" s="63"/>
      <c r="RO3" s="63"/>
      <c r="RP3" s="63"/>
      <c r="RQ3" s="63"/>
      <c r="RR3" s="63"/>
      <c r="RS3" s="63"/>
      <c r="RT3" s="63"/>
      <c r="RU3" s="63"/>
      <c r="RV3" s="63"/>
      <c r="RW3" s="63"/>
      <c r="RX3" s="63"/>
      <c r="RY3" s="63"/>
      <c r="RZ3" s="63"/>
      <c r="SA3" s="63"/>
      <c r="SB3" s="63"/>
      <c r="SC3" s="63"/>
      <c r="SD3" s="63"/>
      <c r="SE3" s="63"/>
      <c r="SF3" s="63"/>
      <c r="SG3" s="63"/>
      <c r="SH3" s="63"/>
      <c r="SI3" s="63"/>
      <c r="SJ3" s="63"/>
      <c r="SK3" s="63"/>
      <c r="SL3" s="63"/>
      <c r="SM3" s="63"/>
      <c r="SN3" s="63"/>
      <c r="SO3" s="63"/>
      <c r="SP3" s="63"/>
      <c r="SQ3" s="63"/>
      <c r="SR3" s="63"/>
      <c r="SS3" s="63"/>
      <c r="ST3" s="63"/>
      <c r="SU3" s="63"/>
      <c r="SV3" s="63"/>
      <c r="SW3" s="63"/>
      <c r="SX3" s="63"/>
      <c r="SY3" s="63"/>
      <c r="SZ3" s="63"/>
      <c r="TA3" s="63"/>
      <c r="TB3" s="63"/>
      <c r="TC3" s="63"/>
      <c r="TD3" s="63"/>
      <c r="TE3" s="63"/>
      <c r="TF3" s="63"/>
      <c r="TG3" s="63"/>
      <c r="TH3" s="63"/>
      <c r="TI3" s="63"/>
      <c r="TJ3" s="63"/>
      <c r="TK3" s="63"/>
      <c r="TL3" s="63"/>
      <c r="TM3" s="63"/>
      <c r="TN3" s="63"/>
      <c r="TO3" s="63"/>
      <c r="TP3" s="63"/>
      <c r="TQ3" s="63"/>
      <c r="TR3" s="63"/>
      <c r="TS3" s="63"/>
      <c r="TT3" s="63"/>
      <c r="TU3" s="63"/>
      <c r="TV3" s="63"/>
      <c r="TW3" s="63"/>
      <c r="TX3" s="63"/>
      <c r="TY3" s="63"/>
      <c r="TZ3" s="63"/>
      <c r="UA3" s="63"/>
      <c r="UB3" s="63"/>
      <c r="UC3" s="63"/>
      <c r="UD3" s="63"/>
      <c r="UE3" s="63"/>
      <c r="UF3" s="63"/>
      <c r="UG3" s="63"/>
      <c r="UH3" s="63"/>
      <c r="UI3" s="63"/>
      <c r="UJ3" s="63"/>
      <c r="UK3" s="63"/>
      <c r="UL3" s="63"/>
      <c r="UM3" s="63"/>
      <c r="UN3" s="63"/>
      <c r="UO3" s="63"/>
      <c r="UP3" s="63"/>
      <c r="UQ3" s="63"/>
      <c r="UR3" s="63"/>
      <c r="US3" s="63"/>
      <c r="UT3" s="63"/>
      <c r="UU3" s="63"/>
      <c r="UV3" s="63"/>
      <c r="UW3" s="63"/>
      <c r="UX3" s="63"/>
      <c r="UY3" s="63"/>
      <c r="UZ3" s="63"/>
      <c r="VA3" s="63"/>
      <c r="VB3" s="63"/>
      <c r="VC3" s="63"/>
      <c r="VD3" s="63"/>
      <c r="VE3" s="63"/>
      <c r="VF3" s="63"/>
      <c r="VG3" s="63"/>
      <c r="VH3" s="63"/>
      <c r="VI3" s="63"/>
      <c r="VJ3" s="63"/>
      <c r="VK3" s="63"/>
      <c r="VL3" s="63"/>
      <c r="VM3" s="63"/>
      <c r="VN3" s="63"/>
      <c r="VO3" s="63"/>
      <c r="VP3" s="63"/>
      <c r="VQ3" s="63"/>
      <c r="VR3" s="63"/>
      <c r="VS3" s="63"/>
      <c r="VT3" s="63"/>
      <c r="VU3" s="63"/>
      <c r="VV3" s="63"/>
      <c r="VW3" s="63"/>
      <c r="VX3" s="63"/>
      <c r="VY3" s="63"/>
      <c r="VZ3" s="63"/>
      <c r="WA3" s="63"/>
      <c r="WB3" s="63"/>
      <c r="WC3" s="63"/>
      <c r="WD3" s="63"/>
      <c r="WE3" s="63"/>
      <c r="WF3" s="63"/>
      <c r="WG3" s="63"/>
      <c r="WH3" s="63"/>
      <c r="WI3" s="63"/>
      <c r="WJ3" s="63"/>
      <c r="WK3" s="63"/>
      <c r="WL3" s="63"/>
      <c r="WM3" s="63"/>
      <c r="WN3" s="63"/>
      <c r="WO3" s="63"/>
      <c r="WP3" s="63"/>
      <c r="WQ3" s="63"/>
      <c r="WR3" s="63"/>
      <c r="WS3" s="63"/>
      <c r="WT3" s="63"/>
      <c r="WU3" s="63"/>
      <c r="WV3" s="63"/>
      <c r="WW3" s="63"/>
      <c r="WX3" s="63"/>
      <c r="WY3" s="63"/>
      <c r="WZ3" s="63"/>
      <c r="XA3" s="63"/>
      <c r="XB3" s="63"/>
      <c r="XC3" s="63"/>
      <c r="XD3" s="63"/>
      <c r="XE3" s="63"/>
      <c r="XF3" s="63"/>
      <c r="XG3" s="63"/>
      <c r="XH3" s="63"/>
      <c r="XI3" s="63"/>
      <c r="XJ3" s="63"/>
      <c r="XK3" s="63"/>
      <c r="XL3" s="63"/>
      <c r="XM3" s="63"/>
      <c r="XN3" s="63"/>
      <c r="XO3" s="63"/>
      <c r="XP3" s="63"/>
      <c r="XQ3" s="63"/>
      <c r="XR3" s="63"/>
      <c r="XS3" s="63"/>
      <c r="XT3" s="63"/>
      <c r="XU3" s="63"/>
      <c r="XV3" s="63"/>
      <c r="XW3" s="63"/>
      <c r="XX3" s="63"/>
      <c r="XY3" s="63"/>
      <c r="XZ3" s="63"/>
      <c r="YA3" s="63"/>
      <c r="YB3" s="63"/>
      <c r="YC3" s="63"/>
      <c r="YD3" s="63"/>
      <c r="YE3" s="63"/>
      <c r="YF3" s="63"/>
      <c r="YG3" s="63"/>
      <c r="YH3" s="63"/>
      <c r="YI3" s="63"/>
      <c r="YJ3" s="63"/>
      <c r="YK3" s="63"/>
      <c r="YL3" s="63"/>
      <c r="YM3" s="63"/>
      <c r="YN3" s="63"/>
      <c r="YO3" s="63"/>
      <c r="YP3" s="63"/>
      <c r="YQ3" s="63"/>
      <c r="YR3" s="63"/>
      <c r="YS3" s="63"/>
      <c r="YT3" s="63"/>
      <c r="YU3" s="63"/>
      <c r="YV3" s="63"/>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row>
    <row r="4" spans="1:787" s="7" customFormat="1" ht="17.25" customHeight="1" x14ac:dyDescent="0.25">
      <c r="A4" s="8"/>
      <c r="B4" s="83"/>
      <c r="C4" s="54"/>
      <c r="D4" s="54"/>
      <c r="E4" s="150" t="s">
        <v>256</v>
      </c>
      <c r="F4" s="150"/>
      <c r="G4" s="149">
        <f>SUM(P8:P507)</f>
        <v>0</v>
      </c>
      <c r="H4" s="149"/>
      <c r="I4" s="54"/>
      <c r="J4" s="54"/>
      <c r="K4" s="54"/>
      <c r="L4" s="54"/>
      <c r="M4" s="54"/>
      <c r="N4" s="54"/>
      <c r="O4" s="54"/>
      <c r="P4" s="54"/>
      <c r="Q4" s="84"/>
      <c r="R4" s="76"/>
      <c r="S4" s="76"/>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c r="DS4" s="63"/>
      <c r="DT4" s="63"/>
      <c r="DU4" s="63"/>
      <c r="DV4" s="63"/>
      <c r="DW4" s="63"/>
      <c r="DX4" s="63"/>
      <c r="DY4" s="63"/>
      <c r="DZ4" s="63"/>
      <c r="EA4" s="63"/>
      <c r="EB4" s="63"/>
      <c r="EC4" s="63"/>
      <c r="ED4" s="63"/>
      <c r="EE4" s="63"/>
      <c r="EF4" s="63"/>
      <c r="EG4" s="63"/>
      <c r="EH4" s="63"/>
      <c r="EI4" s="63"/>
      <c r="EJ4" s="63"/>
      <c r="EK4" s="63"/>
      <c r="EL4" s="63"/>
      <c r="EM4" s="63"/>
      <c r="EN4" s="63"/>
      <c r="EO4" s="63"/>
      <c r="EP4" s="63"/>
      <c r="EQ4" s="63"/>
      <c r="ER4" s="63"/>
      <c r="ES4" s="63"/>
      <c r="ET4" s="63"/>
      <c r="EU4" s="63"/>
      <c r="EV4" s="63"/>
      <c r="EW4" s="63"/>
      <c r="EX4" s="63"/>
      <c r="EY4" s="63"/>
      <c r="EZ4" s="63"/>
      <c r="FA4" s="63"/>
      <c r="FB4" s="63"/>
      <c r="FC4" s="63"/>
      <c r="FD4" s="63"/>
      <c r="FE4" s="63"/>
      <c r="FF4" s="63"/>
      <c r="FG4" s="63"/>
      <c r="FH4" s="63"/>
      <c r="FI4" s="63"/>
      <c r="FJ4" s="63"/>
      <c r="FK4" s="63"/>
      <c r="FL4" s="63"/>
      <c r="FM4" s="63"/>
      <c r="FN4" s="63"/>
      <c r="FO4" s="63"/>
      <c r="FP4" s="63"/>
      <c r="FQ4" s="63"/>
      <c r="FR4" s="63"/>
      <c r="FS4" s="63"/>
      <c r="FT4" s="63"/>
      <c r="FU4" s="63"/>
      <c r="FV4" s="63"/>
      <c r="FW4" s="63"/>
      <c r="FX4" s="63"/>
      <c r="FY4" s="63"/>
      <c r="FZ4" s="63"/>
      <c r="GA4" s="63"/>
      <c r="GB4" s="63"/>
      <c r="GC4" s="63"/>
      <c r="GD4" s="63"/>
      <c r="GE4" s="63"/>
      <c r="GF4" s="63"/>
      <c r="GG4" s="63"/>
      <c r="GH4" s="63"/>
      <c r="GI4" s="63"/>
      <c r="GJ4" s="63"/>
      <c r="GK4" s="63"/>
      <c r="GL4" s="63"/>
      <c r="GM4" s="63"/>
      <c r="GN4" s="63"/>
      <c r="GO4" s="63"/>
      <c r="GP4" s="63"/>
      <c r="GQ4" s="63"/>
      <c r="GR4" s="63"/>
      <c r="GS4" s="63"/>
      <c r="GT4" s="63"/>
      <c r="GU4" s="63"/>
      <c r="GV4" s="63"/>
      <c r="GW4" s="63"/>
      <c r="GX4" s="63"/>
      <c r="GY4" s="63"/>
      <c r="GZ4" s="63"/>
      <c r="HA4" s="63"/>
      <c r="HB4" s="63"/>
      <c r="HC4" s="63"/>
      <c r="HD4" s="63"/>
      <c r="HE4" s="63"/>
      <c r="HF4" s="63"/>
      <c r="HG4" s="63"/>
      <c r="HH4" s="63"/>
      <c r="HI4" s="63"/>
      <c r="HJ4" s="63"/>
      <c r="HK4" s="63"/>
      <c r="HL4" s="63"/>
      <c r="HM4" s="63"/>
      <c r="HN4" s="63"/>
      <c r="HO4" s="63"/>
      <c r="HP4" s="63"/>
      <c r="HQ4" s="63"/>
      <c r="HR4" s="63"/>
      <c r="HS4" s="63"/>
      <c r="HT4" s="63"/>
      <c r="HU4" s="63"/>
      <c r="HV4" s="63"/>
      <c r="HW4" s="63"/>
      <c r="HX4" s="63"/>
      <c r="HY4" s="63"/>
      <c r="HZ4" s="63"/>
      <c r="IA4" s="63"/>
      <c r="IB4" s="63"/>
      <c r="IC4" s="63"/>
      <c r="ID4" s="63"/>
      <c r="IE4" s="63"/>
      <c r="IF4" s="63"/>
      <c r="IG4" s="63"/>
      <c r="IH4" s="63"/>
      <c r="II4" s="63"/>
      <c r="IJ4" s="63"/>
      <c r="IK4" s="63"/>
      <c r="IL4" s="63"/>
      <c r="IM4" s="63"/>
      <c r="IN4" s="63"/>
      <c r="IO4" s="63"/>
      <c r="IP4" s="63"/>
      <c r="IQ4" s="63"/>
      <c r="IR4" s="63"/>
      <c r="IS4" s="63"/>
      <c r="IT4" s="63"/>
      <c r="IU4" s="63"/>
      <c r="IV4" s="63"/>
      <c r="IW4" s="63"/>
      <c r="IX4" s="63"/>
      <c r="IY4" s="63"/>
      <c r="IZ4" s="63"/>
      <c r="JA4" s="63"/>
      <c r="JB4" s="63"/>
      <c r="JC4" s="63"/>
      <c r="JD4" s="63"/>
      <c r="JE4" s="63"/>
      <c r="JF4" s="63"/>
      <c r="JG4" s="63"/>
      <c r="JH4" s="63"/>
      <c r="JI4" s="63"/>
      <c r="JJ4" s="63"/>
      <c r="JK4" s="63"/>
      <c r="JL4" s="63"/>
      <c r="JM4" s="63"/>
      <c r="JN4" s="63"/>
      <c r="JO4" s="63"/>
      <c r="JP4" s="63"/>
      <c r="JQ4" s="63"/>
      <c r="JR4" s="63"/>
      <c r="JS4" s="63"/>
      <c r="JT4" s="63"/>
      <c r="JU4" s="63"/>
      <c r="JV4" s="63"/>
      <c r="JW4" s="63"/>
      <c r="JX4" s="63"/>
      <c r="JY4" s="63"/>
      <c r="JZ4" s="63"/>
      <c r="KA4" s="63"/>
      <c r="KB4" s="63"/>
      <c r="KC4" s="63"/>
      <c r="KD4" s="63"/>
      <c r="KE4" s="63"/>
      <c r="KF4" s="63"/>
      <c r="KG4" s="63"/>
      <c r="KH4" s="63"/>
      <c r="KI4" s="63"/>
      <c r="KJ4" s="63"/>
      <c r="KK4" s="63"/>
      <c r="KL4" s="63"/>
      <c r="KM4" s="63"/>
      <c r="KN4" s="63"/>
      <c r="KO4" s="63"/>
      <c r="KP4" s="63"/>
      <c r="KQ4" s="63"/>
      <c r="KR4" s="63"/>
      <c r="KS4" s="63"/>
      <c r="KT4" s="63"/>
      <c r="KU4" s="63"/>
      <c r="KV4" s="63"/>
      <c r="KW4" s="63"/>
      <c r="KX4" s="63"/>
      <c r="KY4" s="63"/>
      <c r="KZ4" s="63"/>
      <c r="LA4" s="63"/>
      <c r="LB4" s="63"/>
      <c r="LC4" s="63"/>
      <c r="LD4" s="63"/>
      <c r="LE4" s="63"/>
      <c r="LF4" s="63"/>
      <c r="LG4" s="63"/>
      <c r="LH4" s="63"/>
      <c r="LI4" s="63"/>
      <c r="LJ4" s="63"/>
      <c r="LK4" s="63"/>
      <c r="LL4" s="63"/>
      <c r="LM4" s="63"/>
      <c r="LN4" s="63"/>
      <c r="LO4" s="63"/>
      <c r="LP4" s="63"/>
      <c r="LQ4" s="63"/>
      <c r="LR4" s="63"/>
      <c r="LS4" s="63"/>
      <c r="LT4" s="63"/>
      <c r="LU4" s="63"/>
      <c r="LV4" s="63"/>
      <c r="LW4" s="63"/>
      <c r="LX4" s="63"/>
      <c r="LY4" s="63"/>
      <c r="LZ4" s="63"/>
      <c r="MA4" s="63"/>
      <c r="MB4" s="63"/>
      <c r="MC4" s="63"/>
      <c r="MD4" s="63"/>
      <c r="ME4" s="63"/>
      <c r="MF4" s="63"/>
      <c r="MG4" s="63"/>
      <c r="MH4" s="63"/>
      <c r="MI4" s="63"/>
      <c r="MJ4" s="63"/>
      <c r="MK4" s="63"/>
      <c r="ML4" s="63"/>
      <c r="MM4" s="63"/>
      <c r="MN4" s="63"/>
      <c r="MO4" s="63"/>
      <c r="MP4" s="63"/>
      <c r="MQ4" s="63"/>
      <c r="MR4" s="63"/>
      <c r="MS4" s="63"/>
      <c r="MT4" s="63"/>
      <c r="MU4" s="63"/>
      <c r="MV4" s="63"/>
      <c r="MW4" s="63"/>
      <c r="MX4" s="63"/>
      <c r="MY4" s="63"/>
      <c r="MZ4" s="63"/>
      <c r="NA4" s="63"/>
      <c r="NB4" s="63"/>
      <c r="NC4" s="63"/>
      <c r="ND4" s="63"/>
      <c r="NE4" s="63"/>
      <c r="NF4" s="63"/>
      <c r="NG4" s="63"/>
      <c r="NH4" s="63"/>
      <c r="NI4" s="63"/>
      <c r="NJ4" s="63"/>
      <c r="NK4" s="63"/>
      <c r="NL4" s="63"/>
      <c r="NM4" s="63"/>
      <c r="NN4" s="63"/>
      <c r="NO4" s="63"/>
      <c r="NP4" s="63"/>
      <c r="NQ4" s="63"/>
      <c r="NR4" s="63"/>
      <c r="NS4" s="63"/>
      <c r="NT4" s="63"/>
      <c r="NU4" s="63"/>
      <c r="NV4" s="63"/>
      <c r="NW4" s="63"/>
      <c r="NX4" s="63"/>
      <c r="NY4" s="63"/>
      <c r="NZ4" s="63"/>
      <c r="OA4" s="63"/>
      <c r="OB4" s="63"/>
      <c r="OC4" s="63"/>
      <c r="OD4" s="63"/>
      <c r="OE4" s="63"/>
      <c r="OF4" s="63"/>
      <c r="OG4" s="63"/>
      <c r="OH4" s="63"/>
      <c r="OI4" s="63"/>
      <c r="OJ4" s="63"/>
      <c r="OK4" s="63"/>
      <c r="OL4" s="63"/>
      <c r="OM4" s="63"/>
      <c r="ON4" s="63"/>
      <c r="OO4" s="63"/>
      <c r="OP4" s="63"/>
      <c r="OQ4" s="63"/>
      <c r="OR4" s="63"/>
      <c r="OS4" s="63"/>
      <c r="OT4" s="63"/>
      <c r="OU4" s="63"/>
      <c r="OV4" s="63"/>
      <c r="OW4" s="63"/>
      <c r="OX4" s="63"/>
      <c r="OY4" s="63"/>
      <c r="OZ4" s="63"/>
      <c r="PA4" s="63"/>
      <c r="PB4" s="63"/>
      <c r="PC4" s="63"/>
      <c r="PD4" s="63"/>
      <c r="PE4" s="63"/>
      <c r="PF4" s="63"/>
      <c r="PG4" s="63"/>
      <c r="PH4" s="63"/>
      <c r="PI4" s="63"/>
      <c r="PJ4" s="63"/>
      <c r="PK4" s="63"/>
      <c r="PL4" s="63"/>
      <c r="PM4" s="63"/>
      <c r="PN4" s="63"/>
      <c r="PO4" s="63"/>
      <c r="PP4" s="63"/>
      <c r="PQ4" s="63"/>
      <c r="PR4" s="63"/>
      <c r="PS4" s="63"/>
      <c r="PT4" s="63"/>
      <c r="PU4" s="63"/>
      <c r="PV4" s="63"/>
      <c r="PW4" s="63"/>
      <c r="PX4" s="63"/>
      <c r="PY4" s="63"/>
      <c r="PZ4" s="63"/>
      <c r="QA4" s="63"/>
      <c r="QB4" s="63"/>
      <c r="QC4" s="63"/>
      <c r="QD4" s="63"/>
      <c r="QE4" s="63"/>
      <c r="QF4" s="63"/>
      <c r="QG4" s="63"/>
      <c r="QH4" s="63"/>
      <c r="QI4" s="63"/>
      <c r="QJ4" s="63"/>
      <c r="QK4" s="63"/>
      <c r="QL4" s="63"/>
      <c r="QM4" s="63"/>
      <c r="QN4" s="63"/>
      <c r="QO4" s="63"/>
      <c r="QP4" s="63"/>
      <c r="QQ4" s="63"/>
      <c r="QR4" s="63"/>
      <c r="QS4" s="63"/>
      <c r="QT4" s="63"/>
      <c r="QU4" s="63"/>
      <c r="QV4" s="63"/>
      <c r="QW4" s="63"/>
      <c r="QX4" s="63"/>
      <c r="QY4" s="63"/>
      <c r="QZ4" s="63"/>
      <c r="RA4" s="63"/>
      <c r="RB4" s="63"/>
      <c r="RC4" s="63"/>
      <c r="RD4" s="63"/>
      <c r="RE4" s="63"/>
      <c r="RF4" s="63"/>
      <c r="RG4" s="63"/>
      <c r="RH4" s="63"/>
      <c r="RI4" s="63"/>
      <c r="RJ4" s="63"/>
      <c r="RK4" s="63"/>
      <c r="RL4" s="63"/>
      <c r="RM4" s="63"/>
      <c r="RN4" s="63"/>
      <c r="RO4" s="63"/>
      <c r="RP4" s="63"/>
      <c r="RQ4" s="63"/>
      <c r="RR4" s="63"/>
      <c r="RS4" s="63"/>
      <c r="RT4" s="63"/>
      <c r="RU4" s="63"/>
      <c r="RV4" s="63"/>
      <c r="RW4" s="63"/>
      <c r="RX4" s="63"/>
      <c r="RY4" s="63"/>
      <c r="RZ4" s="63"/>
      <c r="SA4" s="63"/>
      <c r="SB4" s="63"/>
      <c r="SC4" s="63"/>
      <c r="SD4" s="63"/>
      <c r="SE4" s="63"/>
      <c r="SF4" s="63"/>
      <c r="SG4" s="63"/>
      <c r="SH4" s="63"/>
      <c r="SI4" s="63"/>
      <c r="SJ4" s="63"/>
      <c r="SK4" s="63"/>
      <c r="SL4" s="63"/>
      <c r="SM4" s="63"/>
      <c r="SN4" s="63"/>
      <c r="SO4" s="63"/>
      <c r="SP4" s="63"/>
      <c r="SQ4" s="63"/>
      <c r="SR4" s="63"/>
      <c r="SS4" s="63"/>
      <c r="ST4" s="63"/>
      <c r="SU4" s="63"/>
      <c r="SV4" s="63"/>
      <c r="SW4" s="63"/>
      <c r="SX4" s="63"/>
      <c r="SY4" s="63"/>
      <c r="SZ4" s="63"/>
      <c r="TA4" s="63"/>
      <c r="TB4" s="63"/>
      <c r="TC4" s="63"/>
      <c r="TD4" s="63"/>
      <c r="TE4" s="63"/>
      <c r="TF4" s="63"/>
      <c r="TG4" s="63"/>
      <c r="TH4" s="63"/>
      <c r="TI4" s="63"/>
      <c r="TJ4" s="63"/>
      <c r="TK4" s="63"/>
      <c r="TL4" s="63"/>
      <c r="TM4" s="63"/>
      <c r="TN4" s="63"/>
      <c r="TO4" s="63"/>
      <c r="TP4" s="63"/>
      <c r="TQ4" s="63"/>
      <c r="TR4" s="63"/>
      <c r="TS4" s="63"/>
      <c r="TT4" s="63"/>
      <c r="TU4" s="63"/>
      <c r="TV4" s="63"/>
      <c r="TW4" s="63"/>
      <c r="TX4" s="63"/>
      <c r="TY4" s="63"/>
      <c r="TZ4" s="63"/>
      <c r="UA4" s="63"/>
      <c r="UB4" s="63"/>
      <c r="UC4" s="63"/>
      <c r="UD4" s="63"/>
      <c r="UE4" s="63"/>
      <c r="UF4" s="63"/>
      <c r="UG4" s="63"/>
      <c r="UH4" s="63"/>
      <c r="UI4" s="63"/>
      <c r="UJ4" s="63"/>
      <c r="UK4" s="63"/>
      <c r="UL4" s="63"/>
      <c r="UM4" s="63"/>
      <c r="UN4" s="63"/>
      <c r="UO4" s="63"/>
      <c r="UP4" s="63"/>
      <c r="UQ4" s="63"/>
      <c r="UR4" s="63"/>
      <c r="US4" s="63"/>
      <c r="UT4" s="63"/>
      <c r="UU4" s="63"/>
      <c r="UV4" s="63"/>
      <c r="UW4" s="63"/>
      <c r="UX4" s="63"/>
      <c r="UY4" s="63"/>
      <c r="UZ4" s="63"/>
      <c r="VA4" s="63"/>
      <c r="VB4" s="63"/>
      <c r="VC4" s="63"/>
      <c r="VD4" s="63"/>
      <c r="VE4" s="63"/>
      <c r="VF4" s="63"/>
      <c r="VG4" s="63"/>
      <c r="VH4" s="63"/>
      <c r="VI4" s="63"/>
      <c r="VJ4" s="63"/>
      <c r="VK4" s="63"/>
      <c r="VL4" s="63"/>
      <c r="VM4" s="63"/>
      <c r="VN4" s="63"/>
      <c r="VO4" s="63"/>
      <c r="VP4" s="63"/>
      <c r="VQ4" s="63"/>
      <c r="VR4" s="63"/>
      <c r="VS4" s="63"/>
      <c r="VT4" s="63"/>
      <c r="VU4" s="63"/>
      <c r="VV4" s="63"/>
      <c r="VW4" s="63"/>
      <c r="VX4" s="63"/>
      <c r="VY4" s="63"/>
      <c r="VZ4" s="63"/>
      <c r="WA4" s="63"/>
      <c r="WB4" s="63"/>
      <c r="WC4" s="63"/>
      <c r="WD4" s="63"/>
      <c r="WE4" s="63"/>
      <c r="WF4" s="63"/>
      <c r="WG4" s="63"/>
      <c r="WH4" s="63"/>
      <c r="WI4" s="63"/>
      <c r="WJ4" s="63"/>
      <c r="WK4" s="63"/>
      <c r="WL4" s="63"/>
      <c r="WM4" s="63"/>
      <c r="WN4" s="63"/>
      <c r="WO4" s="63"/>
      <c r="WP4" s="63"/>
      <c r="WQ4" s="63"/>
      <c r="WR4" s="63"/>
      <c r="WS4" s="63"/>
      <c r="WT4" s="63"/>
      <c r="WU4" s="63"/>
      <c r="WV4" s="63"/>
      <c r="WW4" s="63"/>
      <c r="WX4" s="63"/>
      <c r="WY4" s="63"/>
      <c r="WZ4" s="63"/>
      <c r="XA4" s="63"/>
      <c r="XB4" s="63"/>
      <c r="XC4" s="63"/>
      <c r="XD4" s="63"/>
      <c r="XE4" s="63"/>
      <c r="XF4" s="63"/>
      <c r="XG4" s="63"/>
      <c r="XH4" s="63"/>
      <c r="XI4" s="63"/>
      <c r="XJ4" s="63"/>
      <c r="XK4" s="63"/>
      <c r="XL4" s="63"/>
      <c r="XM4" s="63"/>
      <c r="XN4" s="63"/>
      <c r="XO4" s="63"/>
      <c r="XP4" s="63"/>
      <c r="XQ4" s="63"/>
      <c r="XR4" s="63"/>
      <c r="XS4" s="63"/>
      <c r="XT4" s="63"/>
      <c r="XU4" s="63"/>
      <c r="XV4" s="63"/>
      <c r="XW4" s="63"/>
      <c r="XX4" s="63"/>
      <c r="XY4" s="63"/>
      <c r="XZ4" s="63"/>
      <c r="YA4" s="63"/>
      <c r="YB4" s="63"/>
      <c r="YC4" s="63"/>
      <c r="YD4" s="63"/>
      <c r="YE4" s="63"/>
      <c r="YF4" s="63"/>
      <c r="YG4" s="63"/>
      <c r="YH4" s="63"/>
      <c r="YI4" s="63"/>
      <c r="YJ4" s="63"/>
      <c r="YK4" s="63"/>
      <c r="YL4" s="63"/>
      <c r="YM4" s="63"/>
      <c r="YN4" s="63"/>
      <c r="YO4" s="63"/>
      <c r="YP4" s="63"/>
      <c r="YQ4" s="63"/>
      <c r="YR4" s="63"/>
      <c r="YS4" s="63"/>
      <c r="YT4" s="63"/>
      <c r="YU4" s="63"/>
      <c r="YV4" s="63"/>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row>
    <row r="5" spans="1:787" s="7" customFormat="1" ht="15" customHeight="1" x14ac:dyDescent="0.25">
      <c r="A5" s="8"/>
      <c r="B5" s="83"/>
      <c r="C5" s="54"/>
      <c r="D5" s="54"/>
      <c r="E5" s="150" t="s">
        <v>257</v>
      </c>
      <c r="F5" s="150"/>
      <c r="G5" s="149">
        <f>SUM(Q8:Q507)</f>
        <v>0</v>
      </c>
      <c r="H5" s="149"/>
      <c r="I5" s="54"/>
      <c r="J5" s="54"/>
      <c r="K5" s="54"/>
      <c r="L5" s="54"/>
      <c r="M5" s="54"/>
      <c r="N5" s="54"/>
      <c r="O5" s="54"/>
      <c r="P5" s="54"/>
      <c r="Q5" s="84"/>
      <c r="R5" s="76"/>
      <c r="S5" s="76"/>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c r="IX5" s="63"/>
      <c r="IY5" s="63"/>
      <c r="IZ5" s="63"/>
      <c r="JA5" s="63"/>
      <c r="JB5" s="63"/>
      <c r="JC5" s="63"/>
      <c r="JD5" s="63"/>
      <c r="JE5" s="63"/>
      <c r="JF5" s="63"/>
      <c r="JG5" s="63"/>
      <c r="JH5" s="63"/>
      <c r="JI5" s="63"/>
      <c r="JJ5" s="63"/>
      <c r="JK5" s="63"/>
      <c r="JL5" s="63"/>
      <c r="JM5" s="63"/>
      <c r="JN5" s="63"/>
      <c r="JO5" s="63"/>
      <c r="JP5" s="63"/>
      <c r="JQ5" s="63"/>
      <c r="JR5" s="63"/>
      <c r="JS5" s="63"/>
      <c r="JT5" s="63"/>
      <c r="JU5" s="63"/>
      <c r="JV5" s="63"/>
      <c r="JW5" s="63"/>
      <c r="JX5" s="63"/>
      <c r="JY5" s="63"/>
      <c r="JZ5" s="63"/>
      <c r="KA5" s="63"/>
      <c r="KB5" s="63"/>
      <c r="KC5" s="63"/>
      <c r="KD5" s="63"/>
      <c r="KE5" s="63"/>
      <c r="KF5" s="63"/>
      <c r="KG5" s="63"/>
      <c r="KH5" s="63"/>
      <c r="KI5" s="63"/>
      <c r="KJ5" s="63"/>
      <c r="KK5" s="63"/>
      <c r="KL5" s="63"/>
      <c r="KM5" s="63"/>
      <c r="KN5" s="63"/>
      <c r="KO5" s="63"/>
      <c r="KP5" s="63"/>
      <c r="KQ5" s="63"/>
      <c r="KR5" s="63"/>
      <c r="KS5" s="63"/>
      <c r="KT5" s="63"/>
      <c r="KU5" s="63"/>
      <c r="KV5" s="63"/>
      <c r="KW5" s="63"/>
      <c r="KX5" s="63"/>
      <c r="KY5" s="63"/>
      <c r="KZ5" s="63"/>
      <c r="LA5" s="63"/>
      <c r="LB5" s="63"/>
      <c r="LC5" s="63"/>
      <c r="LD5" s="63"/>
      <c r="LE5" s="63"/>
      <c r="LF5" s="63"/>
      <c r="LG5" s="63"/>
      <c r="LH5" s="63"/>
      <c r="LI5" s="63"/>
      <c r="LJ5" s="63"/>
      <c r="LK5" s="63"/>
      <c r="LL5" s="63"/>
      <c r="LM5" s="63"/>
      <c r="LN5" s="63"/>
      <c r="LO5" s="63"/>
      <c r="LP5" s="63"/>
      <c r="LQ5" s="63"/>
      <c r="LR5" s="63"/>
      <c r="LS5" s="63"/>
      <c r="LT5" s="63"/>
      <c r="LU5" s="63"/>
      <c r="LV5" s="63"/>
      <c r="LW5" s="63"/>
      <c r="LX5" s="63"/>
      <c r="LY5" s="63"/>
      <c r="LZ5" s="63"/>
      <c r="MA5" s="63"/>
      <c r="MB5" s="63"/>
      <c r="MC5" s="63"/>
      <c r="MD5" s="63"/>
      <c r="ME5" s="63"/>
      <c r="MF5" s="63"/>
      <c r="MG5" s="63"/>
      <c r="MH5" s="63"/>
      <c r="MI5" s="63"/>
      <c r="MJ5" s="63"/>
      <c r="MK5" s="63"/>
      <c r="ML5" s="63"/>
      <c r="MM5" s="63"/>
      <c r="MN5" s="63"/>
      <c r="MO5" s="63"/>
      <c r="MP5" s="63"/>
      <c r="MQ5" s="63"/>
      <c r="MR5" s="63"/>
      <c r="MS5" s="63"/>
      <c r="MT5" s="63"/>
      <c r="MU5" s="63"/>
      <c r="MV5" s="63"/>
      <c r="MW5" s="63"/>
      <c r="MX5" s="63"/>
      <c r="MY5" s="63"/>
      <c r="MZ5" s="63"/>
      <c r="NA5" s="63"/>
      <c r="NB5" s="63"/>
      <c r="NC5" s="63"/>
      <c r="ND5" s="63"/>
      <c r="NE5" s="63"/>
      <c r="NF5" s="63"/>
      <c r="NG5" s="63"/>
      <c r="NH5" s="63"/>
      <c r="NI5" s="63"/>
      <c r="NJ5" s="63"/>
      <c r="NK5" s="63"/>
      <c r="NL5" s="63"/>
      <c r="NM5" s="63"/>
      <c r="NN5" s="63"/>
      <c r="NO5" s="63"/>
      <c r="NP5" s="63"/>
      <c r="NQ5" s="63"/>
      <c r="NR5" s="63"/>
      <c r="NS5" s="63"/>
      <c r="NT5" s="63"/>
      <c r="NU5" s="63"/>
      <c r="NV5" s="63"/>
      <c r="NW5" s="63"/>
      <c r="NX5" s="63"/>
      <c r="NY5" s="63"/>
      <c r="NZ5" s="63"/>
      <c r="OA5" s="63"/>
      <c r="OB5" s="63"/>
      <c r="OC5" s="63"/>
      <c r="OD5" s="63"/>
      <c r="OE5" s="63"/>
      <c r="OF5" s="63"/>
      <c r="OG5" s="63"/>
      <c r="OH5" s="63"/>
      <c r="OI5" s="63"/>
      <c r="OJ5" s="63"/>
      <c r="OK5" s="63"/>
      <c r="OL5" s="63"/>
      <c r="OM5" s="63"/>
      <c r="ON5" s="63"/>
      <c r="OO5" s="63"/>
      <c r="OP5" s="63"/>
      <c r="OQ5" s="63"/>
      <c r="OR5" s="63"/>
      <c r="OS5" s="63"/>
      <c r="OT5" s="63"/>
      <c r="OU5" s="63"/>
      <c r="OV5" s="63"/>
      <c r="OW5" s="63"/>
      <c r="OX5" s="63"/>
      <c r="OY5" s="63"/>
      <c r="OZ5" s="63"/>
      <c r="PA5" s="63"/>
      <c r="PB5" s="63"/>
      <c r="PC5" s="63"/>
      <c r="PD5" s="63"/>
      <c r="PE5" s="63"/>
      <c r="PF5" s="63"/>
      <c r="PG5" s="63"/>
      <c r="PH5" s="63"/>
      <c r="PI5" s="63"/>
      <c r="PJ5" s="63"/>
      <c r="PK5" s="63"/>
      <c r="PL5" s="63"/>
      <c r="PM5" s="63"/>
      <c r="PN5" s="63"/>
      <c r="PO5" s="63"/>
      <c r="PP5" s="63"/>
      <c r="PQ5" s="63"/>
      <c r="PR5" s="63"/>
      <c r="PS5" s="63"/>
      <c r="PT5" s="63"/>
      <c r="PU5" s="63"/>
      <c r="PV5" s="63"/>
      <c r="PW5" s="63"/>
      <c r="PX5" s="63"/>
      <c r="PY5" s="63"/>
      <c r="PZ5" s="63"/>
      <c r="QA5" s="63"/>
      <c r="QB5" s="63"/>
      <c r="QC5" s="63"/>
      <c r="QD5" s="63"/>
      <c r="QE5" s="63"/>
      <c r="QF5" s="63"/>
      <c r="QG5" s="63"/>
      <c r="QH5" s="63"/>
      <c r="QI5" s="63"/>
      <c r="QJ5" s="63"/>
      <c r="QK5" s="63"/>
      <c r="QL5" s="63"/>
      <c r="QM5" s="63"/>
      <c r="QN5" s="63"/>
      <c r="QO5" s="63"/>
      <c r="QP5" s="63"/>
      <c r="QQ5" s="63"/>
      <c r="QR5" s="63"/>
      <c r="QS5" s="63"/>
      <c r="QT5" s="63"/>
      <c r="QU5" s="63"/>
      <c r="QV5" s="63"/>
      <c r="QW5" s="63"/>
      <c r="QX5" s="63"/>
      <c r="QY5" s="63"/>
      <c r="QZ5" s="63"/>
      <c r="RA5" s="63"/>
      <c r="RB5" s="63"/>
      <c r="RC5" s="63"/>
      <c r="RD5" s="63"/>
      <c r="RE5" s="63"/>
      <c r="RF5" s="63"/>
      <c r="RG5" s="63"/>
      <c r="RH5" s="63"/>
      <c r="RI5" s="63"/>
      <c r="RJ5" s="63"/>
      <c r="RK5" s="63"/>
      <c r="RL5" s="63"/>
      <c r="RM5" s="63"/>
      <c r="RN5" s="63"/>
      <c r="RO5" s="63"/>
      <c r="RP5" s="63"/>
      <c r="RQ5" s="63"/>
      <c r="RR5" s="63"/>
      <c r="RS5" s="63"/>
      <c r="RT5" s="63"/>
      <c r="RU5" s="63"/>
      <c r="RV5" s="63"/>
      <c r="RW5" s="63"/>
      <c r="RX5" s="63"/>
      <c r="RY5" s="63"/>
      <c r="RZ5" s="63"/>
      <c r="SA5" s="63"/>
      <c r="SB5" s="63"/>
      <c r="SC5" s="63"/>
      <c r="SD5" s="63"/>
      <c r="SE5" s="63"/>
      <c r="SF5" s="63"/>
      <c r="SG5" s="63"/>
      <c r="SH5" s="63"/>
      <c r="SI5" s="63"/>
      <c r="SJ5" s="63"/>
      <c r="SK5" s="63"/>
      <c r="SL5" s="63"/>
      <c r="SM5" s="63"/>
      <c r="SN5" s="63"/>
      <c r="SO5" s="63"/>
      <c r="SP5" s="63"/>
      <c r="SQ5" s="63"/>
      <c r="SR5" s="63"/>
      <c r="SS5" s="63"/>
      <c r="ST5" s="63"/>
      <c r="SU5" s="63"/>
      <c r="SV5" s="63"/>
      <c r="SW5" s="63"/>
      <c r="SX5" s="63"/>
      <c r="SY5" s="63"/>
      <c r="SZ5" s="63"/>
      <c r="TA5" s="63"/>
      <c r="TB5" s="63"/>
      <c r="TC5" s="63"/>
      <c r="TD5" s="63"/>
      <c r="TE5" s="63"/>
      <c r="TF5" s="63"/>
      <c r="TG5" s="63"/>
      <c r="TH5" s="63"/>
      <c r="TI5" s="63"/>
      <c r="TJ5" s="63"/>
      <c r="TK5" s="63"/>
      <c r="TL5" s="63"/>
      <c r="TM5" s="63"/>
      <c r="TN5" s="63"/>
      <c r="TO5" s="63"/>
      <c r="TP5" s="63"/>
      <c r="TQ5" s="63"/>
      <c r="TR5" s="63"/>
      <c r="TS5" s="63"/>
      <c r="TT5" s="63"/>
      <c r="TU5" s="63"/>
      <c r="TV5" s="63"/>
      <c r="TW5" s="63"/>
      <c r="TX5" s="63"/>
      <c r="TY5" s="63"/>
      <c r="TZ5" s="63"/>
      <c r="UA5" s="63"/>
      <c r="UB5" s="63"/>
      <c r="UC5" s="63"/>
      <c r="UD5" s="63"/>
      <c r="UE5" s="63"/>
      <c r="UF5" s="63"/>
      <c r="UG5" s="63"/>
      <c r="UH5" s="63"/>
      <c r="UI5" s="63"/>
      <c r="UJ5" s="63"/>
      <c r="UK5" s="63"/>
      <c r="UL5" s="63"/>
      <c r="UM5" s="63"/>
      <c r="UN5" s="63"/>
      <c r="UO5" s="63"/>
      <c r="UP5" s="63"/>
      <c r="UQ5" s="63"/>
      <c r="UR5" s="63"/>
      <c r="US5" s="63"/>
      <c r="UT5" s="63"/>
      <c r="UU5" s="63"/>
      <c r="UV5" s="63"/>
      <c r="UW5" s="63"/>
      <c r="UX5" s="63"/>
      <c r="UY5" s="63"/>
      <c r="UZ5" s="63"/>
      <c r="VA5" s="63"/>
      <c r="VB5" s="63"/>
      <c r="VC5" s="63"/>
      <c r="VD5" s="63"/>
      <c r="VE5" s="63"/>
      <c r="VF5" s="63"/>
      <c r="VG5" s="63"/>
      <c r="VH5" s="63"/>
      <c r="VI5" s="63"/>
      <c r="VJ5" s="63"/>
      <c r="VK5" s="63"/>
      <c r="VL5" s="63"/>
      <c r="VM5" s="63"/>
      <c r="VN5" s="63"/>
      <c r="VO5" s="63"/>
      <c r="VP5" s="63"/>
      <c r="VQ5" s="63"/>
      <c r="VR5" s="63"/>
      <c r="VS5" s="63"/>
      <c r="VT5" s="63"/>
      <c r="VU5" s="63"/>
      <c r="VV5" s="63"/>
      <c r="VW5" s="63"/>
      <c r="VX5" s="63"/>
      <c r="VY5" s="63"/>
      <c r="VZ5" s="63"/>
      <c r="WA5" s="63"/>
      <c r="WB5" s="63"/>
      <c r="WC5" s="63"/>
      <c r="WD5" s="63"/>
      <c r="WE5" s="63"/>
      <c r="WF5" s="63"/>
      <c r="WG5" s="63"/>
      <c r="WH5" s="63"/>
      <c r="WI5" s="63"/>
      <c r="WJ5" s="63"/>
      <c r="WK5" s="63"/>
      <c r="WL5" s="63"/>
      <c r="WM5" s="63"/>
      <c r="WN5" s="63"/>
      <c r="WO5" s="63"/>
      <c r="WP5" s="63"/>
      <c r="WQ5" s="63"/>
      <c r="WR5" s="63"/>
      <c r="WS5" s="63"/>
      <c r="WT5" s="63"/>
      <c r="WU5" s="63"/>
      <c r="WV5" s="63"/>
      <c r="WW5" s="63"/>
      <c r="WX5" s="63"/>
      <c r="WY5" s="63"/>
      <c r="WZ5" s="63"/>
      <c r="XA5" s="63"/>
      <c r="XB5" s="63"/>
      <c r="XC5" s="63"/>
      <c r="XD5" s="63"/>
      <c r="XE5" s="63"/>
      <c r="XF5" s="63"/>
      <c r="XG5" s="63"/>
      <c r="XH5" s="63"/>
      <c r="XI5" s="63"/>
      <c r="XJ5" s="63"/>
      <c r="XK5" s="63"/>
      <c r="XL5" s="63"/>
      <c r="XM5" s="63"/>
      <c r="XN5" s="63"/>
      <c r="XO5" s="63"/>
      <c r="XP5" s="63"/>
      <c r="XQ5" s="63"/>
      <c r="XR5" s="63"/>
      <c r="XS5" s="63"/>
      <c r="XT5" s="63"/>
      <c r="XU5" s="63"/>
      <c r="XV5" s="63"/>
      <c r="XW5" s="63"/>
      <c r="XX5" s="63"/>
      <c r="XY5" s="63"/>
      <c r="XZ5" s="63"/>
      <c r="YA5" s="63"/>
      <c r="YB5" s="63"/>
      <c r="YC5" s="63"/>
      <c r="YD5" s="63"/>
      <c r="YE5" s="63"/>
      <c r="YF5" s="63"/>
      <c r="YG5" s="63"/>
      <c r="YH5" s="63"/>
      <c r="YI5" s="63"/>
      <c r="YJ5" s="63"/>
      <c r="YK5" s="63"/>
      <c r="YL5" s="63"/>
      <c r="YM5" s="63"/>
      <c r="YN5" s="63"/>
      <c r="YO5" s="63"/>
      <c r="YP5" s="63"/>
      <c r="YQ5" s="63"/>
      <c r="YR5" s="63"/>
      <c r="YS5" s="63"/>
      <c r="YT5" s="63"/>
      <c r="YU5" s="63"/>
      <c r="YV5" s="63"/>
      <c r="YW5" s="63"/>
      <c r="YX5" s="63"/>
      <c r="YY5" s="63"/>
      <c r="YZ5" s="63"/>
      <c r="ZA5" s="63"/>
      <c r="ZB5" s="63"/>
      <c r="ZC5" s="63"/>
      <c r="ZD5" s="63"/>
      <c r="ZE5" s="63"/>
      <c r="ZF5" s="63"/>
      <c r="ZG5" s="63"/>
      <c r="ZH5" s="63"/>
      <c r="ZI5" s="63"/>
      <c r="ZJ5" s="63"/>
      <c r="ZK5" s="63"/>
      <c r="ZL5" s="63"/>
      <c r="ZM5" s="63"/>
      <c r="ZN5" s="63"/>
      <c r="ZO5" s="63"/>
      <c r="ZP5" s="63"/>
      <c r="ZQ5" s="63"/>
      <c r="ZR5" s="63"/>
      <c r="ZS5" s="63"/>
      <c r="ZT5" s="63"/>
      <c r="ZU5" s="63"/>
      <c r="ZV5" s="63"/>
      <c r="ZW5" s="63"/>
      <c r="ZX5" s="63"/>
      <c r="ZY5" s="63"/>
      <c r="ZZ5" s="63"/>
      <c r="AAA5" s="63"/>
      <c r="AAB5" s="63"/>
      <c r="AAC5" s="63"/>
      <c r="AAD5" s="63"/>
      <c r="AAE5" s="63"/>
      <c r="AAF5" s="63"/>
      <c r="AAG5" s="63"/>
      <c r="AAH5" s="63"/>
      <c r="AAI5" s="63"/>
      <c r="AAJ5" s="63"/>
      <c r="AAK5" s="63"/>
      <c r="AAL5" s="63"/>
      <c r="AAM5" s="63"/>
      <c r="AAN5" s="63"/>
      <c r="AAO5" s="63"/>
      <c r="AAP5" s="63"/>
      <c r="AAQ5" s="63"/>
      <c r="AAR5" s="63"/>
      <c r="AAS5" s="63"/>
      <c r="AAT5" s="63"/>
      <c r="AAU5" s="63"/>
      <c r="AAV5" s="63"/>
      <c r="AAW5" s="63"/>
      <c r="AAX5" s="63"/>
      <c r="AAY5" s="63"/>
      <c r="AAZ5" s="63"/>
      <c r="ABA5" s="63"/>
      <c r="ABB5" s="63"/>
      <c r="ABC5" s="63"/>
      <c r="ABD5" s="63"/>
      <c r="ABE5" s="63"/>
      <c r="ABF5" s="63"/>
      <c r="ABG5" s="63"/>
      <c r="ABH5" s="63"/>
      <c r="ABI5" s="63"/>
      <c r="ABJ5" s="63"/>
      <c r="ABK5" s="63"/>
      <c r="ABL5" s="63"/>
      <c r="ABM5" s="63"/>
      <c r="ABN5" s="63"/>
      <c r="ABO5" s="63"/>
      <c r="ABP5" s="63"/>
      <c r="ABQ5" s="63"/>
      <c r="ABR5" s="63"/>
      <c r="ABS5" s="63"/>
      <c r="ABT5" s="63"/>
      <c r="ABU5" s="63"/>
      <c r="ABV5" s="63"/>
      <c r="ABW5" s="63"/>
      <c r="ABX5" s="63"/>
      <c r="ABY5" s="63"/>
      <c r="ABZ5" s="63"/>
      <c r="ACA5" s="63"/>
      <c r="ACB5" s="63"/>
      <c r="ACC5" s="63"/>
      <c r="ACD5" s="63"/>
      <c r="ACE5" s="63"/>
      <c r="ACF5" s="63"/>
      <c r="ACG5" s="63"/>
      <c r="ACH5" s="63"/>
      <c r="ACI5" s="63"/>
      <c r="ACJ5" s="63"/>
      <c r="ACK5" s="63"/>
      <c r="ACL5" s="63"/>
      <c r="ACM5" s="63"/>
      <c r="ACN5" s="63"/>
      <c r="ACO5" s="63"/>
      <c r="ACP5" s="63"/>
      <c r="ACQ5" s="63"/>
      <c r="ACR5" s="63"/>
      <c r="ACS5" s="63"/>
      <c r="ACT5" s="63"/>
      <c r="ACU5" s="63"/>
      <c r="ACV5" s="63"/>
      <c r="ACW5" s="63"/>
      <c r="ACX5" s="63"/>
      <c r="ACY5" s="63"/>
      <c r="ACZ5" s="63"/>
      <c r="ADA5" s="63"/>
      <c r="ADB5" s="63"/>
      <c r="ADC5" s="63"/>
      <c r="ADD5" s="63"/>
      <c r="ADE5" s="63"/>
      <c r="ADF5" s="63"/>
      <c r="ADG5" s="63"/>
    </row>
    <row r="6" spans="1:787" s="7" customFormat="1" x14ac:dyDescent="0.25">
      <c r="A6" s="8"/>
      <c r="B6" s="85"/>
      <c r="C6" s="55"/>
      <c r="D6" s="55"/>
      <c r="E6" s="55"/>
      <c r="F6" s="55"/>
      <c r="G6" s="55"/>
      <c r="H6" s="55"/>
      <c r="I6" s="55"/>
      <c r="J6" s="55"/>
      <c r="K6" s="55"/>
      <c r="L6" s="55"/>
      <c r="M6" s="55"/>
      <c r="N6" s="55"/>
      <c r="O6" s="55"/>
      <c r="P6" s="55"/>
      <c r="Q6" s="86"/>
      <c r="R6" s="76"/>
      <c r="S6" s="76"/>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c r="NX6" s="63"/>
      <c r="NY6" s="63"/>
      <c r="NZ6" s="63"/>
      <c r="OA6" s="63"/>
      <c r="OB6" s="63"/>
      <c r="OC6" s="63"/>
      <c r="OD6" s="63"/>
      <c r="OE6" s="63"/>
      <c r="OF6" s="63"/>
      <c r="OG6" s="63"/>
      <c r="OH6" s="63"/>
      <c r="OI6" s="63"/>
      <c r="OJ6" s="63"/>
      <c r="OK6" s="63"/>
      <c r="OL6" s="63"/>
      <c r="OM6" s="63"/>
      <c r="ON6" s="63"/>
      <c r="OO6" s="63"/>
      <c r="OP6" s="63"/>
      <c r="OQ6" s="63"/>
      <c r="OR6" s="63"/>
      <c r="OS6" s="63"/>
      <c r="OT6" s="63"/>
      <c r="OU6" s="63"/>
      <c r="OV6" s="63"/>
      <c r="OW6" s="63"/>
      <c r="OX6" s="63"/>
      <c r="OY6" s="63"/>
      <c r="OZ6" s="63"/>
      <c r="PA6" s="63"/>
      <c r="PB6" s="63"/>
      <c r="PC6" s="63"/>
      <c r="PD6" s="63"/>
      <c r="PE6" s="63"/>
      <c r="PF6" s="63"/>
      <c r="PG6" s="63"/>
      <c r="PH6" s="63"/>
      <c r="PI6" s="63"/>
      <c r="PJ6" s="63"/>
      <c r="PK6" s="63"/>
      <c r="PL6" s="63"/>
      <c r="PM6" s="63"/>
      <c r="PN6" s="63"/>
      <c r="PO6" s="63"/>
      <c r="PP6" s="63"/>
      <c r="PQ6" s="63"/>
      <c r="PR6" s="63"/>
      <c r="PS6" s="63"/>
      <c r="PT6" s="63"/>
      <c r="PU6" s="63"/>
      <c r="PV6" s="63"/>
      <c r="PW6" s="63"/>
      <c r="PX6" s="63"/>
      <c r="PY6" s="63"/>
      <c r="PZ6" s="63"/>
      <c r="QA6" s="63"/>
      <c r="QB6" s="63"/>
      <c r="QC6" s="63"/>
      <c r="QD6" s="63"/>
      <c r="QE6" s="63"/>
      <c r="QF6" s="63"/>
      <c r="QG6" s="63"/>
      <c r="QH6" s="63"/>
      <c r="QI6" s="63"/>
      <c r="QJ6" s="63"/>
      <c r="QK6" s="63"/>
      <c r="QL6" s="63"/>
      <c r="QM6" s="63"/>
      <c r="QN6" s="63"/>
      <c r="QO6" s="63"/>
      <c r="QP6" s="63"/>
      <c r="QQ6" s="63"/>
      <c r="QR6" s="63"/>
      <c r="QS6" s="63"/>
      <c r="QT6" s="63"/>
      <c r="QU6" s="63"/>
      <c r="QV6" s="63"/>
      <c r="QW6" s="63"/>
      <c r="QX6" s="63"/>
      <c r="QY6" s="63"/>
      <c r="QZ6" s="63"/>
      <c r="RA6" s="63"/>
      <c r="RB6" s="63"/>
      <c r="RC6" s="63"/>
      <c r="RD6" s="63"/>
      <c r="RE6" s="63"/>
      <c r="RF6" s="63"/>
      <c r="RG6" s="63"/>
      <c r="RH6" s="63"/>
      <c r="RI6" s="63"/>
      <c r="RJ6" s="63"/>
      <c r="RK6" s="63"/>
      <c r="RL6" s="63"/>
      <c r="RM6" s="63"/>
      <c r="RN6" s="63"/>
      <c r="RO6" s="63"/>
      <c r="RP6" s="63"/>
      <c r="RQ6" s="63"/>
      <c r="RR6" s="63"/>
      <c r="RS6" s="63"/>
      <c r="RT6" s="63"/>
      <c r="RU6" s="63"/>
      <c r="RV6" s="63"/>
      <c r="RW6" s="63"/>
      <c r="RX6" s="63"/>
      <c r="RY6" s="63"/>
      <c r="RZ6" s="63"/>
      <c r="SA6" s="63"/>
      <c r="SB6" s="63"/>
      <c r="SC6" s="63"/>
      <c r="SD6" s="63"/>
      <c r="SE6" s="63"/>
      <c r="SF6" s="63"/>
      <c r="SG6" s="63"/>
      <c r="SH6" s="63"/>
      <c r="SI6" s="63"/>
      <c r="SJ6" s="63"/>
      <c r="SK6" s="63"/>
      <c r="SL6" s="63"/>
      <c r="SM6" s="63"/>
      <c r="SN6" s="63"/>
      <c r="SO6" s="63"/>
      <c r="SP6" s="63"/>
      <c r="SQ6" s="63"/>
      <c r="SR6" s="63"/>
      <c r="SS6" s="63"/>
      <c r="ST6" s="63"/>
      <c r="SU6" s="63"/>
      <c r="SV6" s="63"/>
      <c r="SW6" s="63"/>
      <c r="SX6" s="63"/>
      <c r="SY6" s="63"/>
      <c r="SZ6" s="63"/>
      <c r="TA6" s="63"/>
      <c r="TB6" s="63"/>
      <c r="TC6" s="63"/>
      <c r="TD6" s="63"/>
      <c r="TE6" s="63"/>
      <c r="TF6" s="63"/>
      <c r="TG6" s="63"/>
      <c r="TH6" s="63"/>
      <c r="TI6" s="63"/>
      <c r="TJ6" s="63"/>
      <c r="TK6" s="63"/>
      <c r="TL6" s="63"/>
      <c r="TM6" s="63"/>
      <c r="TN6" s="63"/>
      <c r="TO6" s="63"/>
      <c r="TP6" s="63"/>
      <c r="TQ6" s="63"/>
      <c r="TR6" s="63"/>
      <c r="TS6" s="63"/>
      <c r="TT6" s="63"/>
      <c r="TU6" s="63"/>
      <c r="TV6" s="63"/>
      <c r="TW6" s="63"/>
      <c r="TX6" s="63"/>
      <c r="TY6" s="63"/>
      <c r="TZ6" s="63"/>
      <c r="UA6" s="63"/>
      <c r="UB6" s="63"/>
      <c r="UC6" s="63"/>
      <c r="UD6" s="63"/>
      <c r="UE6" s="63"/>
      <c r="UF6" s="63"/>
      <c r="UG6" s="63"/>
      <c r="UH6" s="63"/>
      <c r="UI6" s="63"/>
      <c r="UJ6" s="63"/>
      <c r="UK6" s="63"/>
      <c r="UL6" s="63"/>
      <c r="UM6" s="63"/>
      <c r="UN6" s="63"/>
      <c r="UO6" s="63"/>
      <c r="UP6" s="63"/>
      <c r="UQ6" s="63"/>
      <c r="UR6" s="63"/>
      <c r="US6" s="63"/>
      <c r="UT6" s="63"/>
      <c r="UU6" s="63"/>
      <c r="UV6" s="63"/>
      <c r="UW6" s="63"/>
      <c r="UX6" s="63"/>
      <c r="UY6" s="63"/>
      <c r="UZ6" s="63"/>
      <c r="VA6" s="63"/>
      <c r="VB6" s="63"/>
      <c r="VC6" s="63"/>
      <c r="VD6" s="63"/>
      <c r="VE6" s="63"/>
      <c r="VF6" s="63"/>
      <c r="VG6" s="63"/>
      <c r="VH6" s="63"/>
      <c r="VI6" s="63"/>
      <c r="VJ6" s="63"/>
      <c r="VK6" s="63"/>
      <c r="VL6" s="63"/>
      <c r="VM6" s="63"/>
      <c r="VN6" s="63"/>
      <c r="VO6" s="63"/>
      <c r="VP6" s="63"/>
      <c r="VQ6" s="63"/>
      <c r="VR6" s="63"/>
      <c r="VS6" s="63"/>
      <c r="VT6" s="63"/>
      <c r="VU6" s="63"/>
      <c r="VV6" s="63"/>
      <c r="VW6" s="63"/>
      <c r="VX6" s="63"/>
      <c r="VY6" s="63"/>
      <c r="VZ6" s="63"/>
      <c r="WA6" s="63"/>
      <c r="WB6" s="63"/>
      <c r="WC6" s="63"/>
      <c r="WD6" s="63"/>
      <c r="WE6" s="63"/>
      <c r="WF6" s="63"/>
      <c r="WG6" s="63"/>
      <c r="WH6" s="63"/>
      <c r="WI6" s="63"/>
      <c r="WJ6" s="63"/>
      <c r="WK6" s="63"/>
      <c r="WL6" s="63"/>
      <c r="WM6" s="63"/>
      <c r="WN6" s="63"/>
      <c r="WO6" s="63"/>
      <c r="WP6" s="63"/>
      <c r="WQ6" s="63"/>
      <c r="WR6" s="63"/>
      <c r="WS6" s="63"/>
      <c r="WT6" s="63"/>
      <c r="WU6" s="63"/>
      <c r="WV6" s="63"/>
      <c r="WW6" s="63"/>
      <c r="WX6" s="63"/>
      <c r="WY6" s="63"/>
      <c r="WZ6" s="63"/>
      <c r="XA6" s="63"/>
      <c r="XB6" s="63"/>
      <c r="XC6" s="63"/>
      <c r="XD6" s="63"/>
      <c r="XE6" s="63"/>
      <c r="XF6" s="63"/>
      <c r="XG6" s="63"/>
      <c r="XH6" s="63"/>
      <c r="XI6" s="63"/>
      <c r="XJ6" s="63"/>
      <c r="XK6" s="63"/>
      <c r="XL6" s="63"/>
      <c r="XM6" s="63"/>
      <c r="XN6" s="63"/>
      <c r="XO6" s="63"/>
      <c r="XP6" s="63"/>
      <c r="XQ6" s="63"/>
      <c r="XR6" s="63"/>
      <c r="XS6" s="63"/>
      <c r="XT6" s="63"/>
      <c r="XU6" s="63"/>
      <c r="XV6" s="63"/>
      <c r="XW6" s="63"/>
      <c r="XX6" s="63"/>
      <c r="XY6" s="63"/>
      <c r="XZ6" s="63"/>
      <c r="YA6" s="63"/>
      <c r="YB6" s="63"/>
      <c r="YC6" s="63"/>
      <c r="YD6" s="63"/>
      <c r="YE6" s="63"/>
      <c r="YF6" s="63"/>
      <c r="YG6" s="63"/>
      <c r="YH6" s="63"/>
      <c r="YI6" s="63"/>
      <c r="YJ6" s="63"/>
      <c r="YK6" s="63"/>
      <c r="YL6" s="63"/>
      <c r="YM6" s="63"/>
      <c r="YN6" s="63"/>
      <c r="YO6" s="63"/>
      <c r="YP6" s="63"/>
      <c r="YQ6" s="63"/>
      <c r="YR6" s="63"/>
      <c r="YS6" s="63"/>
      <c r="YT6" s="63"/>
      <c r="YU6" s="63"/>
      <c r="YV6" s="63"/>
      <c r="YW6" s="63"/>
      <c r="YX6" s="63"/>
      <c r="YY6" s="63"/>
      <c r="YZ6" s="63"/>
      <c r="ZA6" s="63"/>
      <c r="ZB6" s="63"/>
      <c r="ZC6" s="63"/>
      <c r="ZD6" s="63"/>
      <c r="ZE6" s="63"/>
      <c r="ZF6" s="63"/>
      <c r="ZG6" s="63"/>
      <c r="ZH6" s="63"/>
      <c r="ZI6" s="63"/>
      <c r="ZJ6" s="63"/>
      <c r="ZK6" s="63"/>
      <c r="ZL6" s="63"/>
      <c r="ZM6" s="63"/>
      <c r="ZN6" s="63"/>
      <c r="ZO6" s="63"/>
      <c r="ZP6" s="63"/>
      <c r="ZQ6" s="63"/>
      <c r="ZR6" s="63"/>
      <c r="ZS6" s="63"/>
      <c r="ZT6" s="63"/>
      <c r="ZU6" s="63"/>
      <c r="ZV6" s="63"/>
      <c r="ZW6" s="63"/>
      <c r="ZX6" s="63"/>
      <c r="ZY6" s="63"/>
      <c r="ZZ6" s="63"/>
      <c r="AAA6" s="63"/>
      <c r="AAB6" s="63"/>
      <c r="AAC6" s="63"/>
      <c r="AAD6" s="63"/>
      <c r="AAE6" s="63"/>
      <c r="AAF6" s="63"/>
      <c r="AAG6" s="63"/>
      <c r="AAH6" s="63"/>
      <c r="AAI6" s="63"/>
      <c r="AAJ6" s="63"/>
      <c r="AAK6" s="63"/>
      <c r="AAL6" s="63"/>
      <c r="AAM6" s="63"/>
      <c r="AAN6" s="63"/>
      <c r="AAO6" s="63"/>
      <c r="AAP6" s="63"/>
      <c r="AAQ6" s="63"/>
      <c r="AAR6" s="63"/>
      <c r="AAS6" s="63"/>
      <c r="AAT6" s="63"/>
      <c r="AAU6" s="63"/>
      <c r="AAV6" s="63"/>
      <c r="AAW6" s="63"/>
      <c r="AAX6" s="63"/>
      <c r="AAY6" s="63"/>
      <c r="AAZ6" s="63"/>
      <c r="ABA6" s="63"/>
      <c r="ABB6" s="63"/>
      <c r="ABC6" s="63"/>
      <c r="ABD6" s="63"/>
      <c r="ABE6" s="63"/>
      <c r="ABF6" s="63"/>
      <c r="ABG6" s="63"/>
      <c r="ABH6" s="63"/>
      <c r="ABI6" s="63"/>
      <c r="ABJ6" s="63"/>
      <c r="ABK6" s="63"/>
      <c r="ABL6" s="63"/>
      <c r="ABM6" s="63"/>
      <c r="ABN6" s="63"/>
      <c r="ABO6" s="63"/>
      <c r="ABP6" s="63"/>
      <c r="ABQ6" s="63"/>
      <c r="ABR6" s="63"/>
      <c r="ABS6" s="63"/>
      <c r="ABT6" s="63"/>
      <c r="ABU6" s="63"/>
      <c r="ABV6" s="63"/>
      <c r="ABW6" s="63"/>
      <c r="ABX6" s="63"/>
      <c r="ABY6" s="63"/>
      <c r="ABZ6" s="63"/>
      <c r="ACA6" s="63"/>
      <c r="ACB6" s="63"/>
      <c r="ACC6" s="63"/>
      <c r="ACD6" s="63"/>
      <c r="ACE6" s="63"/>
      <c r="ACF6" s="63"/>
      <c r="ACG6" s="63"/>
      <c r="ACH6" s="63"/>
      <c r="ACI6" s="63"/>
      <c r="ACJ6" s="63"/>
      <c r="ACK6" s="63"/>
      <c r="ACL6" s="63"/>
      <c r="ACM6" s="63"/>
      <c r="ACN6" s="63"/>
      <c r="ACO6" s="63"/>
      <c r="ACP6" s="63"/>
      <c r="ACQ6" s="63"/>
      <c r="ACR6" s="63"/>
      <c r="ACS6" s="63"/>
      <c r="ACT6" s="63"/>
      <c r="ACU6" s="63"/>
      <c r="ACV6" s="63"/>
      <c r="ACW6" s="63"/>
      <c r="ACX6" s="63"/>
      <c r="ACY6" s="63"/>
      <c r="ACZ6" s="63"/>
      <c r="ADA6" s="63"/>
      <c r="ADB6" s="63"/>
      <c r="ADC6" s="63"/>
      <c r="ADD6" s="63"/>
      <c r="ADE6" s="63"/>
      <c r="ADF6" s="63"/>
      <c r="ADG6" s="63"/>
    </row>
    <row r="7" spans="1:787" s="16" customFormat="1" ht="70.5" customHeight="1" x14ac:dyDescent="0.25">
      <c r="A7" s="6" t="s">
        <v>72</v>
      </c>
      <c r="B7" s="80" t="s">
        <v>65</v>
      </c>
      <c r="C7" s="80" t="s">
        <v>219</v>
      </c>
      <c r="D7" s="80" t="s">
        <v>59</v>
      </c>
      <c r="E7" s="80" t="s">
        <v>57</v>
      </c>
      <c r="F7" s="80" t="s">
        <v>246</v>
      </c>
      <c r="G7" s="81" t="s">
        <v>0</v>
      </c>
      <c r="H7" s="80" t="s">
        <v>112</v>
      </c>
      <c r="I7" s="80" t="s">
        <v>111</v>
      </c>
      <c r="J7" s="81" t="s">
        <v>297</v>
      </c>
      <c r="K7" s="81" t="s">
        <v>1</v>
      </c>
      <c r="L7" s="81" t="s">
        <v>13</v>
      </c>
      <c r="M7" s="81" t="s">
        <v>14</v>
      </c>
      <c r="N7" s="81" t="s">
        <v>74</v>
      </c>
      <c r="O7" s="81" t="s">
        <v>73</v>
      </c>
      <c r="P7" s="80" t="s">
        <v>137</v>
      </c>
      <c r="Q7" s="80" t="s">
        <v>216</v>
      </c>
      <c r="R7" s="77" t="s">
        <v>252</v>
      </c>
      <c r="S7" s="77" t="s">
        <v>253</v>
      </c>
      <c r="T7" s="7"/>
      <c r="U7" s="147" t="s">
        <v>278</v>
      </c>
      <c r="V7" s="147"/>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c r="ACV7" s="102"/>
      <c r="ACW7" s="102"/>
      <c r="ACX7" s="102"/>
      <c r="ACY7" s="102"/>
      <c r="ACZ7" s="102"/>
      <c r="ADA7" s="102"/>
      <c r="ADB7" s="102"/>
      <c r="ADC7" s="102"/>
      <c r="ADD7" s="102"/>
      <c r="ADE7" s="102"/>
      <c r="ADF7" s="102"/>
      <c r="ADG7" s="102"/>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6">
        <v>1</v>
      </c>
      <c r="C8" s="56" t="str">
        <f>IF(AND(D8&lt;&gt;"",D8&lt;&gt;" -  -  -  -  - "),VLOOKUP(D8,supply!$A$8:$B$507,2,FALSE),"")</f>
        <v/>
      </c>
      <c r="D8" s="58"/>
      <c r="E8" s="64"/>
      <c r="F8" s="65"/>
      <c r="G8" s="57"/>
      <c r="H8" s="66"/>
      <c r="I8" s="58"/>
      <c r="J8" s="57"/>
      <c r="K8" s="57"/>
      <c r="L8" s="57"/>
      <c r="M8" s="57"/>
      <c r="N8" s="57"/>
      <c r="O8" s="57"/>
      <c r="P8" s="66"/>
      <c r="Q8" s="66"/>
      <c r="R8" s="75"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1" t="str">
        <f>IF(OR(ABS(P8)*100&gt;TRUNC(ABS(P8)*100),ABS(Q8)*100&gt;TRUNC(ABS(Q8)*100)),"Въведена е сума с повече от два знака след десетичната запетая","")</f>
        <v/>
      </c>
      <c r="U8" s="92" t="str">
        <f>IF(R8="OK",IF(IFERROR(VLOOKUP(B8,total!$B$8:$B$1007,1,FALSE),"")="",B8&amp;", ",""),"")</f>
        <v/>
      </c>
      <c r="V8" s="92"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6">
        <v>2</v>
      </c>
      <c r="C9" s="56" t="str">
        <f>IF(AND(D9&lt;&gt;"",D9&lt;&gt;" -  -  -  -  - "),VLOOKUP(D9,supply!$A$8:$B$507,2,FALSE),"")</f>
        <v/>
      </c>
      <c r="D9" s="58"/>
      <c r="E9" s="64"/>
      <c r="F9" s="65"/>
      <c r="G9" s="57"/>
      <c r="H9" s="66"/>
      <c r="I9" s="58"/>
      <c r="J9" s="57"/>
      <c r="K9" s="57"/>
      <c r="L9" s="57"/>
      <c r="M9" s="57"/>
      <c r="N9" s="57"/>
      <c r="O9" s="57"/>
      <c r="P9" s="66"/>
      <c r="Q9" s="66"/>
      <c r="R9" s="75"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1" t="str">
        <f>IF(OR(ABS(P9)*100&gt;TRUNC(ABS(P9)*100),ABS(Q9)*100&gt;TRUNC(ABS(Q9)*100)),"Въведена е сума с повече от два знака след десетичната запетая","")</f>
        <v/>
      </c>
      <c r="U9" s="92" t="str">
        <f>IF(R9="OK",IF(IFERROR(VLOOKUP(B9,total!$B$8:$B$1007,1,FALSE),"")="",B9&amp;", ",""),"")</f>
        <v/>
      </c>
      <c r="V9" s="92"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6">
        <v>3</v>
      </c>
      <c r="C10" s="56" t="str">
        <f>IF(AND(D10&lt;&gt;"",D10&lt;&gt;" -  -  -  -  - "),VLOOKUP(D10,supply!$A$8:$B$507,2,FALSE),"")</f>
        <v/>
      </c>
      <c r="D10" s="58"/>
      <c r="E10" s="64"/>
      <c r="F10" s="65"/>
      <c r="G10" s="57"/>
      <c r="H10" s="66"/>
      <c r="I10" s="58"/>
      <c r="J10" s="57"/>
      <c r="K10" s="57"/>
      <c r="L10" s="57"/>
      <c r="M10" s="57"/>
      <c r="N10" s="57"/>
      <c r="O10" s="57"/>
      <c r="P10" s="66"/>
      <c r="Q10" s="66"/>
      <c r="R10" s="75" t="str">
        <f t="shared" si="0"/>
        <v>Няма избран доставчик</v>
      </c>
      <c r="S10" s="61" t="str">
        <f t="shared" ref="S10:S73" si="2">IF(OR(ABS(P10)*100&gt;TRUNC(ABS(P10)*100),ABS(Q10)*100&gt;TRUNC(ABS(Q10)*100)),"Въведена е сума с повече от два знака след десетичната запетая","")</f>
        <v/>
      </c>
      <c r="U10" s="92" t="str">
        <f>IF(R10="OK",IF(IFERROR(VLOOKUP(B10,total!$B$8:$B$1007,1,FALSE),"")="",B10&amp;", ",""),"")</f>
        <v/>
      </c>
      <c r="V10" s="92"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6">
        <v>4</v>
      </c>
      <c r="C11" s="56" t="str">
        <f>IF(AND(D11&lt;&gt;"",D11&lt;&gt;" -  -  -  -  - "),VLOOKUP(D11,supply!$A$8:$B$507,2,FALSE),"")</f>
        <v/>
      </c>
      <c r="D11" s="58"/>
      <c r="E11" s="64"/>
      <c r="F11" s="65"/>
      <c r="G11" s="57"/>
      <c r="H11" s="66"/>
      <c r="I11" s="58"/>
      <c r="J11" s="57"/>
      <c r="K11" s="57"/>
      <c r="L11" s="57"/>
      <c r="M11" s="57"/>
      <c r="N11" s="57"/>
      <c r="O11" s="57"/>
      <c r="P11" s="66"/>
      <c r="Q11" s="66"/>
      <c r="R11" s="75" t="str">
        <f t="shared" si="0"/>
        <v>Няма избран доставчик</v>
      </c>
      <c r="S11" s="61" t="str">
        <f t="shared" si="2"/>
        <v/>
      </c>
      <c r="U11" s="92" t="str">
        <f>IF(R11="OK",IF(IFERROR(VLOOKUP(B11,total!$B$8:$B$1007,1,FALSE),"")="",B11&amp;", ",""),"")</f>
        <v/>
      </c>
      <c r="V11" s="92"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6">
        <v>5</v>
      </c>
      <c r="C12" s="56" t="str">
        <f>IF(AND(D12&lt;&gt;"",D12&lt;&gt;" -  -  -  -  - "),VLOOKUP(D12,supply!$A$8:$B$507,2,FALSE),"")</f>
        <v/>
      </c>
      <c r="D12" s="58"/>
      <c r="E12" s="64"/>
      <c r="F12" s="65"/>
      <c r="G12" s="57"/>
      <c r="H12" s="66"/>
      <c r="I12" s="58"/>
      <c r="J12" s="57"/>
      <c r="K12" s="57"/>
      <c r="L12" s="57"/>
      <c r="M12" s="57"/>
      <c r="N12" s="57"/>
      <c r="O12" s="57"/>
      <c r="P12" s="66"/>
      <c r="Q12" s="66"/>
      <c r="R12" s="75" t="str">
        <f t="shared" si="0"/>
        <v>Няма избран доставчик</v>
      </c>
      <c r="S12" s="61" t="str">
        <f t="shared" si="2"/>
        <v/>
      </c>
      <c r="U12" s="92" t="str">
        <f>IF(R12="OK",IF(IFERROR(VLOOKUP(B12,total!$B$8:$B$1007,1,FALSE),"")="",B12&amp;", ",""),"")</f>
        <v/>
      </c>
      <c r="V12" s="92"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6">
        <v>6</v>
      </c>
      <c r="C13" s="56" t="str">
        <f>IF(AND(D13&lt;&gt;"",D13&lt;&gt;" -  -  -  -  - "),VLOOKUP(D13,supply!$A$8:$B$507,2,FALSE),"")</f>
        <v/>
      </c>
      <c r="D13" s="58"/>
      <c r="E13" s="58"/>
      <c r="F13" s="65"/>
      <c r="G13" s="57"/>
      <c r="H13" s="66"/>
      <c r="I13" s="58"/>
      <c r="J13" s="57"/>
      <c r="K13" s="57"/>
      <c r="L13" s="57"/>
      <c r="M13" s="57"/>
      <c r="N13" s="57"/>
      <c r="O13" s="57"/>
      <c r="P13" s="66"/>
      <c r="Q13" s="66"/>
      <c r="R13" s="75" t="str">
        <f t="shared" si="0"/>
        <v>Няма избран доставчик</v>
      </c>
      <c r="S13" s="61" t="str">
        <f t="shared" si="2"/>
        <v/>
      </c>
      <c r="U13" s="92" t="str">
        <f>IF(R13="OK",IF(IFERROR(VLOOKUP(B13,total!$B$8:$B$1007,1,FALSE),"")="",B13&amp;", ",""),"")</f>
        <v/>
      </c>
      <c r="V13" s="92"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6">
        <v>7</v>
      </c>
      <c r="C14" s="56" t="str">
        <f>IF(AND(D14&lt;&gt;"",D14&lt;&gt;" -  -  -  -  - "),VLOOKUP(D14,supply!$A$8:$B$507,2,FALSE),"")</f>
        <v/>
      </c>
      <c r="D14" s="58"/>
      <c r="E14" s="58"/>
      <c r="F14" s="65"/>
      <c r="G14" s="57"/>
      <c r="H14" s="66"/>
      <c r="I14" s="58"/>
      <c r="J14" s="57"/>
      <c r="K14" s="57"/>
      <c r="L14" s="57"/>
      <c r="M14" s="57"/>
      <c r="N14" s="57"/>
      <c r="O14" s="57"/>
      <c r="P14" s="66"/>
      <c r="Q14" s="66"/>
      <c r="R14" s="75" t="str">
        <f t="shared" si="0"/>
        <v>Няма избран доставчик</v>
      </c>
      <c r="S14" s="61" t="str">
        <f t="shared" si="2"/>
        <v/>
      </c>
      <c r="U14" s="92" t="str">
        <f>IF(R14="OK",IF(IFERROR(VLOOKUP(B14,total!$B$8:$B$1007,1,FALSE),"")="",B14&amp;", ",""),"")</f>
        <v/>
      </c>
      <c r="V14" s="92"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6">
        <v>8</v>
      </c>
      <c r="C15" s="56" t="str">
        <f>IF(AND(D15&lt;&gt;"",D15&lt;&gt;" -  -  -  -  - "),VLOOKUP(D15,supply!$A$8:$B$507,2,FALSE),"")</f>
        <v/>
      </c>
      <c r="D15" s="58"/>
      <c r="E15" s="58"/>
      <c r="F15" s="65"/>
      <c r="G15" s="57"/>
      <c r="H15" s="66"/>
      <c r="I15" s="58"/>
      <c r="J15" s="57"/>
      <c r="K15" s="57"/>
      <c r="L15" s="57"/>
      <c r="M15" s="57"/>
      <c r="N15" s="57"/>
      <c r="O15" s="57"/>
      <c r="P15" s="66"/>
      <c r="Q15" s="66"/>
      <c r="R15" s="75" t="str">
        <f t="shared" si="0"/>
        <v>Няма избран доставчик</v>
      </c>
      <c r="S15" s="61" t="str">
        <f t="shared" si="2"/>
        <v/>
      </c>
      <c r="U15" s="92" t="str">
        <f>IF(R15="OK",IF(IFERROR(VLOOKUP(B15,total!$B$8:$B$1007,1,FALSE),"")="",B15&amp;", ",""),"")</f>
        <v/>
      </c>
      <c r="V15" s="92"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6">
        <v>9</v>
      </c>
      <c r="C16" s="56" t="str">
        <f>IF(AND(D16&lt;&gt;"",D16&lt;&gt;" -  -  -  -  - "),VLOOKUP(D16,supply!$A$8:$B$507,2,FALSE),"")</f>
        <v/>
      </c>
      <c r="D16" s="58"/>
      <c r="E16" s="58"/>
      <c r="F16" s="65"/>
      <c r="G16" s="57"/>
      <c r="H16" s="66"/>
      <c r="I16" s="58"/>
      <c r="J16" s="57"/>
      <c r="K16" s="57"/>
      <c r="L16" s="57"/>
      <c r="M16" s="57"/>
      <c r="N16" s="57"/>
      <c r="O16" s="57"/>
      <c r="P16" s="66"/>
      <c r="Q16" s="66"/>
      <c r="R16" s="75" t="str">
        <f t="shared" si="0"/>
        <v>Няма избран доставчик</v>
      </c>
      <c r="S16" s="61" t="str">
        <f t="shared" si="2"/>
        <v/>
      </c>
      <c r="U16" s="92" t="str">
        <f>IF(R16="OK",IF(IFERROR(VLOOKUP(B16,total!$B$8:$B$1007,1,FALSE),"")="",B16&amp;", ",""),"")</f>
        <v/>
      </c>
      <c r="V16" s="92"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6">
        <v>10</v>
      </c>
      <c r="C17" s="56" t="str">
        <f>IF(AND(D17&lt;&gt;"",D17&lt;&gt;" -  -  -  -  - "),VLOOKUP(D17,supply!$A$8:$B$507,2,FALSE),"")</f>
        <v/>
      </c>
      <c r="D17" s="58"/>
      <c r="E17" s="58"/>
      <c r="F17" s="65"/>
      <c r="G17" s="57"/>
      <c r="H17" s="66"/>
      <c r="I17" s="58"/>
      <c r="J17" s="57"/>
      <c r="K17" s="57"/>
      <c r="L17" s="57"/>
      <c r="M17" s="57"/>
      <c r="N17" s="57"/>
      <c r="O17" s="57"/>
      <c r="P17" s="66"/>
      <c r="Q17" s="66"/>
      <c r="R17" s="75" t="str">
        <f t="shared" si="0"/>
        <v>Няма избран доставчик</v>
      </c>
      <c r="S17" s="61" t="str">
        <f t="shared" si="2"/>
        <v/>
      </c>
      <c r="U17" s="92" t="str">
        <f>IF(R17="OK",IF(IFERROR(VLOOKUP(B17,total!$B$8:$B$1007,1,FALSE),"")="",B17&amp;", ",""),"")</f>
        <v/>
      </c>
      <c r="V17" s="92"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6">
        <v>11</v>
      </c>
      <c r="C18" s="56" t="str">
        <f>IF(AND(D18&lt;&gt;"",D18&lt;&gt;" -  -  -  -  - "),VLOOKUP(D18,supply!$A$8:$B$507,2,FALSE),"")</f>
        <v/>
      </c>
      <c r="D18" s="58"/>
      <c r="E18" s="58"/>
      <c r="F18" s="65"/>
      <c r="G18" s="57"/>
      <c r="H18" s="66"/>
      <c r="I18" s="58"/>
      <c r="J18" s="57"/>
      <c r="K18" s="57"/>
      <c r="L18" s="57"/>
      <c r="M18" s="57"/>
      <c r="N18" s="57"/>
      <c r="O18" s="57"/>
      <c r="P18" s="66"/>
      <c r="Q18" s="66"/>
      <c r="R18" s="75" t="str">
        <f t="shared" si="0"/>
        <v>Няма избран доставчик</v>
      </c>
      <c r="S18" s="61" t="str">
        <f t="shared" si="2"/>
        <v/>
      </c>
      <c r="U18" s="92" t="str">
        <f>IF(R18="OK",IF(IFERROR(VLOOKUP(B18,total!$B$8:$B$1007,1,FALSE),"")="",B18&amp;", ",""),"")</f>
        <v/>
      </c>
      <c r="V18" s="92"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6">
        <v>12</v>
      </c>
      <c r="C19" s="56" t="str">
        <f>IF(AND(D19&lt;&gt;"",D19&lt;&gt;" -  -  -  -  - "),VLOOKUP(D19,supply!$A$8:$B$507,2,FALSE),"")</f>
        <v/>
      </c>
      <c r="D19" s="58"/>
      <c r="E19" s="58"/>
      <c r="F19" s="65"/>
      <c r="G19" s="57"/>
      <c r="H19" s="66"/>
      <c r="I19" s="58"/>
      <c r="J19" s="57"/>
      <c r="K19" s="57"/>
      <c r="L19" s="57"/>
      <c r="M19" s="57"/>
      <c r="N19" s="57"/>
      <c r="O19" s="57"/>
      <c r="P19" s="66"/>
      <c r="Q19" s="66"/>
      <c r="R19" s="75" t="str">
        <f t="shared" si="0"/>
        <v>Няма избран доставчик</v>
      </c>
      <c r="S19" s="61" t="str">
        <f t="shared" si="2"/>
        <v/>
      </c>
      <c r="U19" s="92" t="str">
        <f>IF(R19="OK",IF(IFERROR(VLOOKUP(B19,total!$B$8:$B$1007,1,FALSE),"")="",B19&amp;", ",""),"")</f>
        <v/>
      </c>
      <c r="V19" s="92"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6">
        <v>13</v>
      </c>
      <c r="C20" s="56" t="str">
        <f>IF(AND(D20&lt;&gt;"",D20&lt;&gt;" -  -  -  -  - "),VLOOKUP(D20,supply!$A$8:$B$507,2,FALSE),"")</f>
        <v/>
      </c>
      <c r="D20" s="58"/>
      <c r="E20" s="58"/>
      <c r="F20" s="65"/>
      <c r="G20" s="57"/>
      <c r="H20" s="66"/>
      <c r="I20" s="58"/>
      <c r="J20" s="57"/>
      <c r="K20" s="57"/>
      <c r="L20" s="57"/>
      <c r="M20" s="57"/>
      <c r="N20" s="57"/>
      <c r="O20" s="57"/>
      <c r="P20" s="66"/>
      <c r="Q20" s="66"/>
      <c r="R20" s="75" t="str">
        <f t="shared" si="0"/>
        <v>Няма избран доставчик</v>
      </c>
      <c r="S20" s="61" t="str">
        <f t="shared" si="2"/>
        <v/>
      </c>
      <c r="U20" s="92" t="str">
        <f>IF(R20="OK",IF(IFERROR(VLOOKUP(B20,total!$B$8:$B$1007,1,FALSE),"")="",B20&amp;", ",""),"")</f>
        <v/>
      </c>
      <c r="V20" s="92"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6">
        <v>14</v>
      </c>
      <c r="C21" s="56" t="str">
        <f>IF(AND(D21&lt;&gt;"",D21&lt;&gt;" -  -  -  -  - "),VLOOKUP(D21,supply!$A$8:$B$507,2,FALSE),"")</f>
        <v/>
      </c>
      <c r="D21" s="58"/>
      <c r="E21" s="58"/>
      <c r="F21" s="65"/>
      <c r="G21" s="57"/>
      <c r="H21" s="66"/>
      <c r="I21" s="58"/>
      <c r="J21" s="57"/>
      <c r="K21" s="57"/>
      <c r="L21" s="57"/>
      <c r="M21" s="57"/>
      <c r="N21" s="57"/>
      <c r="O21" s="57"/>
      <c r="P21" s="66"/>
      <c r="Q21" s="66"/>
      <c r="R21" s="75" t="str">
        <f t="shared" si="0"/>
        <v>Няма избран доставчик</v>
      </c>
      <c r="S21" s="61" t="str">
        <f t="shared" si="2"/>
        <v/>
      </c>
      <c r="U21" s="92" t="str">
        <f>IF(R21="OK",IF(IFERROR(VLOOKUP(B21,total!$B$8:$B$1007,1,FALSE),"")="",B21&amp;", ",""),"")</f>
        <v/>
      </c>
      <c r="V21" s="92"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6">
        <v>15</v>
      </c>
      <c r="C22" s="56" t="str">
        <f>IF(AND(D22&lt;&gt;"",D22&lt;&gt;" -  -  -  -  - "),VLOOKUP(D22,supply!$A$8:$B$507,2,FALSE),"")</f>
        <v/>
      </c>
      <c r="D22" s="58"/>
      <c r="E22" s="58"/>
      <c r="F22" s="65"/>
      <c r="G22" s="57"/>
      <c r="H22" s="66"/>
      <c r="I22" s="58"/>
      <c r="J22" s="57"/>
      <c r="K22" s="57"/>
      <c r="L22" s="57"/>
      <c r="M22" s="57"/>
      <c r="N22" s="57"/>
      <c r="O22" s="57"/>
      <c r="P22" s="66"/>
      <c r="Q22" s="66"/>
      <c r="R22" s="75" t="str">
        <f t="shared" si="0"/>
        <v>Няма избран доставчик</v>
      </c>
      <c r="S22" s="61" t="str">
        <f t="shared" si="2"/>
        <v/>
      </c>
      <c r="U22" s="92" t="str">
        <f>IF(R22="OK",IF(IFERROR(VLOOKUP(B22,total!$B$8:$B$1007,1,FALSE),"")="",B22&amp;", ",""),"")</f>
        <v/>
      </c>
      <c r="V22" s="92"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6">
        <v>16</v>
      </c>
      <c r="C23" s="56" t="str">
        <f>IF(AND(D23&lt;&gt;"",D23&lt;&gt;" -  -  -  -  - "),VLOOKUP(D23,supply!$A$8:$B$507,2,FALSE),"")</f>
        <v/>
      </c>
      <c r="D23" s="58"/>
      <c r="E23" s="58"/>
      <c r="F23" s="65"/>
      <c r="G23" s="57"/>
      <c r="H23" s="66"/>
      <c r="I23" s="58"/>
      <c r="J23" s="57"/>
      <c r="K23" s="57"/>
      <c r="L23" s="57"/>
      <c r="M23" s="57"/>
      <c r="N23" s="57"/>
      <c r="O23" s="57"/>
      <c r="P23" s="66"/>
      <c r="Q23" s="66"/>
      <c r="R23" s="75" t="str">
        <f t="shared" si="0"/>
        <v>Няма избран доставчик</v>
      </c>
      <c r="S23" s="61" t="str">
        <f t="shared" si="2"/>
        <v/>
      </c>
      <c r="U23" s="92" t="str">
        <f>IF(R23="OK",IF(IFERROR(VLOOKUP(B23,total!$B$8:$B$1007,1,FALSE),"")="",B23&amp;", ",""),"")</f>
        <v/>
      </c>
      <c r="V23" s="92"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6">
        <v>17</v>
      </c>
      <c r="C24" s="56" t="str">
        <f>IF(AND(D24&lt;&gt;"",D24&lt;&gt;" -  -  -  -  - "),VLOOKUP(D24,supply!$A$8:$B$507,2,FALSE),"")</f>
        <v/>
      </c>
      <c r="D24" s="58"/>
      <c r="E24" s="58"/>
      <c r="F24" s="65"/>
      <c r="G24" s="57"/>
      <c r="H24" s="66"/>
      <c r="I24" s="58"/>
      <c r="J24" s="57"/>
      <c r="K24" s="57"/>
      <c r="L24" s="57"/>
      <c r="M24" s="57"/>
      <c r="N24" s="57"/>
      <c r="O24" s="57"/>
      <c r="P24" s="66"/>
      <c r="Q24" s="66"/>
      <c r="R24" s="75" t="str">
        <f t="shared" si="0"/>
        <v>Няма избран доставчик</v>
      </c>
      <c r="S24" s="61" t="str">
        <f t="shared" si="2"/>
        <v/>
      </c>
      <c r="U24" s="92" t="str">
        <f>IF(R24="OK",IF(IFERROR(VLOOKUP(B24,total!$B$8:$B$1007,1,FALSE),"")="",B24&amp;", ",""),"")</f>
        <v/>
      </c>
      <c r="V24" s="92"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6">
        <v>18</v>
      </c>
      <c r="C25" s="56" t="str">
        <f>IF(AND(D25&lt;&gt;"",D25&lt;&gt;" -  -  -  -  - "),VLOOKUP(D25,supply!$A$8:$B$507,2,FALSE),"")</f>
        <v/>
      </c>
      <c r="D25" s="58"/>
      <c r="E25" s="58"/>
      <c r="F25" s="65"/>
      <c r="G25" s="57"/>
      <c r="H25" s="66"/>
      <c r="I25" s="58"/>
      <c r="J25" s="57"/>
      <c r="K25" s="57"/>
      <c r="L25" s="57"/>
      <c r="M25" s="57"/>
      <c r="N25" s="57"/>
      <c r="O25" s="57"/>
      <c r="P25" s="66"/>
      <c r="Q25" s="66"/>
      <c r="R25" s="75" t="str">
        <f t="shared" si="0"/>
        <v>Няма избран доставчик</v>
      </c>
      <c r="S25" s="61" t="str">
        <f t="shared" si="2"/>
        <v/>
      </c>
      <c r="U25" s="92" t="str">
        <f>IF(R25="OK",IF(IFERROR(VLOOKUP(B25,total!$B$8:$B$1007,1,FALSE),"")="",B25&amp;", ",""),"")</f>
        <v/>
      </c>
      <c r="V25" s="92"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6">
        <v>19</v>
      </c>
      <c r="C26" s="56" t="str">
        <f>IF(AND(D26&lt;&gt;"",D26&lt;&gt;" -  -  -  -  - "),VLOOKUP(D26,supply!$A$8:$B$507,2,FALSE),"")</f>
        <v/>
      </c>
      <c r="D26" s="58"/>
      <c r="E26" s="58"/>
      <c r="F26" s="65"/>
      <c r="G26" s="57"/>
      <c r="H26" s="66"/>
      <c r="I26" s="58"/>
      <c r="J26" s="57"/>
      <c r="K26" s="57"/>
      <c r="L26" s="57"/>
      <c r="M26" s="57"/>
      <c r="N26" s="57"/>
      <c r="O26" s="57"/>
      <c r="P26" s="66"/>
      <c r="Q26" s="66"/>
      <c r="R26" s="75" t="str">
        <f t="shared" si="0"/>
        <v>Няма избран доставчик</v>
      </c>
      <c r="S26" s="61" t="str">
        <f t="shared" si="2"/>
        <v/>
      </c>
      <c r="U26" s="92" t="str">
        <f>IF(R26="OK",IF(IFERROR(VLOOKUP(B26,total!$B$8:$B$1007,1,FALSE),"")="",B26&amp;", ",""),"")</f>
        <v/>
      </c>
      <c r="V26" s="92"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6">
        <v>20</v>
      </c>
      <c r="C27" s="56" t="str">
        <f>IF(AND(D27&lt;&gt;"",D27&lt;&gt;" -  -  -  -  - "),VLOOKUP(D27,supply!$A$8:$B$507,2,FALSE),"")</f>
        <v/>
      </c>
      <c r="D27" s="58"/>
      <c r="E27" s="58"/>
      <c r="F27" s="65"/>
      <c r="G27" s="57"/>
      <c r="H27" s="66"/>
      <c r="I27" s="58"/>
      <c r="J27" s="57"/>
      <c r="K27" s="57"/>
      <c r="L27" s="57"/>
      <c r="M27" s="57"/>
      <c r="N27" s="57"/>
      <c r="O27" s="57"/>
      <c r="P27" s="66"/>
      <c r="Q27" s="66"/>
      <c r="R27" s="75" t="str">
        <f t="shared" si="0"/>
        <v>Няма избран доставчик</v>
      </c>
      <c r="S27" s="61" t="str">
        <f t="shared" si="2"/>
        <v/>
      </c>
      <c r="U27" s="92" t="str">
        <f>IF(R27="OK",IF(IFERROR(VLOOKUP(B27,total!$B$8:$B$1007,1,FALSE),"")="",B27&amp;", ",""),"")</f>
        <v/>
      </c>
      <c r="V27" s="92"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6">
        <v>21</v>
      </c>
      <c r="C28" s="56" t="str">
        <f>IF(AND(D28&lt;&gt;"",D28&lt;&gt;" -  -  -  -  - "),VLOOKUP(D28,supply!$A$8:$B$507,2,FALSE),"")</f>
        <v/>
      </c>
      <c r="D28" s="58"/>
      <c r="E28" s="58"/>
      <c r="F28" s="65"/>
      <c r="G28" s="57"/>
      <c r="H28" s="66"/>
      <c r="I28" s="58"/>
      <c r="J28" s="57"/>
      <c r="K28" s="57"/>
      <c r="L28" s="57"/>
      <c r="M28" s="57"/>
      <c r="N28" s="57"/>
      <c r="O28" s="57"/>
      <c r="P28" s="66"/>
      <c r="Q28" s="66"/>
      <c r="R28" s="75" t="str">
        <f t="shared" si="0"/>
        <v>Няма избран доставчик</v>
      </c>
      <c r="S28" s="61" t="str">
        <f t="shared" si="2"/>
        <v/>
      </c>
      <c r="U28" s="92" t="str">
        <f>IF(R28="OK",IF(IFERROR(VLOOKUP(B28,total!$B$8:$B$1007,1,FALSE),"")="",B28&amp;", ",""),"")</f>
        <v/>
      </c>
      <c r="V28" s="92"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6">
        <v>22</v>
      </c>
      <c r="C29" s="56" t="str">
        <f>IF(AND(D29&lt;&gt;"",D29&lt;&gt;" -  -  -  -  - "),VLOOKUP(D29,supply!$A$8:$B$507,2,FALSE),"")</f>
        <v/>
      </c>
      <c r="D29" s="58"/>
      <c r="E29" s="58"/>
      <c r="F29" s="65"/>
      <c r="G29" s="57"/>
      <c r="H29" s="66"/>
      <c r="I29" s="58"/>
      <c r="J29" s="57"/>
      <c r="K29" s="57"/>
      <c r="L29" s="57"/>
      <c r="M29" s="57"/>
      <c r="N29" s="57"/>
      <c r="O29" s="57"/>
      <c r="P29" s="66"/>
      <c r="Q29" s="66"/>
      <c r="R29" s="75" t="str">
        <f t="shared" si="0"/>
        <v>Няма избран доставчик</v>
      </c>
      <c r="S29" s="61" t="str">
        <f t="shared" si="2"/>
        <v/>
      </c>
      <c r="U29" s="92" t="str">
        <f>IF(R29="OK",IF(IFERROR(VLOOKUP(B29,total!$B$8:$B$1007,1,FALSE),"")="",B29&amp;", ",""),"")</f>
        <v/>
      </c>
      <c r="V29" s="92"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6">
        <v>23</v>
      </c>
      <c r="C30" s="56" t="str">
        <f>IF(AND(D30&lt;&gt;"",D30&lt;&gt;" -  -  -  -  - "),VLOOKUP(D30,supply!$A$8:$B$507,2,FALSE),"")</f>
        <v/>
      </c>
      <c r="D30" s="58"/>
      <c r="E30" s="58"/>
      <c r="F30" s="65"/>
      <c r="G30" s="57"/>
      <c r="H30" s="66"/>
      <c r="I30" s="58"/>
      <c r="J30" s="57"/>
      <c r="K30" s="57"/>
      <c r="L30" s="57"/>
      <c r="M30" s="57"/>
      <c r="N30" s="57"/>
      <c r="O30" s="57"/>
      <c r="P30" s="66"/>
      <c r="Q30" s="66"/>
      <c r="R30" s="75" t="str">
        <f t="shared" si="0"/>
        <v>Няма избран доставчик</v>
      </c>
      <c r="S30" s="61" t="str">
        <f t="shared" si="2"/>
        <v/>
      </c>
      <c r="U30" s="92" t="str">
        <f>IF(R30="OK",IF(IFERROR(VLOOKUP(B30,total!$B$8:$B$1007,1,FALSE),"")="",B30&amp;", ",""),"")</f>
        <v/>
      </c>
      <c r="V30" s="92"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6">
        <v>24</v>
      </c>
      <c r="C31" s="56" t="str">
        <f>IF(AND(D31&lt;&gt;"",D31&lt;&gt;" -  -  -  -  - "),VLOOKUP(D31,supply!$A$8:$B$507,2,FALSE),"")</f>
        <v/>
      </c>
      <c r="D31" s="58"/>
      <c r="E31" s="58"/>
      <c r="F31" s="65"/>
      <c r="G31" s="57"/>
      <c r="H31" s="66"/>
      <c r="I31" s="58"/>
      <c r="J31" s="57"/>
      <c r="K31" s="57"/>
      <c r="L31" s="57"/>
      <c r="M31" s="57"/>
      <c r="N31" s="57"/>
      <c r="O31" s="57"/>
      <c r="P31" s="66"/>
      <c r="Q31" s="66"/>
      <c r="R31" s="75" t="str">
        <f t="shared" si="0"/>
        <v>Няма избран доставчик</v>
      </c>
      <c r="S31" s="61" t="str">
        <f t="shared" si="2"/>
        <v/>
      </c>
      <c r="U31" s="92" t="str">
        <f>IF(R31="OK",IF(IFERROR(VLOOKUP(B31,total!$B$8:$B$1007,1,FALSE),"")="",B31&amp;", ",""),"")</f>
        <v/>
      </c>
      <c r="V31" s="92"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6">
        <v>25</v>
      </c>
      <c r="C32" s="56" t="str">
        <f>IF(AND(D32&lt;&gt;"",D32&lt;&gt;" -  -  -  -  - "),VLOOKUP(D32,supply!$A$8:$B$507,2,FALSE),"")</f>
        <v/>
      </c>
      <c r="D32" s="58"/>
      <c r="E32" s="58"/>
      <c r="F32" s="65"/>
      <c r="G32" s="57"/>
      <c r="H32" s="66"/>
      <c r="I32" s="58"/>
      <c r="J32" s="57"/>
      <c r="K32" s="57"/>
      <c r="L32" s="57"/>
      <c r="M32" s="57"/>
      <c r="N32" s="57"/>
      <c r="O32" s="57"/>
      <c r="P32" s="66"/>
      <c r="Q32" s="66"/>
      <c r="R32" s="75" t="str">
        <f t="shared" si="0"/>
        <v>Няма избран доставчик</v>
      </c>
      <c r="S32" s="61" t="str">
        <f t="shared" si="2"/>
        <v/>
      </c>
      <c r="U32" s="92" t="str">
        <f>IF(R32="OK",IF(IFERROR(VLOOKUP(B32,total!$B$8:$B$1007,1,FALSE),"")="",B32&amp;", ",""),"")</f>
        <v/>
      </c>
      <c r="V32" s="92"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6">
        <v>26</v>
      </c>
      <c r="C33" s="56" t="str">
        <f>IF(AND(D33&lt;&gt;"",D33&lt;&gt;" -  -  -  -  - "),VLOOKUP(D33,supply!$A$8:$B$507,2,FALSE),"")</f>
        <v/>
      </c>
      <c r="D33" s="58"/>
      <c r="E33" s="58"/>
      <c r="F33" s="65"/>
      <c r="G33" s="57"/>
      <c r="H33" s="66"/>
      <c r="I33" s="58"/>
      <c r="J33" s="57"/>
      <c r="K33" s="57"/>
      <c r="L33" s="57"/>
      <c r="M33" s="57"/>
      <c r="N33" s="57"/>
      <c r="O33" s="57"/>
      <c r="P33" s="66"/>
      <c r="Q33" s="66"/>
      <c r="R33" s="75" t="str">
        <f t="shared" si="0"/>
        <v>Няма избран доставчик</v>
      </c>
      <c r="S33" s="61" t="str">
        <f t="shared" si="2"/>
        <v/>
      </c>
      <c r="U33" s="92" t="str">
        <f>IF(R33="OK",IF(IFERROR(VLOOKUP(B33,total!$B$8:$B$1007,1,FALSE),"")="",B33&amp;", ",""),"")</f>
        <v/>
      </c>
      <c r="V33" s="92"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6">
        <v>27</v>
      </c>
      <c r="C34" s="56" t="str">
        <f>IF(AND(D34&lt;&gt;"",D34&lt;&gt;" -  -  -  -  - "),VLOOKUP(D34,supply!$A$8:$B$507,2,FALSE),"")</f>
        <v/>
      </c>
      <c r="D34" s="58"/>
      <c r="E34" s="58"/>
      <c r="F34" s="65"/>
      <c r="G34" s="57"/>
      <c r="H34" s="66"/>
      <c r="I34" s="58"/>
      <c r="J34" s="57"/>
      <c r="K34" s="57"/>
      <c r="L34" s="57"/>
      <c r="M34" s="57"/>
      <c r="N34" s="57"/>
      <c r="O34" s="57"/>
      <c r="P34" s="66"/>
      <c r="Q34" s="66"/>
      <c r="R34" s="75" t="str">
        <f t="shared" si="0"/>
        <v>Няма избран доставчик</v>
      </c>
      <c r="S34" s="61" t="str">
        <f t="shared" si="2"/>
        <v/>
      </c>
      <c r="U34" s="92" t="str">
        <f>IF(R34="OK",IF(IFERROR(VLOOKUP(B34,total!$B$8:$B$1007,1,FALSE),"")="",B34&amp;", ",""),"")</f>
        <v/>
      </c>
      <c r="V34" s="92"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6">
        <v>28</v>
      </c>
      <c r="C35" s="56" t="str">
        <f>IF(AND(D35&lt;&gt;"",D35&lt;&gt;" -  -  -  -  - "),VLOOKUP(D35,supply!$A$8:$B$507,2,FALSE),"")</f>
        <v/>
      </c>
      <c r="D35" s="58"/>
      <c r="E35" s="58"/>
      <c r="F35" s="65"/>
      <c r="G35" s="57"/>
      <c r="H35" s="66"/>
      <c r="I35" s="58"/>
      <c r="J35" s="57"/>
      <c r="K35" s="57"/>
      <c r="L35" s="57"/>
      <c r="M35" s="57"/>
      <c r="N35" s="57"/>
      <c r="O35" s="57"/>
      <c r="P35" s="66"/>
      <c r="Q35" s="66"/>
      <c r="R35" s="75" t="str">
        <f t="shared" si="0"/>
        <v>Няма избран доставчик</v>
      </c>
      <c r="S35" s="61" t="str">
        <f t="shared" si="2"/>
        <v/>
      </c>
      <c r="U35" s="92" t="str">
        <f>IF(R35="OK",IF(IFERROR(VLOOKUP(B35,total!$B$8:$B$1007,1,FALSE),"")="",B35&amp;", ",""),"")</f>
        <v/>
      </c>
      <c r="V35" s="92"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6">
        <v>29</v>
      </c>
      <c r="C36" s="56" t="str">
        <f>IF(AND(D36&lt;&gt;"",D36&lt;&gt;" -  -  -  -  - "),VLOOKUP(D36,supply!$A$8:$B$507,2,FALSE),"")</f>
        <v/>
      </c>
      <c r="D36" s="58"/>
      <c r="E36" s="58"/>
      <c r="F36" s="65"/>
      <c r="G36" s="57"/>
      <c r="H36" s="66"/>
      <c r="I36" s="58"/>
      <c r="J36" s="57"/>
      <c r="K36" s="57"/>
      <c r="L36" s="57"/>
      <c r="M36" s="57"/>
      <c r="N36" s="57"/>
      <c r="O36" s="57"/>
      <c r="P36" s="66"/>
      <c r="Q36" s="66"/>
      <c r="R36" s="75" t="str">
        <f t="shared" si="0"/>
        <v>Няма избран доставчик</v>
      </c>
      <c r="S36" s="61" t="str">
        <f t="shared" si="2"/>
        <v/>
      </c>
      <c r="U36" s="92" t="str">
        <f>IF(R36="OK",IF(IFERROR(VLOOKUP(B36,total!$B$8:$B$1007,1,FALSE),"")="",B36&amp;", ",""),"")</f>
        <v/>
      </c>
      <c r="V36" s="92"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6">
        <v>30</v>
      </c>
      <c r="C37" s="56" t="str">
        <f>IF(AND(D37&lt;&gt;"",D37&lt;&gt;" -  -  -  -  - "),VLOOKUP(D37,supply!$A$8:$B$507,2,FALSE),"")</f>
        <v/>
      </c>
      <c r="D37" s="58"/>
      <c r="E37" s="58"/>
      <c r="F37" s="65"/>
      <c r="G37" s="57"/>
      <c r="H37" s="66"/>
      <c r="I37" s="58"/>
      <c r="J37" s="57"/>
      <c r="K37" s="57"/>
      <c r="L37" s="57"/>
      <c r="M37" s="57"/>
      <c r="N37" s="57"/>
      <c r="O37" s="57"/>
      <c r="P37" s="66"/>
      <c r="Q37" s="66"/>
      <c r="R37" s="75" t="str">
        <f t="shared" si="0"/>
        <v>Няма избран доставчик</v>
      </c>
      <c r="S37" s="61" t="str">
        <f t="shared" si="2"/>
        <v/>
      </c>
      <c r="U37" s="92" t="str">
        <f>IF(R37="OK",IF(IFERROR(VLOOKUP(B37,total!$B$8:$B$1007,1,FALSE),"")="",B37&amp;", ",""),"")</f>
        <v/>
      </c>
      <c r="V37" s="92"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6">
        <v>31</v>
      </c>
      <c r="C38" s="56" t="str">
        <f>IF(AND(D38&lt;&gt;"",D38&lt;&gt;" -  -  -  -  - "),VLOOKUP(D38,supply!$A$8:$B$507,2,FALSE),"")</f>
        <v/>
      </c>
      <c r="D38" s="58"/>
      <c r="E38" s="58"/>
      <c r="F38" s="65"/>
      <c r="G38" s="57"/>
      <c r="H38" s="66"/>
      <c r="I38" s="58"/>
      <c r="J38" s="57"/>
      <c r="K38" s="57"/>
      <c r="L38" s="57"/>
      <c r="M38" s="57"/>
      <c r="N38" s="57"/>
      <c r="O38" s="57"/>
      <c r="P38" s="66"/>
      <c r="Q38" s="66"/>
      <c r="R38" s="75" t="str">
        <f t="shared" si="0"/>
        <v>Няма избран доставчик</v>
      </c>
      <c r="S38" s="61" t="str">
        <f t="shared" si="2"/>
        <v/>
      </c>
      <c r="U38" s="92" t="str">
        <f>IF(R38="OK",IF(IFERROR(VLOOKUP(B38,total!$B$8:$B$1007,1,FALSE),"")="",B38&amp;", ",""),"")</f>
        <v/>
      </c>
      <c r="V38" s="92"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6">
        <v>32</v>
      </c>
      <c r="C39" s="56" t="str">
        <f>IF(AND(D39&lt;&gt;"",D39&lt;&gt;" -  -  -  -  - "),VLOOKUP(D39,supply!$A$8:$B$507,2,FALSE),"")</f>
        <v/>
      </c>
      <c r="D39" s="58"/>
      <c r="E39" s="58"/>
      <c r="F39" s="65"/>
      <c r="G39" s="57"/>
      <c r="H39" s="66"/>
      <c r="I39" s="58"/>
      <c r="J39" s="57"/>
      <c r="K39" s="57"/>
      <c r="L39" s="57"/>
      <c r="M39" s="57"/>
      <c r="N39" s="57"/>
      <c r="O39" s="57"/>
      <c r="P39" s="66"/>
      <c r="Q39" s="66"/>
      <c r="R39" s="75" t="str">
        <f t="shared" si="0"/>
        <v>Няма избран доставчик</v>
      </c>
      <c r="S39" s="61" t="str">
        <f t="shared" si="2"/>
        <v/>
      </c>
      <c r="U39" s="92" t="str">
        <f>IF(R39="OK",IF(IFERROR(VLOOKUP(B39,total!$B$8:$B$1007,1,FALSE),"")="",B39&amp;", ",""),"")</f>
        <v/>
      </c>
      <c r="V39" s="92"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6">
        <v>33</v>
      </c>
      <c r="C40" s="56" t="str">
        <f>IF(AND(D40&lt;&gt;"",D40&lt;&gt;" -  -  -  -  - "),VLOOKUP(D40,supply!$A$8:$B$507,2,FALSE),"")</f>
        <v/>
      </c>
      <c r="D40" s="58"/>
      <c r="E40" s="58"/>
      <c r="F40" s="65"/>
      <c r="G40" s="57"/>
      <c r="H40" s="66"/>
      <c r="I40" s="58"/>
      <c r="J40" s="57"/>
      <c r="K40" s="57"/>
      <c r="L40" s="57"/>
      <c r="M40" s="57"/>
      <c r="N40" s="57"/>
      <c r="O40" s="57"/>
      <c r="P40" s="66"/>
      <c r="Q40" s="66"/>
      <c r="R40" s="75" t="str">
        <f t="shared" si="0"/>
        <v>Няма избран доставчик</v>
      </c>
      <c r="S40" s="61" t="str">
        <f t="shared" si="2"/>
        <v/>
      </c>
      <c r="U40" s="92" t="str">
        <f>IF(R40="OK",IF(IFERROR(VLOOKUP(B40,total!$B$8:$B$1007,1,FALSE),"")="",B40&amp;", ",""),"")</f>
        <v/>
      </c>
      <c r="V40" s="92"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6">
        <v>34</v>
      </c>
      <c r="C41" s="56" t="str">
        <f>IF(AND(D41&lt;&gt;"",D41&lt;&gt;" -  -  -  -  - "),VLOOKUP(D41,supply!$A$8:$B$507,2,FALSE),"")</f>
        <v/>
      </c>
      <c r="D41" s="58"/>
      <c r="E41" s="58"/>
      <c r="F41" s="65"/>
      <c r="G41" s="57"/>
      <c r="H41" s="66"/>
      <c r="I41" s="58"/>
      <c r="J41" s="57"/>
      <c r="K41" s="57"/>
      <c r="L41" s="57"/>
      <c r="M41" s="57"/>
      <c r="N41" s="57"/>
      <c r="O41" s="57"/>
      <c r="P41" s="66"/>
      <c r="Q41" s="66"/>
      <c r="R41" s="75" t="str">
        <f t="shared" si="0"/>
        <v>Няма избран доставчик</v>
      </c>
      <c r="S41" s="61" t="str">
        <f t="shared" si="2"/>
        <v/>
      </c>
      <c r="U41" s="92" t="str">
        <f>IF(R41="OK",IF(IFERROR(VLOOKUP(B41,total!$B$8:$B$1007,1,FALSE),"")="",B41&amp;", ",""),"")</f>
        <v/>
      </c>
      <c r="V41" s="92"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6">
        <v>35</v>
      </c>
      <c r="C42" s="56" t="str">
        <f>IF(AND(D42&lt;&gt;"",D42&lt;&gt;" -  -  -  -  - "),VLOOKUP(D42,supply!$A$8:$B$507,2,FALSE),"")</f>
        <v/>
      </c>
      <c r="D42" s="58"/>
      <c r="E42" s="58"/>
      <c r="F42" s="65"/>
      <c r="G42" s="57"/>
      <c r="H42" s="66"/>
      <c r="I42" s="58"/>
      <c r="J42" s="57"/>
      <c r="K42" s="57"/>
      <c r="L42" s="57"/>
      <c r="M42" s="57"/>
      <c r="N42" s="57"/>
      <c r="O42" s="57"/>
      <c r="P42" s="66"/>
      <c r="Q42" s="66"/>
      <c r="R42" s="75" t="str">
        <f t="shared" si="0"/>
        <v>Няма избран доставчик</v>
      </c>
      <c r="S42" s="61" t="str">
        <f t="shared" si="2"/>
        <v/>
      </c>
      <c r="U42" s="92" t="str">
        <f>IF(R42="OK",IF(IFERROR(VLOOKUP(B42,total!$B$8:$B$1007,1,FALSE),"")="",B42&amp;", ",""),"")</f>
        <v/>
      </c>
      <c r="V42" s="92"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6">
        <v>36</v>
      </c>
      <c r="C43" s="56" t="str">
        <f>IF(AND(D43&lt;&gt;"",D43&lt;&gt;" -  -  -  -  - "),VLOOKUP(D43,supply!$A$8:$B$507,2,FALSE),"")</f>
        <v/>
      </c>
      <c r="D43" s="58"/>
      <c r="E43" s="58"/>
      <c r="F43" s="65"/>
      <c r="G43" s="57"/>
      <c r="H43" s="66"/>
      <c r="I43" s="58"/>
      <c r="J43" s="57"/>
      <c r="K43" s="57"/>
      <c r="L43" s="57"/>
      <c r="M43" s="57"/>
      <c r="N43" s="57"/>
      <c r="O43" s="57"/>
      <c r="P43" s="66"/>
      <c r="Q43" s="66"/>
      <c r="R43" s="75" t="str">
        <f t="shared" si="0"/>
        <v>Няма избран доставчик</v>
      </c>
      <c r="S43" s="61" t="str">
        <f t="shared" si="2"/>
        <v/>
      </c>
      <c r="U43" s="92" t="str">
        <f>IF(R43="OK",IF(IFERROR(VLOOKUP(B43,total!$B$8:$B$1007,1,FALSE),"")="",B43&amp;", ",""),"")</f>
        <v/>
      </c>
      <c r="V43" s="92"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6">
        <v>37</v>
      </c>
      <c r="C44" s="56" t="str">
        <f>IF(AND(D44&lt;&gt;"",D44&lt;&gt;" -  -  -  -  - "),VLOOKUP(D44,supply!$A$8:$B$507,2,FALSE),"")</f>
        <v/>
      </c>
      <c r="D44" s="58"/>
      <c r="E44" s="58"/>
      <c r="F44" s="65"/>
      <c r="G44" s="57"/>
      <c r="H44" s="66"/>
      <c r="I44" s="58"/>
      <c r="J44" s="57"/>
      <c r="K44" s="57"/>
      <c r="L44" s="57"/>
      <c r="M44" s="57"/>
      <c r="N44" s="57"/>
      <c r="O44" s="57"/>
      <c r="P44" s="66"/>
      <c r="Q44" s="66"/>
      <c r="R44" s="75" t="str">
        <f t="shared" si="0"/>
        <v>Няма избран доставчик</v>
      </c>
      <c r="S44" s="61" t="str">
        <f t="shared" si="2"/>
        <v/>
      </c>
      <c r="U44" s="92" t="str">
        <f>IF(R44="OK",IF(IFERROR(VLOOKUP(B44,total!$B$8:$B$1007,1,FALSE),"")="",B44&amp;", ",""),"")</f>
        <v/>
      </c>
      <c r="V44" s="92"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6">
        <v>38</v>
      </c>
      <c r="C45" s="56" t="str">
        <f>IF(AND(D45&lt;&gt;"",D45&lt;&gt;" -  -  -  -  - "),VLOOKUP(D45,supply!$A$8:$B$507,2,FALSE),"")</f>
        <v/>
      </c>
      <c r="D45" s="58"/>
      <c r="E45" s="58"/>
      <c r="F45" s="65"/>
      <c r="G45" s="57"/>
      <c r="H45" s="66"/>
      <c r="I45" s="58"/>
      <c r="J45" s="57"/>
      <c r="K45" s="57"/>
      <c r="L45" s="57"/>
      <c r="M45" s="57"/>
      <c r="N45" s="57"/>
      <c r="O45" s="57"/>
      <c r="P45" s="66"/>
      <c r="Q45" s="66"/>
      <c r="R45" s="75" t="str">
        <f t="shared" si="0"/>
        <v>Няма избран доставчик</v>
      </c>
      <c r="S45" s="61" t="str">
        <f t="shared" si="2"/>
        <v/>
      </c>
      <c r="U45" s="92" t="str">
        <f>IF(R45="OK",IF(IFERROR(VLOOKUP(B45,total!$B$8:$B$1007,1,FALSE),"")="",B45&amp;", ",""),"")</f>
        <v/>
      </c>
      <c r="V45" s="92"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6">
        <v>39</v>
      </c>
      <c r="C46" s="56" t="str">
        <f>IF(AND(D46&lt;&gt;"",D46&lt;&gt;" -  -  -  -  - "),VLOOKUP(D46,supply!$A$8:$B$507,2,FALSE),"")</f>
        <v/>
      </c>
      <c r="D46" s="58"/>
      <c r="E46" s="58"/>
      <c r="F46" s="65"/>
      <c r="G46" s="57"/>
      <c r="H46" s="66"/>
      <c r="I46" s="58"/>
      <c r="J46" s="57"/>
      <c r="K46" s="57"/>
      <c r="L46" s="57"/>
      <c r="M46" s="57"/>
      <c r="N46" s="57"/>
      <c r="O46" s="57"/>
      <c r="P46" s="66"/>
      <c r="Q46" s="66"/>
      <c r="R46" s="75" t="str">
        <f t="shared" si="0"/>
        <v>Няма избран доставчик</v>
      </c>
      <c r="S46" s="61" t="str">
        <f t="shared" si="2"/>
        <v/>
      </c>
      <c r="U46" s="92" t="str">
        <f>IF(R46="OK",IF(IFERROR(VLOOKUP(B46,total!$B$8:$B$1007,1,FALSE),"")="",B46&amp;", ",""),"")</f>
        <v/>
      </c>
      <c r="V46" s="92"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6">
        <v>40</v>
      </c>
      <c r="C47" s="56" t="str">
        <f>IF(AND(D47&lt;&gt;"",D47&lt;&gt;" -  -  -  -  - "),VLOOKUP(D47,supply!$A$8:$B$507,2,FALSE),"")</f>
        <v/>
      </c>
      <c r="D47" s="58"/>
      <c r="E47" s="58"/>
      <c r="F47" s="65"/>
      <c r="G47" s="57"/>
      <c r="H47" s="66"/>
      <c r="I47" s="58"/>
      <c r="J47" s="57"/>
      <c r="K47" s="57"/>
      <c r="L47" s="57"/>
      <c r="M47" s="57"/>
      <c r="N47" s="57"/>
      <c r="O47" s="57"/>
      <c r="P47" s="66"/>
      <c r="Q47" s="66"/>
      <c r="R47" s="75" t="str">
        <f t="shared" si="0"/>
        <v>Няма избран доставчик</v>
      </c>
      <c r="S47" s="61" t="str">
        <f t="shared" si="2"/>
        <v/>
      </c>
      <c r="U47" s="92" t="str">
        <f>IF(R47="OK",IF(IFERROR(VLOOKUP(B47,total!$B$8:$B$1007,1,FALSE),"")="",B47&amp;", ",""),"")</f>
        <v/>
      </c>
      <c r="V47" s="92"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6">
        <v>41</v>
      </c>
      <c r="C48" s="56" t="str">
        <f>IF(AND(D48&lt;&gt;"",D48&lt;&gt;" -  -  -  -  - "),VLOOKUP(D48,supply!$A$8:$B$507,2,FALSE),"")</f>
        <v/>
      </c>
      <c r="D48" s="58"/>
      <c r="E48" s="58"/>
      <c r="F48" s="65"/>
      <c r="G48" s="57"/>
      <c r="H48" s="66"/>
      <c r="I48" s="58"/>
      <c r="J48" s="57"/>
      <c r="K48" s="57"/>
      <c r="L48" s="57"/>
      <c r="M48" s="57"/>
      <c r="N48" s="57"/>
      <c r="O48" s="57"/>
      <c r="P48" s="66"/>
      <c r="Q48" s="66"/>
      <c r="R48" s="75" t="str">
        <f t="shared" si="0"/>
        <v>Няма избран доставчик</v>
      </c>
      <c r="S48" s="61" t="str">
        <f t="shared" si="2"/>
        <v/>
      </c>
      <c r="U48" s="92" t="str">
        <f>IF(R48="OK",IF(IFERROR(VLOOKUP(B48,total!$B$8:$B$1007,1,FALSE),"")="",B48&amp;", ",""),"")</f>
        <v/>
      </c>
      <c r="V48" s="92"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6">
        <v>42</v>
      </c>
      <c r="C49" s="56" t="str">
        <f>IF(AND(D49&lt;&gt;"",D49&lt;&gt;" -  -  -  -  - "),VLOOKUP(D49,supply!$A$8:$B$507,2,FALSE),"")</f>
        <v/>
      </c>
      <c r="D49" s="58"/>
      <c r="E49" s="58"/>
      <c r="F49" s="65"/>
      <c r="G49" s="57"/>
      <c r="H49" s="66"/>
      <c r="I49" s="58"/>
      <c r="J49" s="57"/>
      <c r="K49" s="57"/>
      <c r="L49" s="57"/>
      <c r="M49" s="57"/>
      <c r="N49" s="57"/>
      <c r="O49" s="57"/>
      <c r="P49" s="66"/>
      <c r="Q49" s="66"/>
      <c r="R49" s="75" t="str">
        <f t="shared" si="0"/>
        <v>Няма избран доставчик</v>
      </c>
      <c r="S49" s="61" t="str">
        <f t="shared" si="2"/>
        <v/>
      </c>
      <c r="U49" s="92" t="str">
        <f>IF(R49="OK",IF(IFERROR(VLOOKUP(B49,total!$B$8:$B$1007,1,FALSE),"")="",B49&amp;", ",""),"")</f>
        <v/>
      </c>
      <c r="V49" s="92"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6">
        <v>43</v>
      </c>
      <c r="C50" s="56" t="str">
        <f>IF(AND(D50&lt;&gt;"",D50&lt;&gt;" -  -  -  -  - "),VLOOKUP(D50,supply!$A$8:$B$507,2,FALSE),"")</f>
        <v/>
      </c>
      <c r="D50" s="58"/>
      <c r="E50" s="58"/>
      <c r="F50" s="65"/>
      <c r="G50" s="57"/>
      <c r="H50" s="66"/>
      <c r="I50" s="58"/>
      <c r="J50" s="57"/>
      <c r="K50" s="57"/>
      <c r="L50" s="57"/>
      <c r="M50" s="57"/>
      <c r="N50" s="57"/>
      <c r="O50" s="57"/>
      <c r="P50" s="66"/>
      <c r="Q50" s="66"/>
      <c r="R50" s="75" t="str">
        <f t="shared" si="0"/>
        <v>Няма избран доставчик</v>
      </c>
      <c r="S50" s="61" t="str">
        <f t="shared" si="2"/>
        <v/>
      </c>
      <c r="U50" s="92" t="str">
        <f>IF(R50="OK",IF(IFERROR(VLOOKUP(B50,total!$B$8:$B$1007,1,FALSE),"")="",B50&amp;", ",""),"")</f>
        <v/>
      </c>
      <c r="V50" s="92"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6">
        <v>44</v>
      </c>
      <c r="C51" s="56" t="str">
        <f>IF(AND(D51&lt;&gt;"",D51&lt;&gt;" -  -  -  -  - "),VLOOKUP(D51,supply!$A$8:$B$507,2,FALSE),"")</f>
        <v/>
      </c>
      <c r="D51" s="58"/>
      <c r="E51" s="58"/>
      <c r="F51" s="65"/>
      <c r="G51" s="57"/>
      <c r="H51" s="66"/>
      <c r="I51" s="58"/>
      <c r="J51" s="57"/>
      <c r="K51" s="57"/>
      <c r="L51" s="57"/>
      <c r="M51" s="57"/>
      <c r="N51" s="57"/>
      <c r="O51" s="57"/>
      <c r="P51" s="66"/>
      <c r="Q51" s="66"/>
      <c r="R51" s="75" t="str">
        <f t="shared" si="0"/>
        <v>Няма избран доставчик</v>
      </c>
      <c r="S51" s="61" t="str">
        <f t="shared" si="2"/>
        <v/>
      </c>
      <c r="U51" s="92" t="str">
        <f>IF(R51="OK",IF(IFERROR(VLOOKUP(B51,total!$B$8:$B$1007,1,FALSE),"")="",B51&amp;", ",""),"")</f>
        <v/>
      </c>
      <c r="V51" s="92"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6">
        <v>45</v>
      </c>
      <c r="C52" s="56" t="str">
        <f>IF(AND(D52&lt;&gt;"",D52&lt;&gt;" -  -  -  -  - "),VLOOKUP(D52,supply!$A$8:$B$507,2,FALSE),"")</f>
        <v/>
      </c>
      <c r="D52" s="58"/>
      <c r="E52" s="58"/>
      <c r="F52" s="65"/>
      <c r="G52" s="57"/>
      <c r="H52" s="66"/>
      <c r="I52" s="58"/>
      <c r="J52" s="57"/>
      <c r="K52" s="57"/>
      <c r="L52" s="57"/>
      <c r="M52" s="57"/>
      <c r="N52" s="57"/>
      <c r="O52" s="57"/>
      <c r="P52" s="66"/>
      <c r="Q52" s="66"/>
      <c r="R52" s="75" t="str">
        <f t="shared" si="0"/>
        <v>Няма избран доставчик</v>
      </c>
      <c r="S52" s="61" t="str">
        <f t="shared" si="2"/>
        <v/>
      </c>
      <c r="U52" s="92" t="str">
        <f>IF(R52="OK",IF(IFERROR(VLOOKUP(B52,total!$B$8:$B$1007,1,FALSE),"")="",B52&amp;", ",""),"")</f>
        <v/>
      </c>
      <c r="V52" s="92"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6">
        <v>46</v>
      </c>
      <c r="C53" s="56" t="str">
        <f>IF(AND(D53&lt;&gt;"",D53&lt;&gt;" -  -  -  -  - "),VLOOKUP(D53,supply!$A$8:$B$507,2,FALSE),"")</f>
        <v/>
      </c>
      <c r="D53" s="58"/>
      <c r="E53" s="58"/>
      <c r="F53" s="65"/>
      <c r="G53" s="57"/>
      <c r="H53" s="66"/>
      <c r="I53" s="58"/>
      <c r="J53" s="57"/>
      <c r="K53" s="57"/>
      <c r="L53" s="57"/>
      <c r="M53" s="57"/>
      <c r="N53" s="57"/>
      <c r="O53" s="57"/>
      <c r="P53" s="66"/>
      <c r="Q53" s="66"/>
      <c r="R53" s="75" t="str">
        <f t="shared" si="0"/>
        <v>Няма избран доставчик</v>
      </c>
      <c r="S53" s="61" t="str">
        <f t="shared" si="2"/>
        <v/>
      </c>
      <c r="U53" s="92" t="str">
        <f>IF(R53="OK",IF(IFERROR(VLOOKUP(B53,total!$B$8:$B$1007,1,FALSE),"")="",B53&amp;", ",""),"")</f>
        <v/>
      </c>
      <c r="V53" s="92"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6">
        <v>47</v>
      </c>
      <c r="C54" s="56" t="str">
        <f>IF(AND(D54&lt;&gt;"",D54&lt;&gt;" -  -  -  -  - "),VLOOKUP(D54,supply!$A$8:$B$507,2,FALSE),"")</f>
        <v/>
      </c>
      <c r="D54" s="58"/>
      <c r="E54" s="58"/>
      <c r="F54" s="65"/>
      <c r="G54" s="57"/>
      <c r="H54" s="66"/>
      <c r="I54" s="58"/>
      <c r="J54" s="57"/>
      <c r="K54" s="57"/>
      <c r="L54" s="57"/>
      <c r="M54" s="57"/>
      <c r="N54" s="57"/>
      <c r="O54" s="57"/>
      <c r="P54" s="66"/>
      <c r="Q54" s="66"/>
      <c r="R54" s="75" t="str">
        <f t="shared" si="0"/>
        <v>Няма избран доставчик</v>
      </c>
      <c r="S54" s="61" t="str">
        <f t="shared" si="2"/>
        <v/>
      </c>
      <c r="U54" s="92" t="str">
        <f>IF(R54="OK",IF(IFERROR(VLOOKUP(B54,total!$B$8:$B$1007,1,FALSE),"")="",B54&amp;", ",""),"")</f>
        <v/>
      </c>
      <c r="V54" s="92"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6">
        <v>48</v>
      </c>
      <c r="C55" s="56" t="str">
        <f>IF(AND(D55&lt;&gt;"",D55&lt;&gt;" -  -  -  -  - "),VLOOKUP(D55,supply!$A$8:$B$507,2,FALSE),"")</f>
        <v/>
      </c>
      <c r="D55" s="58"/>
      <c r="E55" s="58"/>
      <c r="F55" s="65"/>
      <c r="G55" s="57"/>
      <c r="H55" s="66"/>
      <c r="I55" s="58"/>
      <c r="J55" s="57"/>
      <c r="K55" s="57"/>
      <c r="L55" s="57"/>
      <c r="M55" s="57"/>
      <c r="N55" s="57"/>
      <c r="O55" s="57"/>
      <c r="P55" s="66"/>
      <c r="Q55" s="66"/>
      <c r="R55" s="75" t="str">
        <f t="shared" si="0"/>
        <v>Няма избран доставчик</v>
      </c>
      <c r="S55" s="61" t="str">
        <f t="shared" si="2"/>
        <v/>
      </c>
      <c r="U55" s="92" t="str">
        <f>IF(R55="OK",IF(IFERROR(VLOOKUP(B55,total!$B$8:$B$1007,1,FALSE),"")="",B55&amp;", ",""),"")</f>
        <v/>
      </c>
      <c r="V55" s="92"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6">
        <v>49</v>
      </c>
      <c r="C56" s="56" t="str">
        <f>IF(AND(D56&lt;&gt;"",D56&lt;&gt;" -  -  -  -  - "),VLOOKUP(D56,supply!$A$8:$B$507,2,FALSE),"")</f>
        <v/>
      </c>
      <c r="D56" s="58"/>
      <c r="E56" s="58"/>
      <c r="F56" s="65"/>
      <c r="G56" s="57"/>
      <c r="H56" s="66"/>
      <c r="I56" s="58"/>
      <c r="J56" s="57"/>
      <c r="K56" s="57"/>
      <c r="L56" s="57"/>
      <c r="M56" s="57"/>
      <c r="N56" s="57"/>
      <c r="O56" s="57"/>
      <c r="P56" s="66"/>
      <c r="Q56" s="66"/>
      <c r="R56" s="75" t="str">
        <f t="shared" si="0"/>
        <v>Няма избран доставчик</v>
      </c>
      <c r="S56" s="61" t="str">
        <f t="shared" si="2"/>
        <v/>
      </c>
      <c r="U56" s="92" t="str">
        <f>IF(R56="OK",IF(IFERROR(VLOOKUP(B56,total!$B$8:$B$1007,1,FALSE),"")="",B56&amp;", ",""),"")</f>
        <v/>
      </c>
      <c r="V56" s="92"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6">
        <v>50</v>
      </c>
      <c r="C57" s="56" t="str">
        <f>IF(AND(D57&lt;&gt;"",D57&lt;&gt;" -  -  -  -  - "),VLOOKUP(D57,supply!$A$8:$B$507,2,FALSE),"")</f>
        <v/>
      </c>
      <c r="D57" s="58"/>
      <c r="E57" s="58"/>
      <c r="F57" s="65"/>
      <c r="G57" s="57"/>
      <c r="H57" s="66"/>
      <c r="I57" s="58"/>
      <c r="J57" s="57"/>
      <c r="K57" s="57"/>
      <c r="L57" s="57"/>
      <c r="M57" s="57"/>
      <c r="N57" s="57"/>
      <c r="O57" s="57"/>
      <c r="P57" s="66"/>
      <c r="Q57" s="66"/>
      <c r="R57" s="75" t="str">
        <f t="shared" si="0"/>
        <v>Няма избран доставчик</v>
      </c>
      <c r="S57" s="61" t="str">
        <f t="shared" si="2"/>
        <v/>
      </c>
      <c r="U57" s="92" t="str">
        <f>IF(R57="OK",IF(IFERROR(VLOOKUP(B57,total!$B$8:$B$1007,1,FALSE),"")="",B57&amp;", ",""),"")</f>
        <v/>
      </c>
      <c r="V57" s="92"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6">
        <v>51</v>
      </c>
      <c r="C58" s="56" t="str">
        <f>IF(AND(D58&lt;&gt;"",D58&lt;&gt;" -  -  -  -  - "),VLOOKUP(D58,supply!$A$8:$B$507,2,FALSE),"")</f>
        <v/>
      </c>
      <c r="D58" s="58"/>
      <c r="E58" s="58"/>
      <c r="F58" s="65"/>
      <c r="G58" s="57"/>
      <c r="H58" s="66"/>
      <c r="I58" s="58"/>
      <c r="J58" s="57"/>
      <c r="K58" s="57"/>
      <c r="L58" s="57"/>
      <c r="M58" s="57"/>
      <c r="N58" s="57"/>
      <c r="O58" s="57"/>
      <c r="P58" s="66"/>
      <c r="Q58" s="66"/>
      <c r="R58" s="75" t="str">
        <f t="shared" si="0"/>
        <v>Няма избран доставчик</v>
      </c>
      <c r="S58" s="61" t="str">
        <f t="shared" si="2"/>
        <v/>
      </c>
      <c r="U58" s="92" t="str">
        <f>IF(R58="OK",IF(IFERROR(VLOOKUP(B58,total!$B$8:$B$1007,1,FALSE),"")="",B58&amp;", ",""),"")</f>
        <v/>
      </c>
      <c r="V58" s="92"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6">
        <v>52</v>
      </c>
      <c r="C59" s="56" t="str">
        <f>IF(AND(D59&lt;&gt;"",D59&lt;&gt;" -  -  -  -  - "),VLOOKUP(D59,supply!$A$8:$B$507,2,FALSE),"")</f>
        <v/>
      </c>
      <c r="D59" s="58"/>
      <c r="E59" s="58"/>
      <c r="F59" s="65"/>
      <c r="G59" s="57"/>
      <c r="H59" s="66"/>
      <c r="I59" s="58"/>
      <c r="J59" s="57"/>
      <c r="K59" s="57"/>
      <c r="L59" s="57"/>
      <c r="M59" s="57"/>
      <c r="N59" s="57"/>
      <c r="O59" s="57"/>
      <c r="P59" s="66"/>
      <c r="Q59" s="66"/>
      <c r="R59" s="75" t="str">
        <f t="shared" si="0"/>
        <v>Няма избран доставчик</v>
      </c>
      <c r="S59" s="61" t="str">
        <f t="shared" si="2"/>
        <v/>
      </c>
      <c r="U59" s="92" t="str">
        <f>IF(R59="OK",IF(IFERROR(VLOOKUP(B59,total!$B$8:$B$1007,1,FALSE),"")="",B59&amp;", ",""),"")</f>
        <v/>
      </c>
      <c r="V59" s="92"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6">
        <v>53</v>
      </c>
      <c r="C60" s="56" t="str">
        <f>IF(AND(D60&lt;&gt;"",D60&lt;&gt;" -  -  -  -  - "),VLOOKUP(D60,supply!$A$8:$B$507,2,FALSE),"")</f>
        <v/>
      </c>
      <c r="D60" s="58"/>
      <c r="E60" s="58"/>
      <c r="F60" s="65"/>
      <c r="G60" s="57"/>
      <c r="H60" s="66"/>
      <c r="I60" s="58"/>
      <c r="J60" s="57"/>
      <c r="K60" s="57"/>
      <c r="L60" s="57"/>
      <c r="M60" s="57"/>
      <c r="N60" s="57"/>
      <c r="O60" s="57"/>
      <c r="P60" s="66"/>
      <c r="Q60" s="66"/>
      <c r="R60" s="75" t="str">
        <f t="shared" si="0"/>
        <v>Няма избран доставчик</v>
      </c>
      <c r="S60" s="61" t="str">
        <f t="shared" si="2"/>
        <v/>
      </c>
      <c r="U60" s="92" t="str">
        <f>IF(R60="OK",IF(IFERROR(VLOOKUP(B60,total!$B$8:$B$1007,1,FALSE),"")="",B60&amp;", ",""),"")</f>
        <v/>
      </c>
      <c r="V60" s="92"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6">
        <v>54</v>
      </c>
      <c r="C61" s="56" t="str">
        <f>IF(AND(D61&lt;&gt;"",D61&lt;&gt;" -  -  -  -  - "),VLOOKUP(D61,supply!$A$8:$B$507,2,FALSE),"")</f>
        <v/>
      </c>
      <c r="D61" s="58"/>
      <c r="E61" s="58"/>
      <c r="F61" s="65"/>
      <c r="G61" s="57"/>
      <c r="H61" s="66"/>
      <c r="I61" s="58"/>
      <c r="J61" s="57"/>
      <c r="K61" s="57"/>
      <c r="L61" s="57"/>
      <c r="M61" s="57"/>
      <c r="N61" s="57"/>
      <c r="O61" s="57"/>
      <c r="P61" s="66"/>
      <c r="Q61" s="66"/>
      <c r="R61" s="75" t="str">
        <f t="shared" si="0"/>
        <v>Няма избран доставчик</v>
      </c>
      <c r="S61" s="61" t="str">
        <f t="shared" si="2"/>
        <v/>
      </c>
      <c r="U61" s="92" t="str">
        <f>IF(R61="OK",IF(IFERROR(VLOOKUP(B61,total!$B$8:$B$1007,1,FALSE),"")="",B61&amp;", ",""),"")</f>
        <v/>
      </c>
      <c r="V61" s="92"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6">
        <v>55</v>
      </c>
      <c r="C62" s="56" t="str">
        <f>IF(AND(D62&lt;&gt;"",D62&lt;&gt;" -  -  -  -  - "),VLOOKUP(D62,supply!$A$8:$B$507,2,FALSE),"")</f>
        <v/>
      </c>
      <c r="D62" s="58"/>
      <c r="E62" s="58"/>
      <c r="F62" s="65"/>
      <c r="G62" s="57"/>
      <c r="H62" s="66"/>
      <c r="I62" s="58"/>
      <c r="J62" s="57"/>
      <c r="K62" s="57"/>
      <c r="L62" s="57"/>
      <c r="M62" s="57"/>
      <c r="N62" s="57"/>
      <c r="O62" s="57"/>
      <c r="P62" s="66"/>
      <c r="Q62" s="66"/>
      <c r="R62" s="75" t="str">
        <f t="shared" si="0"/>
        <v>Няма избран доставчик</v>
      </c>
      <c r="S62" s="61" t="str">
        <f t="shared" si="2"/>
        <v/>
      </c>
      <c r="U62" s="92" t="str">
        <f>IF(R62="OK",IF(IFERROR(VLOOKUP(B62,total!$B$8:$B$1007,1,FALSE),"")="",B62&amp;", ",""),"")</f>
        <v/>
      </c>
      <c r="V62" s="92"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6">
        <v>56</v>
      </c>
      <c r="C63" s="56" t="str">
        <f>IF(AND(D63&lt;&gt;"",D63&lt;&gt;" -  -  -  -  - "),VLOOKUP(D63,supply!$A$8:$B$507,2,FALSE),"")</f>
        <v/>
      </c>
      <c r="D63" s="58"/>
      <c r="E63" s="58"/>
      <c r="F63" s="65"/>
      <c r="G63" s="57"/>
      <c r="H63" s="66"/>
      <c r="I63" s="58"/>
      <c r="J63" s="57"/>
      <c r="K63" s="57"/>
      <c r="L63" s="57"/>
      <c r="M63" s="57"/>
      <c r="N63" s="57"/>
      <c r="O63" s="57"/>
      <c r="P63" s="66"/>
      <c r="Q63" s="66"/>
      <c r="R63" s="75" t="str">
        <f t="shared" si="0"/>
        <v>Няма избран доставчик</v>
      </c>
      <c r="S63" s="61" t="str">
        <f t="shared" si="2"/>
        <v/>
      </c>
      <c r="U63" s="92" t="str">
        <f>IF(R63="OK",IF(IFERROR(VLOOKUP(B63,total!$B$8:$B$1007,1,FALSE),"")="",B63&amp;", ",""),"")</f>
        <v/>
      </c>
      <c r="V63" s="92"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6">
        <v>57</v>
      </c>
      <c r="C64" s="56" t="str">
        <f>IF(AND(D64&lt;&gt;"",D64&lt;&gt;" -  -  -  -  - "),VLOOKUP(D64,supply!$A$8:$B$507,2,FALSE),"")</f>
        <v/>
      </c>
      <c r="D64" s="58"/>
      <c r="E64" s="58"/>
      <c r="F64" s="65"/>
      <c r="G64" s="57"/>
      <c r="H64" s="66"/>
      <c r="I64" s="58"/>
      <c r="J64" s="57"/>
      <c r="K64" s="57"/>
      <c r="L64" s="57"/>
      <c r="M64" s="57"/>
      <c r="N64" s="57"/>
      <c r="O64" s="57"/>
      <c r="P64" s="66"/>
      <c r="Q64" s="66"/>
      <c r="R64" s="75" t="str">
        <f t="shared" si="0"/>
        <v>Няма избран доставчик</v>
      </c>
      <c r="S64" s="61" t="str">
        <f t="shared" si="2"/>
        <v/>
      </c>
      <c r="U64" s="92" t="str">
        <f>IF(R64="OK",IF(IFERROR(VLOOKUP(B64,total!$B$8:$B$1007,1,FALSE),"")="",B64&amp;", ",""),"")</f>
        <v/>
      </c>
      <c r="V64" s="92"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6">
        <v>58</v>
      </c>
      <c r="C65" s="56" t="str">
        <f>IF(AND(D65&lt;&gt;"",D65&lt;&gt;" -  -  -  -  - "),VLOOKUP(D65,supply!$A$8:$B$507,2,FALSE),"")</f>
        <v/>
      </c>
      <c r="D65" s="58"/>
      <c r="E65" s="58"/>
      <c r="F65" s="65"/>
      <c r="G65" s="57"/>
      <c r="H65" s="66"/>
      <c r="I65" s="58"/>
      <c r="J65" s="57"/>
      <c r="K65" s="57"/>
      <c r="L65" s="57"/>
      <c r="M65" s="57"/>
      <c r="N65" s="57"/>
      <c r="O65" s="57"/>
      <c r="P65" s="66"/>
      <c r="Q65" s="66"/>
      <c r="R65" s="75" t="str">
        <f t="shared" si="0"/>
        <v>Няма избран доставчик</v>
      </c>
      <c r="S65" s="61" t="str">
        <f t="shared" si="2"/>
        <v/>
      </c>
      <c r="U65" s="92" t="str">
        <f>IF(R65="OK",IF(IFERROR(VLOOKUP(B65,total!$B$8:$B$1007,1,FALSE),"")="",B65&amp;", ",""),"")</f>
        <v/>
      </c>
      <c r="V65" s="92"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6">
        <v>59</v>
      </c>
      <c r="C66" s="56" t="str">
        <f>IF(AND(D66&lt;&gt;"",D66&lt;&gt;" -  -  -  -  - "),VLOOKUP(D66,supply!$A$8:$B$507,2,FALSE),"")</f>
        <v/>
      </c>
      <c r="D66" s="58"/>
      <c r="E66" s="58"/>
      <c r="F66" s="65"/>
      <c r="G66" s="57"/>
      <c r="H66" s="66"/>
      <c r="I66" s="58"/>
      <c r="J66" s="57"/>
      <c r="K66" s="57"/>
      <c r="L66" s="57"/>
      <c r="M66" s="57"/>
      <c r="N66" s="57"/>
      <c r="O66" s="57"/>
      <c r="P66" s="66"/>
      <c r="Q66" s="66"/>
      <c r="R66" s="75" t="str">
        <f t="shared" si="0"/>
        <v>Няма избран доставчик</v>
      </c>
      <c r="S66" s="61" t="str">
        <f t="shared" si="2"/>
        <v/>
      </c>
      <c r="U66" s="92" t="str">
        <f>IF(R66="OK",IF(IFERROR(VLOOKUP(B66,total!$B$8:$B$1007,1,FALSE),"")="",B66&amp;", ",""),"")</f>
        <v/>
      </c>
      <c r="V66" s="92"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6">
        <v>60</v>
      </c>
      <c r="C67" s="56" t="str">
        <f>IF(AND(D67&lt;&gt;"",D67&lt;&gt;" -  -  -  -  - "),VLOOKUP(D67,supply!$A$8:$B$507,2,FALSE),"")</f>
        <v/>
      </c>
      <c r="D67" s="58"/>
      <c r="E67" s="58"/>
      <c r="F67" s="65"/>
      <c r="G67" s="57"/>
      <c r="H67" s="66"/>
      <c r="I67" s="58"/>
      <c r="J67" s="57"/>
      <c r="K67" s="57"/>
      <c r="L67" s="57"/>
      <c r="M67" s="57"/>
      <c r="N67" s="57"/>
      <c r="O67" s="57"/>
      <c r="P67" s="66"/>
      <c r="Q67" s="66"/>
      <c r="R67" s="75" t="str">
        <f t="shared" si="0"/>
        <v>Няма избран доставчик</v>
      </c>
      <c r="S67" s="61" t="str">
        <f t="shared" si="2"/>
        <v/>
      </c>
      <c r="U67" s="92" t="str">
        <f>IF(R67="OK",IF(IFERROR(VLOOKUP(B67,total!$B$8:$B$1007,1,FALSE),"")="",B67&amp;", ",""),"")</f>
        <v/>
      </c>
      <c r="V67" s="92"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6">
        <v>61</v>
      </c>
      <c r="C68" s="56" t="str">
        <f>IF(AND(D68&lt;&gt;"",D68&lt;&gt;" -  -  -  -  - "),VLOOKUP(D68,supply!$A$8:$B$507,2,FALSE),"")</f>
        <v/>
      </c>
      <c r="D68" s="58"/>
      <c r="E68" s="58"/>
      <c r="F68" s="65"/>
      <c r="G68" s="57"/>
      <c r="H68" s="66"/>
      <c r="I68" s="58"/>
      <c r="J68" s="57"/>
      <c r="K68" s="57"/>
      <c r="L68" s="57"/>
      <c r="M68" s="57"/>
      <c r="N68" s="57"/>
      <c r="O68" s="57"/>
      <c r="P68" s="66"/>
      <c r="Q68" s="66"/>
      <c r="R68" s="75" t="str">
        <f t="shared" si="0"/>
        <v>Няма избран доставчик</v>
      </c>
      <c r="S68" s="61" t="str">
        <f t="shared" si="2"/>
        <v/>
      </c>
      <c r="U68" s="92" t="str">
        <f>IF(R68="OK",IF(IFERROR(VLOOKUP(B68,total!$B$8:$B$1007,1,FALSE),"")="",B68&amp;", ",""),"")</f>
        <v/>
      </c>
      <c r="V68" s="92"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6">
        <v>62</v>
      </c>
      <c r="C69" s="56" t="str">
        <f>IF(AND(D69&lt;&gt;"",D69&lt;&gt;" -  -  -  -  - "),VLOOKUP(D69,supply!$A$8:$B$507,2,FALSE),"")</f>
        <v/>
      </c>
      <c r="D69" s="58"/>
      <c r="E69" s="58"/>
      <c r="F69" s="65"/>
      <c r="G69" s="57"/>
      <c r="H69" s="66"/>
      <c r="I69" s="58"/>
      <c r="J69" s="57"/>
      <c r="K69" s="57"/>
      <c r="L69" s="57"/>
      <c r="M69" s="57"/>
      <c r="N69" s="57"/>
      <c r="O69" s="57"/>
      <c r="P69" s="66"/>
      <c r="Q69" s="66"/>
      <c r="R69" s="75" t="str">
        <f t="shared" si="0"/>
        <v>Няма избран доставчик</v>
      </c>
      <c r="S69" s="61" t="str">
        <f t="shared" si="2"/>
        <v/>
      </c>
      <c r="U69" s="92" t="str">
        <f>IF(R69="OK",IF(IFERROR(VLOOKUP(B69,total!$B$8:$B$1007,1,FALSE),"")="",B69&amp;", ",""),"")</f>
        <v/>
      </c>
      <c r="V69" s="92"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6">
        <v>63</v>
      </c>
      <c r="C70" s="56" t="str">
        <f>IF(AND(D70&lt;&gt;"",D70&lt;&gt;" -  -  -  -  - "),VLOOKUP(D70,supply!$A$8:$B$507,2,FALSE),"")</f>
        <v/>
      </c>
      <c r="D70" s="58"/>
      <c r="E70" s="58"/>
      <c r="F70" s="65"/>
      <c r="G70" s="57"/>
      <c r="H70" s="66"/>
      <c r="I70" s="58"/>
      <c r="J70" s="57"/>
      <c r="K70" s="57"/>
      <c r="L70" s="57"/>
      <c r="M70" s="57"/>
      <c r="N70" s="57"/>
      <c r="O70" s="57"/>
      <c r="P70" s="66"/>
      <c r="Q70" s="66"/>
      <c r="R70" s="75" t="str">
        <f t="shared" si="0"/>
        <v>Няма избран доставчик</v>
      </c>
      <c r="S70" s="61" t="str">
        <f t="shared" si="2"/>
        <v/>
      </c>
      <c r="U70" s="92" t="str">
        <f>IF(R70="OK",IF(IFERROR(VLOOKUP(B70,total!$B$8:$B$1007,1,FALSE),"")="",B70&amp;", ",""),"")</f>
        <v/>
      </c>
      <c r="V70" s="92"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6">
        <v>64</v>
      </c>
      <c r="C71" s="56" t="str">
        <f>IF(AND(D71&lt;&gt;"",D71&lt;&gt;" -  -  -  -  - "),VLOOKUP(D71,supply!$A$8:$B$507,2,FALSE),"")</f>
        <v/>
      </c>
      <c r="D71" s="58"/>
      <c r="E71" s="58"/>
      <c r="F71" s="65"/>
      <c r="G71" s="57"/>
      <c r="H71" s="66"/>
      <c r="I71" s="58"/>
      <c r="J71" s="57"/>
      <c r="K71" s="57"/>
      <c r="L71" s="57"/>
      <c r="M71" s="57"/>
      <c r="N71" s="57"/>
      <c r="O71" s="57"/>
      <c r="P71" s="66"/>
      <c r="Q71" s="66"/>
      <c r="R71" s="75" t="str">
        <f t="shared" si="0"/>
        <v>Няма избран доставчик</v>
      </c>
      <c r="S71" s="61" t="str">
        <f t="shared" si="2"/>
        <v/>
      </c>
      <c r="U71" s="92" t="str">
        <f>IF(R71="OK",IF(IFERROR(VLOOKUP(B71,total!$B$8:$B$1007,1,FALSE),"")="",B71&amp;", ",""),"")</f>
        <v/>
      </c>
      <c r="V71" s="92"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6">
        <v>65</v>
      </c>
      <c r="C72" s="56" t="str">
        <f>IF(AND(D72&lt;&gt;"",D72&lt;&gt;" -  -  -  -  - "),VLOOKUP(D72,supply!$A$8:$B$507,2,FALSE),"")</f>
        <v/>
      </c>
      <c r="D72" s="58"/>
      <c r="E72" s="58"/>
      <c r="F72" s="65"/>
      <c r="G72" s="57"/>
      <c r="H72" s="66"/>
      <c r="I72" s="58"/>
      <c r="J72" s="57"/>
      <c r="K72" s="57"/>
      <c r="L72" s="57"/>
      <c r="M72" s="57"/>
      <c r="N72" s="57"/>
      <c r="O72" s="57"/>
      <c r="P72" s="66"/>
      <c r="Q72" s="66"/>
      <c r="R72" s="75" t="str">
        <f t="shared" si="0"/>
        <v>Няма избран доставчик</v>
      </c>
      <c r="S72" s="61" t="str">
        <f t="shared" si="2"/>
        <v/>
      </c>
      <c r="U72" s="92" t="str">
        <f>IF(R72="OK",IF(IFERROR(VLOOKUP(B72,total!$B$8:$B$1007,1,FALSE),"")="",B72&amp;", ",""),"")</f>
        <v/>
      </c>
      <c r="V72" s="92"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6">
        <v>66</v>
      </c>
      <c r="C73" s="56" t="str">
        <f>IF(AND(D73&lt;&gt;"",D73&lt;&gt;" -  -  -  -  - "),VLOOKUP(D73,supply!$A$8:$B$507,2,FALSE),"")</f>
        <v/>
      </c>
      <c r="D73" s="58"/>
      <c r="E73" s="58"/>
      <c r="F73" s="65"/>
      <c r="G73" s="57"/>
      <c r="H73" s="66"/>
      <c r="I73" s="58"/>
      <c r="J73" s="57"/>
      <c r="K73" s="57"/>
      <c r="L73" s="57"/>
      <c r="M73" s="57"/>
      <c r="N73" s="57"/>
      <c r="O73" s="57"/>
      <c r="P73" s="66"/>
      <c r="Q73" s="66"/>
      <c r="R73" s="75"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1" t="str">
        <f t="shared" si="2"/>
        <v/>
      </c>
      <c r="U73" s="92" t="str">
        <f>IF(R73="OK",IF(IFERROR(VLOOKUP(B73,total!$B$8:$B$1007,1,FALSE),"")="",B73&amp;", ",""),"")</f>
        <v/>
      </c>
      <c r="V73" s="92"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6">
        <v>67</v>
      </c>
      <c r="C74" s="56" t="str">
        <f>IF(AND(D74&lt;&gt;"",D74&lt;&gt;" -  -  -  -  - "),VLOOKUP(D74,supply!$A$8:$B$507,2,FALSE),"")</f>
        <v/>
      </c>
      <c r="D74" s="58"/>
      <c r="E74" s="58"/>
      <c r="F74" s="65"/>
      <c r="G74" s="57"/>
      <c r="H74" s="66"/>
      <c r="I74" s="58"/>
      <c r="J74" s="57"/>
      <c r="K74" s="57"/>
      <c r="L74" s="57"/>
      <c r="M74" s="57"/>
      <c r="N74" s="57"/>
      <c r="O74" s="57"/>
      <c r="P74" s="66"/>
      <c r="Q74" s="66"/>
      <c r="R74" s="75" t="str">
        <f t="shared" si="3"/>
        <v>Няма избран доставчик</v>
      </c>
      <c r="S74" s="61" t="str">
        <f t="shared" ref="S74:S137" si="5">IF(OR(ABS(P74)*100&gt;TRUNC(ABS(P74)*100),ABS(Q74)*100&gt;TRUNC(ABS(Q74)*100)),"Въведена е сума с повече от два знака след десетичната запетая","")</f>
        <v/>
      </c>
      <c r="U74" s="92" t="str">
        <f>IF(R74="OK",IF(IFERROR(VLOOKUP(B74,total!$B$8:$B$1007,1,FALSE),"")="",B74&amp;", ",""),"")</f>
        <v/>
      </c>
      <c r="V74" s="92"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6">
        <v>68</v>
      </c>
      <c r="C75" s="56" t="str">
        <f>IF(AND(D75&lt;&gt;"",D75&lt;&gt;" -  -  -  -  - "),VLOOKUP(D75,supply!$A$8:$B$507,2,FALSE),"")</f>
        <v/>
      </c>
      <c r="D75" s="58"/>
      <c r="E75" s="58"/>
      <c r="F75" s="65"/>
      <c r="G75" s="57"/>
      <c r="H75" s="66"/>
      <c r="I75" s="58"/>
      <c r="J75" s="57"/>
      <c r="K75" s="57"/>
      <c r="L75" s="57"/>
      <c r="M75" s="57"/>
      <c r="N75" s="57"/>
      <c r="O75" s="57"/>
      <c r="P75" s="66"/>
      <c r="Q75" s="66"/>
      <c r="R75" s="75" t="str">
        <f t="shared" si="3"/>
        <v>Няма избран доставчик</v>
      </c>
      <c r="S75" s="61" t="str">
        <f t="shared" si="5"/>
        <v/>
      </c>
      <c r="U75" s="92" t="str">
        <f>IF(R75="OK",IF(IFERROR(VLOOKUP(B75,total!$B$8:$B$1007,1,FALSE),"")="",B75&amp;", ",""),"")</f>
        <v/>
      </c>
      <c r="V75" s="92"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6">
        <v>69</v>
      </c>
      <c r="C76" s="56" t="str">
        <f>IF(AND(D76&lt;&gt;"",D76&lt;&gt;" -  -  -  -  - "),VLOOKUP(D76,supply!$A$8:$B$507,2,FALSE),"")</f>
        <v/>
      </c>
      <c r="D76" s="58"/>
      <c r="E76" s="58"/>
      <c r="F76" s="65"/>
      <c r="G76" s="57"/>
      <c r="H76" s="66"/>
      <c r="I76" s="58"/>
      <c r="J76" s="57"/>
      <c r="K76" s="57"/>
      <c r="L76" s="57"/>
      <c r="M76" s="57"/>
      <c r="N76" s="57"/>
      <c r="O76" s="57"/>
      <c r="P76" s="66"/>
      <c r="Q76" s="66"/>
      <c r="R76" s="75" t="str">
        <f t="shared" si="3"/>
        <v>Няма избран доставчик</v>
      </c>
      <c r="S76" s="61" t="str">
        <f t="shared" si="5"/>
        <v/>
      </c>
      <c r="U76" s="92" t="str">
        <f>IF(R76="OK",IF(IFERROR(VLOOKUP(B76,total!$B$8:$B$1007,1,FALSE),"")="",B76&amp;", ",""),"")</f>
        <v/>
      </c>
      <c r="V76" s="92"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6">
        <v>70</v>
      </c>
      <c r="C77" s="56" t="str">
        <f>IF(AND(D77&lt;&gt;"",D77&lt;&gt;" -  -  -  -  - "),VLOOKUP(D77,supply!$A$8:$B$507,2,FALSE),"")</f>
        <v/>
      </c>
      <c r="D77" s="58"/>
      <c r="E77" s="58"/>
      <c r="F77" s="65"/>
      <c r="G77" s="57"/>
      <c r="H77" s="66"/>
      <c r="I77" s="58"/>
      <c r="J77" s="57"/>
      <c r="K77" s="57"/>
      <c r="L77" s="57"/>
      <c r="M77" s="57"/>
      <c r="N77" s="57"/>
      <c r="O77" s="57"/>
      <c r="P77" s="66"/>
      <c r="Q77" s="66"/>
      <c r="R77" s="75" t="str">
        <f t="shared" si="3"/>
        <v>Няма избран доставчик</v>
      </c>
      <c r="S77" s="61" t="str">
        <f t="shared" si="5"/>
        <v/>
      </c>
      <c r="U77" s="92" t="str">
        <f>IF(R77="OK",IF(IFERROR(VLOOKUP(B77,total!$B$8:$B$1007,1,FALSE),"")="",B77&amp;", ",""),"")</f>
        <v/>
      </c>
      <c r="V77" s="92"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6">
        <v>71</v>
      </c>
      <c r="C78" s="56" t="str">
        <f>IF(AND(D78&lt;&gt;"",D78&lt;&gt;" -  -  -  -  - "),VLOOKUP(D78,supply!$A$8:$B$507,2,FALSE),"")</f>
        <v/>
      </c>
      <c r="D78" s="58"/>
      <c r="E78" s="58"/>
      <c r="F78" s="65"/>
      <c r="G78" s="57"/>
      <c r="H78" s="66"/>
      <c r="I78" s="58"/>
      <c r="J78" s="57"/>
      <c r="K78" s="57"/>
      <c r="L78" s="57"/>
      <c r="M78" s="57"/>
      <c r="N78" s="57"/>
      <c r="O78" s="57"/>
      <c r="P78" s="66"/>
      <c r="Q78" s="66"/>
      <c r="R78" s="75" t="str">
        <f t="shared" si="3"/>
        <v>Няма избран доставчик</v>
      </c>
      <c r="S78" s="61" t="str">
        <f t="shared" si="5"/>
        <v/>
      </c>
      <c r="U78" s="92" t="str">
        <f>IF(R78="OK",IF(IFERROR(VLOOKUP(B78,total!$B$8:$B$1007,1,FALSE),"")="",B78&amp;", ",""),"")</f>
        <v/>
      </c>
      <c r="V78" s="92"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6">
        <v>72</v>
      </c>
      <c r="C79" s="56" t="str">
        <f>IF(AND(D79&lt;&gt;"",D79&lt;&gt;" -  -  -  -  - "),VLOOKUP(D79,supply!$A$8:$B$507,2,FALSE),"")</f>
        <v/>
      </c>
      <c r="D79" s="58"/>
      <c r="E79" s="58"/>
      <c r="F79" s="65"/>
      <c r="G79" s="57"/>
      <c r="H79" s="66"/>
      <c r="I79" s="58"/>
      <c r="J79" s="57"/>
      <c r="K79" s="57"/>
      <c r="L79" s="57"/>
      <c r="M79" s="57"/>
      <c r="N79" s="57"/>
      <c r="O79" s="57"/>
      <c r="P79" s="66"/>
      <c r="Q79" s="66"/>
      <c r="R79" s="75" t="str">
        <f t="shared" si="3"/>
        <v>Няма избран доставчик</v>
      </c>
      <c r="S79" s="61" t="str">
        <f t="shared" si="5"/>
        <v/>
      </c>
      <c r="U79" s="92" t="str">
        <f>IF(R79="OK",IF(IFERROR(VLOOKUP(B79,total!$B$8:$B$1007,1,FALSE),"")="",B79&amp;", ",""),"")</f>
        <v/>
      </c>
      <c r="V79" s="92"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6">
        <v>73</v>
      </c>
      <c r="C80" s="56" t="str">
        <f>IF(AND(D80&lt;&gt;"",D80&lt;&gt;" -  -  -  -  - "),VLOOKUP(D80,supply!$A$8:$B$507,2,FALSE),"")</f>
        <v/>
      </c>
      <c r="D80" s="58"/>
      <c r="E80" s="58"/>
      <c r="F80" s="65"/>
      <c r="G80" s="57"/>
      <c r="H80" s="66"/>
      <c r="I80" s="58"/>
      <c r="J80" s="57"/>
      <c r="K80" s="57"/>
      <c r="L80" s="57"/>
      <c r="M80" s="57"/>
      <c r="N80" s="57"/>
      <c r="O80" s="57"/>
      <c r="P80" s="66"/>
      <c r="Q80" s="66"/>
      <c r="R80" s="75" t="str">
        <f t="shared" si="3"/>
        <v>Няма избран доставчик</v>
      </c>
      <c r="S80" s="61" t="str">
        <f t="shared" si="5"/>
        <v/>
      </c>
      <c r="U80" s="92" t="str">
        <f>IF(R80="OK",IF(IFERROR(VLOOKUP(B80,total!$B$8:$B$1007,1,FALSE),"")="",B80&amp;", ",""),"")</f>
        <v/>
      </c>
      <c r="V80" s="92"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6">
        <v>74</v>
      </c>
      <c r="C81" s="56" t="str">
        <f>IF(AND(D81&lt;&gt;"",D81&lt;&gt;" -  -  -  -  - "),VLOOKUP(D81,supply!$A$8:$B$507,2,FALSE),"")</f>
        <v/>
      </c>
      <c r="D81" s="58"/>
      <c r="E81" s="58"/>
      <c r="F81" s="65"/>
      <c r="G81" s="57"/>
      <c r="H81" s="66"/>
      <c r="I81" s="58"/>
      <c r="J81" s="57"/>
      <c r="K81" s="57"/>
      <c r="L81" s="57"/>
      <c r="M81" s="57"/>
      <c r="N81" s="57"/>
      <c r="O81" s="57"/>
      <c r="P81" s="66"/>
      <c r="Q81" s="66"/>
      <c r="R81" s="75" t="str">
        <f t="shared" si="3"/>
        <v>Няма избран доставчик</v>
      </c>
      <c r="S81" s="61" t="str">
        <f t="shared" si="5"/>
        <v/>
      </c>
      <c r="U81" s="92" t="str">
        <f>IF(R81="OK",IF(IFERROR(VLOOKUP(B81,total!$B$8:$B$1007,1,FALSE),"")="",B81&amp;", ",""),"")</f>
        <v/>
      </c>
      <c r="V81" s="92"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6">
        <v>75</v>
      </c>
      <c r="C82" s="56" t="str">
        <f>IF(AND(D82&lt;&gt;"",D82&lt;&gt;" -  -  -  -  - "),VLOOKUP(D82,supply!$A$8:$B$507,2,FALSE),"")</f>
        <v/>
      </c>
      <c r="D82" s="58"/>
      <c r="E82" s="58"/>
      <c r="F82" s="65"/>
      <c r="G82" s="57"/>
      <c r="H82" s="66"/>
      <c r="I82" s="58"/>
      <c r="J82" s="57"/>
      <c r="K82" s="57"/>
      <c r="L82" s="57"/>
      <c r="M82" s="57"/>
      <c r="N82" s="57"/>
      <c r="O82" s="57"/>
      <c r="P82" s="66"/>
      <c r="Q82" s="66"/>
      <c r="R82" s="75" t="str">
        <f t="shared" si="3"/>
        <v>Няма избран доставчик</v>
      </c>
      <c r="S82" s="61" t="str">
        <f t="shared" si="5"/>
        <v/>
      </c>
      <c r="U82" s="92" t="str">
        <f>IF(R82="OK",IF(IFERROR(VLOOKUP(B82,total!$B$8:$B$1007,1,FALSE),"")="",B82&amp;", ",""),"")</f>
        <v/>
      </c>
      <c r="V82" s="92"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6">
        <v>76</v>
      </c>
      <c r="C83" s="56" t="str">
        <f>IF(AND(D83&lt;&gt;"",D83&lt;&gt;" -  -  -  -  - "),VLOOKUP(D83,supply!$A$8:$B$507,2,FALSE),"")</f>
        <v/>
      </c>
      <c r="D83" s="58"/>
      <c r="E83" s="58"/>
      <c r="F83" s="65"/>
      <c r="G83" s="57"/>
      <c r="H83" s="66"/>
      <c r="I83" s="58"/>
      <c r="J83" s="57"/>
      <c r="K83" s="57"/>
      <c r="L83" s="57"/>
      <c r="M83" s="57"/>
      <c r="N83" s="57"/>
      <c r="O83" s="57"/>
      <c r="P83" s="66"/>
      <c r="Q83" s="66"/>
      <c r="R83" s="75" t="str">
        <f t="shared" si="3"/>
        <v>Няма избран доставчик</v>
      </c>
      <c r="S83" s="61" t="str">
        <f t="shared" si="5"/>
        <v/>
      </c>
      <c r="U83" s="92" t="str">
        <f>IF(R83="OK",IF(IFERROR(VLOOKUP(B83,total!$B$8:$B$1007,1,FALSE),"")="",B83&amp;", ",""),"")</f>
        <v/>
      </c>
      <c r="V83" s="92"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6">
        <v>77</v>
      </c>
      <c r="C84" s="56" t="str">
        <f>IF(AND(D84&lt;&gt;"",D84&lt;&gt;" -  -  -  -  - "),VLOOKUP(D84,supply!$A$8:$B$507,2,FALSE),"")</f>
        <v/>
      </c>
      <c r="D84" s="58"/>
      <c r="E84" s="58"/>
      <c r="F84" s="65"/>
      <c r="G84" s="57"/>
      <c r="H84" s="66"/>
      <c r="I84" s="58"/>
      <c r="J84" s="57"/>
      <c r="K84" s="57"/>
      <c r="L84" s="57"/>
      <c r="M84" s="57"/>
      <c r="N84" s="57"/>
      <c r="O84" s="57"/>
      <c r="P84" s="66"/>
      <c r="Q84" s="66"/>
      <c r="R84" s="75" t="str">
        <f t="shared" si="3"/>
        <v>Няма избран доставчик</v>
      </c>
      <c r="S84" s="61" t="str">
        <f t="shared" si="5"/>
        <v/>
      </c>
      <c r="U84" s="92" t="str">
        <f>IF(R84="OK",IF(IFERROR(VLOOKUP(B84,total!$B$8:$B$1007,1,FALSE),"")="",B84&amp;", ",""),"")</f>
        <v/>
      </c>
      <c r="V84" s="92"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6">
        <v>78</v>
      </c>
      <c r="C85" s="56" t="str">
        <f>IF(AND(D85&lt;&gt;"",D85&lt;&gt;" -  -  -  -  - "),VLOOKUP(D85,supply!$A$8:$B$507,2,FALSE),"")</f>
        <v/>
      </c>
      <c r="D85" s="58"/>
      <c r="E85" s="58"/>
      <c r="F85" s="65"/>
      <c r="G85" s="57"/>
      <c r="H85" s="66"/>
      <c r="I85" s="58"/>
      <c r="J85" s="57"/>
      <c r="K85" s="57"/>
      <c r="L85" s="57"/>
      <c r="M85" s="57"/>
      <c r="N85" s="57"/>
      <c r="O85" s="57"/>
      <c r="P85" s="66"/>
      <c r="Q85" s="66"/>
      <c r="R85" s="75" t="str">
        <f t="shared" si="3"/>
        <v>Няма избран доставчик</v>
      </c>
      <c r="S85" s="61" t="str">
        <f t="shared" si="5"/>
        <v/>
      </c>
      <c r="U85" s="92" t="str">
        <f>IF(R85="OK",IF(IFERROR(VLOOKUP(B85,total!$B$8:$B$1007,1,FALSE),"")="",B85&amp;", ",""),"")</f>
        <v/>
      </c>
      <c r="V85" s="92"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6">
        <v>79</v>
      </c>
      <c r="C86" s="56" t="str">
        <f>IF(AND(D86&lt;&gt;"",D86&lt;&gt;" -  -  -  -  - "),VLOOKUP(D86,supply!$A$8:$B$507,2,FALSE),"")</f>
        <v/>
      </c>
      <c r="D86" s="58"/>
      <c r="E86" s="58"/>
      <c r="F86" s="65"/>
      <c r="G86" s="57"/>
      <c r="H86" s="66"/>
      <c r="I86" s="58"/>
      <c r="J86" s="57"/>
      <c r="K86" s="57"/>
      <c r="L86" s="57"/>
      <c r="M86" s="57"/>
      <c r="N86" s="57"/>
      <c r="O86" s="57"/>
      <c r="P86" s="66"/>
      <c r="Q86" s="66"/>
      <c r="R86" s="75" t="str">
        <f t="shared" si="3"/>
        <v>Няма избран доставчик</v>
      </c>
      <c r="S86" s="61" t="str">
        <f t="shared" si="5"/>
        <v/>
      </c>
      <c r="U86" s="92" t="str">
        <f>IF(R86="OK",IF(IFERROR(VLOOKUP(B86,total!$B$8:$B$1007,1,FALSE),"")="",B86&amp;", ",""),"")</f>
        <v/>
      </c>
      <c r="V86" s="92"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6">
        <v>80</v>
      </c>
      <c r="C87" s="56" t="str">
        <f>IF(AND(D87&lt;&gt;"",D87&lt;&gt;" -  -  -  -  - "),VLOOKUP(D87,supply!$A$8:$B$507,2,FALSE),"")</f>
        <v/>
      </c>
      <c r="D87" s="58"/>
      <c r="E87" s="58"/>
      <c r="F87" s="65"/>
      <c r="G87" s="57"/>
      <c r="H87" s="66"/>
      <c r="I87" s="58"/>
      <c r="J87" s="57"/>
      <c r="K87" s="57"/>
      <c r="L87" s="57"/>
      <c r="M87" s="57"/>
      <c r="N87" s="57"/>
      <c r="O87" s="57"/>
      <c r="P87" s="66"/>
      <c r="Q87" s="66"/>
      <c r="R87" s="75" t="str">
        <f t="shared" si="3"/>
        <v>Няма избран доставчик</v>
      </c>
      <c r="S87" s="61" t="str">
        <f t="shared" si="5"/>
        <v/>
      </c>
      <c r="U87" s="92" t="str">
        <f>IF(R87="OK",IF(IFERROR(VLOOKUP(B87,total!$B$8:$B$1007,1,FALSE),"")="",B87&amp;", ",""),"")</f>
        <v/>
      </c>
      <c r="V87" s="92"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6">
        <v>81</v>
      </c>
      <c r="C88" s="56" t="str">
        <f>IF(AND(D88&lt;&gt;"",D88&lt;&gt;" -  -  -  -  - "),VLOOKUP(D88,supply!$A$8:$B$507,2,FALSE),"")</f>
        <v/>
      </c>
      <c r="D88" s="58"/>
      <c r="E88" s="58"/>
      <c r="F88" s="65"/>
      <c r="G88" s="57"/>
      <c r="H88" s="66"/>
      <c r="I88" s="58"/>
      <c r="J88" s="57"/>
      <c r="K88" s="57"/>
      <c r="L88" s="57"/>
      <c r="M88" s="57"/>
      <c r="N88" s="57"/>
      <c r="O88" s="57"/>
      <c r="P88" s="66"/>
      <c r="Q88" s="66"/>
      <c r="R88" s="75" t="str">
        <f t="shared" si="3"/>
        <v>Няма избран доставчик</v>
      </c>
      <c r="S88" s="61" t="str">
        <f t="shared" si="5"/>
        <v/>
      </c>
      <c r="U88" s="92" t="str">
        <f>IF(R88="OK",IF(IFERROR(VLOOKUP(B88,total!$B$8:$B$1007,1,FALSE),"")="",B88&amp;", ",""),"")</f>
        <v/>
      </c>
      <c r="V88" s="92"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6">
        <v>82</v>
      </c>
      <c r="C89" s="56" t="str">
        <f>IF(AND(D89&lt;&gt;"",D89&lt;&gt;" -  -  -  -  - "),VLOOKUP(D89,supply!$A$8:$B$507,2,FALSE),"")</f>
        <v/>
      </c>
      <c r="D89" s="58"/>
      <c r="E89" s="58"/>
      <c r="F89" s="65"/>
      <c r="G89" s="57"/>
      <c r="H89" s="66"/>
      <c r="I89" s="58"/>
      <c r="J89" s="57"/>
      <c r="K89" s="57"/>
      <c r="L89" s="57"/>
      <c r="M89" s="57"/>
      <c r="N89" s="57"/>
      <c r="O89" s="57"/>
      <c r="P89" s="66"/>
      <c r="Q89" s="66"/>
      <c r="R89" s="75" t="str">
        <f t="shared" si="3"/>
        <v>Няма избран доставчик</v>
      </c>
      <c r="S89" s="61" t="str">
        <f t="shared" si="5"/>
        <v/>
      </c>
      <c r="U89" s="92" t="str">
        <f>IF(R89="OK",IF(IFERROR(VLOOKUP(B89,total!$B$8:$B$1007,1,FALSE),"")="",B89&amp;", ",""),"")</f>
        <v/>
      </c>
      <c r="V89" s="92"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6">
        <v>83</v>
      </c>
      <c r="C90" s="56" t="str">
        <f>IF(AND(D90&lt;&gt;"",D90&lt;&gt;" -  -  -  -  - "),VLOOKUP(D90,supply!$A$8:$B$507,2,FALSE),"")</f>
        <v/>
      </c>
      <c r="D90" s="58"/>
      <c r="E90" s="58"/>
      <c r="F90" s="65"/>
      <c r="G90" s="57"/>
      <c r="H90" s="66"/>
      <c r="I90" s="58"/>
      <c r="J90" s="57"/>
      <c r="K90" s="57"/>
      <c r="L90" s="57"/>
      <c r="M90" s="57"/>
      <c r="N90" s="57"/>
      <c r="O90" s="57"/>
      <c r="P90" s="66"/>
      <c r="Q90" s="66"/>
      <c r="R90" s="75" t="str">
        <f t="shared" si="3"/>
        <v>Няма избран доставчик</v>
      </c>
      <c r="S90" s="61" t="str">
        <f t="shared" si="5"/>
        <v/>
      </c>
      <c r="U90" s="92" t="str">
        <f>IF(R90="OK",IF(IFERROR(VLOOKUP(B90,total!$B$8:$B$1007,1,FALSE),"")="",B90&amp;", ",""),"")</f>
        <v/>
      </c>
      <c r="V90" s="92"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6">
        <v>84</v>
      </c>
      <c r="C91" s="56" t="str">
        <f>IF(AND(D91&lt;&gt;"",D91&lt;&gt;" -  -  -  -  - "),VLOOKUP(D91,supply!$A$8:$B$507,2,FALSE),"")</f>
        <v/>
      </c>
      <c r="D91" s="58"/>
      <c r="E91" s="58"/>
      <c r="F91" s="65"/>
      <c r="G91" s="57"/>
      <c r="H91" s="66"/>
      <c r="I91" s="58"/>
      <c r="J91" s="57"/>
      <c r="K91" s="57"/>
      <c r="L91" s="57"/>
      <c r="M91" s="57"/>
      <c r="N91" s="57"/>
      <c r="O91" s="57"/>
      <c r="P91" s="66"/>
      <c r="Q91" s="66"/>
      <c r="R91" s="75" t="str">
        <f t="shared" si="3"/>
        <v>Няма избран доставчик</v>
      </c>
      <c r="S91" s="61" t="str">
        <f t="shared" si="5"/>
        <v/>
      </c>
      <c r="U91" s="92" t="str">
        <f>IF(R91="OK",IF(IFERROR(VLOOKUP(B91,total!$B$8:$B$1007,1,FALSE),"")="",B91&amp;", ",""),"")</f>
        <v/>
      </c>
      <c r="V91" s="92"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6">
        <v>85</v>
      </c>
      <c r="C92" s="56" t="str">
        <f>IF(AND(D92&lt;&gt;"",D92&lt;&gt;" -  -  -  -  - "),VLOOKUP(D92,supply!$A$8:$B$507,2,FALSE),"")</f>
        <v/>
      </c>
      <c r="D92" s="58"/>
      <c r="E92" s="58"/>
      <c r="F92" s="65"/>
      <c r="G92" s="57"/>
      <c r="H92" s="66"/>
      <c r="I92" s="58"/>
      <c r="J92" s="57"/>
      <c r="K92" s="57"/>
      <c r="L92" s="57"/>
      <c r="M92" s="57"/>
      <c r="N92" s="57"/>
      <c r="O92" s="57"/>
      <c r="P92" s="66"/>
      <c r="Q92" s="66"/>
      <c r="R92" s="75" t="str">
        <f t="shared" si="3"/>
        <v>Няма избран доставчик</v>
      </c>
      <c r="S92" s="61" t="str">
        <f t="shared" si="5"/>
        <v/>
      </c>
      <c r="U92" s="92" t="str">
        <f>IF(R92="OK",IF(IFERROR(VLOOKUP(B92,total!$B$8:$B$1007,1,FALSE),"")="",B92&amp;", ",""),"")</f>
        <v/>
      </c>
      <c r="V92" s="92"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6">
        <v>86</v>
      </c>
      <c r="C93" s="56" t="str">
        <f>IF(AND(D93&lt;&gt;"",D93&lt;&gt;" -  -  -  -  - "),VLOOKUP(D93,supply!$A$8:$B$507,2,FALSE),"")</f>
        <v/>
      </c>
      <c r="D93" s="58"/>
      <c r="E93" s="58"/>
      <c r="F93" s="65"/>
      <c r="G93" s="57"/>
      <c r="H93" s="66"/>
      <c r="I93" s="58"/>
      <c r="J93" s="57"/>
      <c r="K93" s="57"/>
      <c r="L93" s="57"/>
      <c r="M93" s="57"/>
      <c r="N93" s="57"/>
      <c r="O93" s="57"/>
      <c r="P93" s="66"/>
      <c r="Q93" s="66"/>
      <c r="R93" s="75" t="str">
        <f t="shared" si="3"/>
        <v>Няма избран доставчик</v>
      </c>
      <c r="S93" s="61" t="str">
        <f t="shared" si="5"/>
        <v/>
      </c>
      <c r="U93" s="92" t="str">
        <f>IF(R93="OK",IF(IFERROR(VLOOKUP(B93,total!$B$8:$B$1007,1,FALSE),"")="",B93&amp;", ",""),"")</f>
        <v/>
      </c>
      <c r="V93" s="92"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6">
        <v>87</v>
      </c>
      <c r="C94" s="56" t="str">
        <f>IF(AND(D94&lt;&gt;"",D94&lt;&gt;" -  -  -  -  - "),VLOOKUP(D94,supply!$A$8:$B$507,2,FALSE),"")</f>
        <v/>
      </c>
      <c r="D94" s="58"/>
      <c r="E94" s="58"/>
      <c r="F94" s="65"/>
      <c r="G94" s="57"/>
      <c r="H94" s="66"/>
      <c r="I94" s="58"/>
      <c r="J94" s="57"/>
      <c r="K94" s="57"/>
      <c r="L94" s="57"/>
      <c r="M94" s="57"/>
      <c r="N94" s="57"/>
      <c r="O94" s="57"/>
      <c r="P94" s="66"/>
      <c r="Q94" s="66"/>
      <c r="R94" s="75" t="str">
        <f t="shared" si="3"/>
        <v>Няма избран доставчик</v>
      </c>
      <c r="S94" s="61" t="str">
        <f t="shared" si="5"/>
        <v/>
      </c>
      <c r="U94" s="92" t="str">
        <f>IF(R94="OK",IF(IFERROR(VLOOKUP(B94,total!$B$8:$B$1007,1,FALSE),"")="",B94&amp;", ",""),"")</f>
        <v/>
      </c>
      <c r="V94" s="92"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6">
        <v>88</v>
      </c>
      <c r="C95" s="56" t="str">
        <f>IF(AND(D95&lt;&gt;"",D95&lt;&gt;" -  -  -  -  - "),VLOOKUP(D95,supply!$A$8:$B$507,2,FALSE),"")</f>
        <v/>
      </c>
      <c r="D95" s="58"/>
      <c r="E95" s="58"/>
      <c r="F95" s="65"/>
      <c r="G95" s="57"/>
      <c r="H95" s="66"/>
      <c r="I95" s="58"/>
      <c r="J95" s="57"/>
      <c r="K95" s="57"/>
      <c r="L95" s="57"/>
      <c r="M95" s="57"/>
      <c r="N95" s="57"/>
      <c r="O95" s="57"/>
      <c r="P95" s="66"/>
      <c r="Q95" s="66"/>
      <c r="R95" s="75" t="str">
        <f t="shared" si="3"/>
        <v>Няма избран доставчик</v>
      </c>
      <c r="S95" s="61" t="str">
        <f t="shared" si="5"/>
        <v/>
      </c>
      <c r="U95" s="92" t="str">
        <f>IF(R95="OK",IF(IFERROR(VLOOKUP(B95,total!$B$8:$B$1007,1,FALSE),"")="",B95&amp;", ",""),"")</f>
        <v/>
      </c>
      <c r="V95" s="92"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6">
        <v>89</v>
      </c>
      <c r="C96" s="56" t="str">
        <f>IF(AND(D96&lt;&gt;"",D96&lt;&gt;" -  -  -  -  - "),VLOOKUP(D96,supply!$A$8:$B$507,2,FALSE),"")</f>
        <v/>
      </c>
      <c r="D96" s="58"/>
      <c r="E96" s="58"/>
      <c r="F96" s="65"/>
      <c r="G96" s="57"/>
      <c r="H96" s="66"/>
      <c r="I96" s="58"/>
      <c r="J96" s="57"/>
      <c r="K96" s="57"/>
      <c r="L96" s="57"/>
      <c r="M96" s="57"/>
      <c r="N96" s="57"/>
      <c r="O96" s="57"/>
      <c r="P96" s="66"/>
      <c r="Q96" s="66"/>
      <c r="R96" s="75" t="str">
        <f t="shared" si="3"/>
        <v>Няма избран доставчик</v>
      </c>
      <c r="S96" s="61" t="str">
        <f t="shared" si="5"/>
        <v/>
      </c>
      <c r="U96" s="92" t="str">
        <f>IF(R96="OK",IF(IFERROR(VLOOKUP(B96,total!$B$8:$B$1007,1,FALSE),"")="",B96&amp;", ",""),"")</f>
        <v/>
      </c>
      <c r="V96" s="92"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6">
        <v>90</v>
      </c>
      <c r="C97" s="56" t="str">
        <f>IF(AND(D97&lt;&gt;"",D97&lt;&gt;" -  -  -  -  - "),VLOOKUP(D97,supply!$A$8:$B$507,2,FALSE),"")</f>
        <v/>
      </c>
      <c r="D97" s="58"/>
      <c r="E97" s="58"/>
      <c r="F97" s="65"/>
      <c r="G97" s="57"/>
      <c r="H97" s="66"/>
      <c r="I97" s="58"/>
      <c r="J97" s="57"/>
      <c r="K97" s="57"/>
      <c r="L97" s="57"/>
      <c r="M97" s="57"/>
      <c r="N97" s="57"/>
      <c r="O97" s="57"/>
      <c r="P97" s="66"/>
      <c r="Q97" s="66"/>
      <c r="R97" s="75" t="str">
        <f t="shared" si="3"/>
        <v>Няма избран доставчик</v>
      </c>
      <c r="S97" s="61" t="str">
        <f t="shared" si="5"/>
        <v/>
      </c>
      <c r="U97" s="92" t="str">
        <f>IF(R97="OK",IF(IFERROR(VLOOKUP(B97,total!$B$8:$B$1007,1,FALSE),"")="",B97&amp;", ",""),"")</f>
        <v/>
      </c>
      <c r="V97" s="92"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6">
        <v>91</v>
      </c>
      <c r="C98" s="56" t="str">
        <f>IF(AND(D98&lt;&gt;"",D98&lt;&gt;" -  -  -  -  - "),VLOOKUP(D98,supply!$A$8:$B$507,2,FALSE),"")</f>
        <v/>
      </c>
      <c r="D98" s="58"/>
      <c r="E98" s="58"/>
      <c r="F98" s="65"/>
      <c r="G98" s="57"/>
      <c r="H98" s="66"/>
      <c r="I98" s="58"/>
      <c r="J98" s="57"/>
      <c r="K98" s="57"/>
      <c r="L98" s="57"/>
      <c r="M98" s="57"/>
      <c r="N98" s="57"/>
      <c r="O98" s="57"/>
      <c r="P98" s="66"/>
      <c r="Q98" s="66"/>
      <c r="R98" s="75" t="str">
        <f t="shared" si="3"/>
        <v>Няма избран доставчик</v>
      </c>
      <c r="S98" s="61" t="str">
        <f t="shared" si="5"/>
        <v/>
      </c>
      <c r="U98" s="92" t="str">
        <f>IF(R98="OK",IF(IFERROR(VLOOKUP(B98,total!$B$8:$B$1007,1,FALSE),"")="",B98&amp;", ",""),"")</f>
        <v/>
      </c>
      <c r="V98" s="92"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6">
        <v>92</v>
      </c>
      <c r="C99" s="56" t="str">
        <f>IF(AND(D99&lt;&gt;"",D99&lt;&gt;" -  -  -  -  - "),VLOOKUP(D99,supply!$A$8:$B$507,2,FALSE),"")</f>
        <v/>
      </c>
      <c r="D99" s="58"/>
      <c r="E99" s="58"/>
      <c r="F99" s="65"/>
      <c r="G99" s="57"/>
      <c r="H99" s="66"/>
      <c r="I99" s="58"/>
      <c r="J99" s="57"/>
      <c r="K99" s="57"/>
      <c r="L99" s="57"/>
      <c r="M99" s="57"/>
      <c r="N99" s="57"/>
      <c r="O99" s="57"/>
      <c r="P99" s="66"/>
      <c r="Q99" s="66"/>
      <c r="R99" s="75" t="str">
        <f t="shared" si="3"/>
        <v>Няма избран доставчик</v>
      </c>
      <c r="S99" s="61" t="str">
        <f t="shared" si="5"/>
        <v/>
      </c>
      <c r="U99" s="92" t="str">
        <f>IF(R99="OK",IF(IFERROR(VLOOKUP(B99,total!$B$8:$B$1007,1,FALSE),"")="",B99&amp;", ",""),"")</f>
        <v/>
      </c>
      <c r="V99" s="92"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6">
        <v>93</v>
      </c>
      <c r="C100" s="56" t="str">
        <f>IF(AND(D100&lt;&gt;"",D100&lt;&gt;" -  -  -  -  - "),VLOOKUP(D100,supply!$A$8:$B$507,2,FALSE),"")</f>
        <v/>
      </c>
      <c r="D100" s="58"/>
      <c r="E100" s="58"/>
      <c r="F100" s="65"/>
      <c r="G100" s="57"/>
      <c r="H100" s="66"/>
      <c r="I100" s="58"/>
      <c r="J100" s="57"/>
      <c r="K100" s="57"/>
      <c r="L100" s="57"/>
      <c r="M100" s="57"/>
      <c r="N100" s="57"/>
      <c r="O100" s="57"/>
      <c r="P100" s="66"/>
      <c r="Q100" s="66"/>
      <c r="R100" s="75" t="str">
        <f t="shared" si="3"/>
        <v>Няма избран доставчик</v>
      </c>
      <c r="S100" s="61" t="str">
        <f t="shared" si="5"/>
        <v/>
      </c>
      <c r="U100" s="92" t="str">
        <f>IF(R100="OK",IF(IFERROR(VLOOKUP(B100,total!$B$8:$B$1007,1,FALSE),"")="",B100&amp;", ",""),"")</f>
        <v/>
      </c>
      <c r="V100" s="92"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6">
        <v>94</v>
      </c>
      <c r="C101" s="56" t="str">
        <f>IF(AND(D101&lt;&gt;"",D101&lt;&gt;" -  -  -  -  - "),VLOOKUP(D101,supply!$A$8:$B$507,2,FALSE),"")</f>
        <v/>
      </c>
      <c r="D101" s="58"/>
      <c r="E101" s="58"/>
      <c r="F101" s="65"/>
      <c r="G101" s="57"/>
      <c r="H101" s="66"/>
      <c r="I101" s="58"/>
      <c r="J101" s="57"/>
      <c r="K101" s="57"/>
      <c r="L101" s="57"/>
      <c r="M101" s="57"/>
      <c r="N101" s="57"/>
      <c r="O101" s="57"/>
      <c r="P101" s="66"/>
      <c r="Q101" s="66"/>
      <c r="R101" s="75" t="str">
        <f t="shared" si="3"/>
        <v>Няма избран доставчик</v>
      </c>
      <c r="S101" s="61" t="str">
        <f t="shared" si="5"/>
        <v/>
      </c>
      <c r="U101" s="92" t="str">
        <f>IF(R101="OK",IF(IFERROR(VLOOKUP(B101,total!$B$8:$B$1007,1,FALSE),"")="",B101&amp;", ",""),"")</f>
        <v/>
      </c>
      <c r="V101" s="92"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6">
        <v>95</v>
      </c>
      <c r="C102" s="56" t="str">
        <f>IF(AND(D102&lt;&gt;"",D102&lt;&gt;" -  -  -  -  - "),VLOOKUP(D102,supply!$A$8:$B$507,2,FALSE),"")</f>
        <v/>
      </c>
      <c r="D102" s="58"/>
      <c r="E102" s="58"/>
      <c r="F102" s="65"/>
      <c r="G102" s="57"/>
      <c r="H102" s="66"/>
      <c r="I102" s="58"/>
      <c r="J102" s="57"/>
      <c r="K102" s="57"/>
      <c r="L102" s="57"/>
      <c r="M102" s="57"/>
      <c r="N102" s="57"/>
      <c r="O102" s="57"/>
      <c r="P102" s="66"/>
      <c r="Q102" s="66"/>
      <c r="R102" s="75" t="str">
        <f t="shared" si="3"/>
        <v>Няма избран доставчик</v>
      </c>
      <c r="S102" s="61" t="str">
        <f t="shared" si="5"/>
        <v/>
      </c>
      <c r="U102" s="92" t="str">
        <f>IF(R102="OK",IF(IFERROR(VLOOKUP(B102,total!$B$8:$B$1007,1,FALSE),"")="",B102&amp;", ",""),"")</f>
        <v/>
      </c>
      <c r="V102" s="92"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6">
        <v>96</v>
      </c>
      <c r="C103" s="56" t="str">
        <f>IF(AND(D103&lt;&gt;"",D103&lt;&gt;" -  -  -  -  - "),VLOOKUP(D103,supply!$A$8:$B$507,2,FALSE),"")</f>
        <v/>
      </c>
      <c r="D103" s="58"/>
      <c r="E103" s="58"/>
      <c r="F103" s="65"/>
      <c r="G103" s="57"/>
      <c r="H103" s="66"/>
      <c r="I103" s="58"/>
      <c r="J103" s="57"/>
      <c r="K103" s="57"/>
      <c r="L103" s="57"/>
      <c r="M103" s="57"/>
      <c r="N103" s="57"/>
      <c r="O103" s="57"/>
      <c r="P103" s="66"/>
      <c r="Q103" s="66"/>
      <c r="R103" s="75" t="str">
        <f t="shared" si="3"/>
        <v>Няма избран доставчик</v>
      </c>
      <c r="S103" s="61" t="str">
        <f t="shared" si="5"/>
        <v/>
      </c>
      <c r="U103" s="92" t="str">
        <f>IF(R103="OK",IF(IFERROR(VLOOKUP(B103,total!$B$8:$B$1007,1,FALSE),"")="",B103&amp;", ",""),"")</f>
        <v/>
      </c>
      <c r="V103" s="92"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6">
        <v>97</v>
      </c>
      <c r="C104" s="56" t="str">
        <f>IF(AND(D104&lt;&gt;"",D104&lt;&gt;" -  -  -  -  - "),VLOOKUP(D104,supply!$A$8:$B$507,2,FALSE),"")</f>
        <v/>
      </c>
      <c r="D104" s="58"/>
      <c r="E104" s="58"/>
      <c r="F104" s="65"/>
      <c r="G104" s="57"/>
      <c r="H104" s="66"/>
      <c r="I104" s="58"/>
      <c r="J104" s="57"/>
      <c r="K104" s="57"/>
      <c r="L104" s="57"/>
      <c r="M104" s="57"/>
      <c r="N104" s="57"/>
      <c r="O104" s="57"/>
      <c r="P104" s="66"/>
      <c r="Q104" s="66"/>
      <c r="R104" s="75" t="str">
        <f t="shared" si="3"/>
        <v>Няма избран доставчик</v>
      </c>
      <c r="S104" s="61" t="str">
        <f t="shared" si="5"/>
        <v/>
      </c>
      <c r="U104" s="92" t="str">
        <f>IF(R104="OK",IF(IFERROR(VLOOKUP(B104,total!$B$8:$B$1007,1,FALSE),"")="",B104&amp;", ",""),"")</f>
        <v/>
      </c>
      <c r="V104" s="92"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6">
        <v>98</v>
      </c>
      <c r="C105" s="56" t="str">
        <f>IF(AND(D105&lt;&gt;"",D105&lt;&gt;" -  -  -  -  - "),VLOOKUP(D105,supply!$A$8:$B$507,2,FALSE),"")</f>
        <v/>
      </c>
      <c r="D105" s="58"/>
      <c r="E105" s="58"/>
      <c r="F105" s="65"/>
      <c r="G105" s="57"/>
      <c r="H105" s="66"/>
      <c r="I105" s="58"/>
      <c r="J105" s="57"/>
      <c r="K105" s="57"/>
      <c r="L105" s="57"/>
      <c r="M105" s="57"/>
      <c r="N105" s="57"/>
      <c r="O105" s="57"/>
      <c r="P105" s="66"/>
      <c r="Q105" s="66"/>
      <c r="R105" s="75" t="str">
        <f t="shared" si="3"/>
        <v>Няма избран доставчик</v>
      </c>
      <c r="S105" s="61" t="str">
        <f t="shared" si="5"/>
        <v/>
      </c>
      <c r="U105" s="92" t="str">
        <f>IF(R105="OK",IF(IFERROR(VLOOKUP(B105,total!$B$8:$B$1007,1,FALSE),"")="",B105&amp;", ",""),"")</f>
        <v/>
      </c>
      <c r="V105" s="92"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6">
        <v>99</v>
      </c>
      <c r="C106" s="56" t="str">
        <f>IF(AND(D106&lt;&gt;"",D106&lt;&gt;" -  -  -  -  - "),VLOOKUP(D106,supply!$A$8:$B$507,2,FALSE),"")</f>
        <v/>
      </c>
      <c r="D106" s="58"/>
      <c r="E106" s="58"/>
      <c r="F106" s="65"/>
      <c r="G106" s="57"/>
      <c r="H106" s="66"/>
      <c r="I106" s="58"/>
      <c r="J106" s="57"/>
      <c r="K106" s="57"/>
      <c r="L106" s="57"/>
      <c r="M106" s="57"/>
      <c r="N106" s="57"/>
      <c r="O106" s="57"/>
      <c r="P106" s="66"/>
      <c r="Q106" s="66"/>
      <c r="R106" s="75" t="str">
        <f t="shared" si="3"/>
        <v>Няма избран доставчик</v>
      </c>
      <c r="S106" s="61" t="str">
        <f t="shared" si="5"/>
        <v/>
      </c>
      <c r="U106" s="92" t="str">
        <f>IF(R106="OK",IF(IFERROR(VLOOKUP(B106,total!$B$8:$B$1007,1,FALSE),"")="",B106&amp;", ",""),"")</f>
        <v/>
      </c>
      <c r="V106" s="92"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6">
        <v>100</v>
      </c>
      <c r="C107" s="56" t="str">
        <f>IF(AND(D107&lt;&gt;"",D107&lt;&gt;" -  -  -  -  - "),VLOOKUP(D107,supply!$A$8:$B$507,2,FALSE),"")</f>
        <v/>
      </c>
      <c r="D107" s="58"/>
      <c r="E107" s="58"/>
      <c r="F107" s="65"/>
      <c r="G107" s="57"/>
      <c r="H107" s="66"/>
      <c r="I107" s="58"/>
      <c r="J107" s="57"/>
      <c r="K107" s="57"/>
      <c r="L107" s="57"/>
      <c r="M107" s="57"/>
      <c r="N107" s="57"/>
      <c r="O107" s="57"/>
      <c r="P107" s="66"/>
      <c r="Q107" s="66"/>
      <c r="R107" s="75" t="str">
        <f t="shared" si="3"/>
        <v>Няма избран доставчик</v>
      </c>
      <c r="S107" s="61" t="str">
        <f t="shared" si="5"/>
        <v/>
      </c>
      <c r="U107" s="92" t="str">
        <f>IF(R107="OK",IF(IFERROR(VLOOKUP(B107,total!$B$8:$B$1007,1,FALSE),"")="",B107&amp;", ",""),"")</f>
        <v/>
      </c>
      <c r="V107" s="92"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6">
        <v>101</v>
      </c>
      <c r="C108" s="56" t="str">
        <f>IF(AND(D108&lt;&gt;"",D108&lt;&gt;" -  -  -  -  - "),VLOOKUP(D108,supply!$A$8:$B$507,2,FALSE),"")</f>
        <v/>
      </c>
      <c r="D108" s="58"/>
      <c r="E108" s="58"/>
      <c r="F108" s="65"/>
      <c r="G108" s="57"/>
      <c r="H108" s="66"/>
      <c r="I108" s="58"/>
      <c r="J108" s="57"/>
      <c r="K108" s="57"/>
      <c r="L108" s="57"/>
      <c r="M108" s="57"/>
      <c r="N108" s="57"/>
      <c r="O108" s="57"/>
      <c r="P108" s="66"/>
      <c r="Q108" s="66"/>
      <c r="R108" s="75" t="str">
        <f t="shared" si="3"/>
        <v>Няма избран доставчик</v>
      </c>
      <c r="S108" s="61" t="str">
        <f t="shared" si="5"/>
        <v/>
      </c>
      <c r="U108" s="92" t="str">
        <f>IF(R108="OK",IF(IFERROR(VLOOKUP(B108,total!$B$8:$B$1007,1,FALSE),"")="",B108&amp;", ",""),"")</f>
        <v/>
      </c>
      <c r="V108" s="92"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6">
        <v>102</v>
      </c>
      <c r="C109" s="56" t="str">
        <f>IF(AND(D109&lt;&gt;"",D109&lt;&gt;" -  -  -  -  - "),VLOOKUP(D109,supply!$A$8:$B$507,2,FALSE),"")</f>
        <v/>
      </c>
      <c r="D109" s="58"/>
      <c r="E109" s="58"/>
      <c r="F109" s="65"/>
      <c r="G109" s="57"/>
      <c r="H109" s="66"/>
      <c r="I109" s="58"/>
      <c r="J109" s="57"/>
      <c r="K109" s="57"/>
      <c r="L109" s="57"/>
      <c r="M109" s="57"/>
      <c r="N109" s="57"/>
      <c r="O109" s="57"/>
      <c r="P109" s="66"/>
      <c r="Q109" s="66"/>
      <c r="R109" s="75" t="str">
        <f t="shared" si="3"/>
        <v>Няма избран доставчик</v>
      </c>
      <c r="S109" s="61" t="str">
        <f t="shared" si="5"/>
        <v/>
      </c>
      <c r="U109" s="92" t="str">
        <f>IF(R109="OK",IF(IFERROR(VLOOKUP(B109,total!$B$8:$B$1007,1,FALSE),"")="",B109&amp;", ",""),"")</f>
        <v/>
      </c>
      <c r="V109" s="92"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6">
        <v>103</v>
      </c>
      <c r="C110" s="56" t="str">
        <f>IF(AND(D110&lt;&gt;"",D110&lt;&gt;" -  -  -  -  - "),VLOOKUP(D110,supply!$A$8:$B$507,2,FALSE),"")</f>
        <v/>
      </c>
      <c r="D110" s="58"/>
      <c r="E110" s="58"/>
      <c r="F110" s="65"/>
      <c r="G110" s="57"/>
      <c r="H110" s="66"/>
      <c r="I110" s="58"/>
      <c r="J110" s="57"/>
      <c r="K110" s="57"/>
      <c r="L110" s="57"/>
      <c r="M110" s="57"/>
      <c r="N110" s="57"/>
      <c r="O110" s="57"/>
      <c r="P110" s="66"/>
      <c r="Q110" s="66"/>
      <c r="R110" s="75" t="str">
        <f t="shared" si="3"/>
        <v>Няма избран доставчик</v>
      </c>
      <c r="S110" s="61" t="str">
        <f t="shared" si="5"/>
        <v/>
      </c>
      <c r="U110" s="92" t="str">
        <f>IF(R110="OK",IF(IFERROR(VLOOKUP(B110,total!$B$8:$B$1007,1,FALSE),"")="",B110&amp;", ",""),"")</f>
        <v/>
      </c>
      <c r="V110" s="92"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6">
        <v>104</v>
      </c>
      <c r="C111" s="56" t="str">
        <f>IF(AND(D111&lt;&gt;"",D111&lt;&gt;" -  -  -  -  - "),VLOOKUP(D111,supply!$A$8:$B$507,2,FALSE),"")</f>
        <v/>
      </c>
      <c r="D111" s="58"/>
      <c r="E111" s="58"/>
      <c r="F111" s="65"/>
      <c r="G111" s="57"/>
      <c r="H111" s="66"/>
      <c r="I111" s="58"/>
      <c r="J111" s="57"/>
      <c r="K111" s="57"/>
      <c r="L111" s="57"/>
      <c r="M111" s="57"/>
      <c r="N111" s="57"/>
      <c r="O111" s="57"/>
      <c r="P111" s="66"/>
      <c r="Q111" s="66"/>
      <c r="R111" s="75" t="str">
        <f t="shared" si="3"/>
        <v>Няма избран доставчик</v>
      </c>
      <c r="S111" s="61" t="str">
        <f t="shared" si="5"/>
        <v/>
      </c>
      <c r="U111" s="92" t="str">
        <f>IF(R111="OK",IF(IFERROR(VLOOKUP(B111,total!$B$8:$B$1007,1,FALSE),"")="",B111&amp;", ",""),"")</f>
        <v/>
      </c>
      <c r="V111" s="92"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6">
        <v>105</v>
      </c>
      <c r="C112" s="56" t="str">
        <f>IF(AND(D112&lt;&gt;"",D112&lt;&gt;" -  -  -  -  - "),VLOOKUP(D112,supply!$A$8:$B$507,2,FALSE),"")</f>
        <v/>
      </c>
      <c r="D112" s="58"/>
      <c r="E112" s="58"/>
      <c r="F112" s="65"/>
      <c r="G112" s="57"/>
      <c r="H112" s="66"/>
      <c r="I112" s="58"/>
      <c r="J112" s="57"/>
      <c r="K112" s="57"/>
      <c r="L112" s="57"/>
      <c r="M112" s="57"/>
      <c r="N112" s="57"/>
      <c r="O112" s="57"/>
      <c r="P112" s="66"/>
      <c r="Q112" s="66"/>
      <c r="R112" s="75" t="str">
        <f t="shared" si="3"/>
        <v>Няма избран доставчик</v>
      </c>
      <c r="S112" s="61" t="str">
        <f t="shared" si="5"/>
        <v/>
      </c>
      <c r="U112" s="92" t="str">
        <f>IF(R112="OK",IF(IFERROR(VLOOKUP(B112,total!$B$8:$B$1007,1,FALSE),"")="",B112&amp;", ",""),"")</f>
        <v/>
      </c>
      <c r="V112" s="92"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6">
        <v>106</v>
      </c>
      <c r="C113" s="56" t="str">
        <f>IF(AND(D113&lt;&gt;"",D113&lt;&gt;" -  -  -  -  - "),VLOOKUP(D113,supply!$A$8:$B$507,2,FALSE),"")</f>
        <v/>
      </c>
      <c r="D113" s="58"/>
      <c r="E113" s="58"/>
      <c r="F113" s="65"/>
      <c r="G113" s="57"/>
      <c r="H113" s="66"/>
      <c r="I113" s="58"/>
      <c r="J113" s="57"/>
      <c r="K113" s="57"/>
      <c r="L113" s="57"/>
      <c r="M113" s="57"/>
      <c r="N113" s="57"/>
      <c r="O113" s="57"/>
      <c r="P113" s="66"/>
      <c r="Q113" s="66"/>
      <c r="R113" s="75" t="str">
        <f t="shared" si="3"/>
        <v>Няма избран доставчик</v>
      </c>
      <c r="S113" s="61" t="str">
        <f t="shared" si="5"/>
        <v/>
      </c>
      <c r="U113" s="92" t="str">
        <f>IF(R113="OK",IF(IFERROR(VLOOKUP(B113,total!$B$8:$B$1007,1,FALSE),"")="",B113&amp;", ",""),"")</f>
        <v/>
      </c>
      <c r="V113" s="92"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6">
        <v>107</v>
      </c>
      <c r="C114" s="56" t="str">
        <f>IF(AND(D114&lt;&gt;"",D114&lt;&gt;" -  -  -  -  - "),VLOOKUP(D114,supply!$A$8:$B$507,2,FALSE),"")</f>
        <v/>
      </c>
      <c r="D114" s="58"/>
      <c r="E114" s="58"/>
      <c r="F114" s="65"/>
      <c r="G114" s="57"/>
      <c r="H114" s="66"/>
      <c r="I114" s="58"/>
      <c r="J114" s="57"/>
      <c r="K114" s="57"/>
      <c r="L114" s="57"/>
      <c r="M114" s="57"/>
      <c r="N114" s="57"/>
      <c r="O114" s="57"/>
      <c r="P114" s="66"/>
      <c r="Q114" s="66"/>
      <c r="R114" s="75" t="str">
        <f t="shared" si="3"/>
        <v>Няма избран доставчик</v>
      </c>
      <c r="S114" s="61" t="str">
        <f t="shared" si="5"/>
        <v/>
      </c>
      <c r="U114" s="92" t="str">
        <f>IF(R114="OK",IF(IFERROR(VLOOKUP(B114,total!$B$8:$B$1007,1,FALSE),"")="",B114&amp;", ",""),"")</f>
        <v/>
      </c>
      <c r="V114" s="92"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6">
        <v>108</v>
      </c>
      <c r="C115" s="56" t="str">
        <f>IF(AND(D115&lt;&gt;"",D115&lt;&gt;" -  -  -  -  - "),VLOOKUP(D115,supply!$A$8:$B$507,2,FALSE),"")</f>
        <v/>
      </c>
      <c r="D115" s="58"/>
      <c r="E115" s="58"/>
      <c r="F115" s="65"/>
      <c r="G115" s="57"/>
      <c r="H115" s="66"/>
      <c r="I115" s="58"/>
      <c r="J115" s="57"/>
      <c r="K115" s="57"/>
      <c r="L115" s="57"/>
      <c r="M115" s="57"/>
      <c r="N115" s="57"/>
      <c r="O115" s="57"/>
      <c r="P115" s="66"/>
      <c r="Q115" s="66"/>
      <c r="R115" s="75" t="str">
        <f t="shared" si="3"/>
        <v>Няма избран доставчик</v>
      </c>
      <c r="S115" s="61" t="str">
        <f t="shared" si="5"/>
        <v/>
      </c>
      <c r="U115" s="92" t="str">
        <f>IF(R115="OK",IF(IFERROR(VLOOKUP(B115,total!$B$8:$B$1007,1,FALSE),"")="",B115&amp;", ",""),"")</f>
        <v/>
      </c>
      <c r="V115" s="92"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6">
        <v>109</v>
      </c>
      <c r="C116" s="56" t="str">
        <f>IF(AND(D116&lt;&gt;"",D116&lt;&gt;" -  -  -  -  - "),VLOOKUP(D116,supply!$A$8:$B$507,2,FALSE),"")</f>
        <v/>
      </c>
      <c r="D116" s="58"/>
      <c r="E116" s="58"/>
      <c r="F116" s="65"/>
      <c r="G116" s="57"/>
      <c r="H116" s="66"/>
      <c r="I116" s="58"/>
      <c r="J116" s="57"/>
      <c r="K116" s="57"/>
      <c r="L116" s="57"/>
      <c r="M116" s="57"/>
      <c r="N116" s="57"/>
      <c r="O116" s="57"/>
      <c r="P116" s="66"/>
      <c r="Q116" s="66"/>
      <c r="R116" s="75" t="str">
        <f t="shared" si="3"/>
        <v>Няма избран доставчик</v>
      </c>
      <c r="S116" s="61" t="str">
        <f t="shared" si="5"/>
        <v/>
      </c>
      <c r="U116" s="92" t="str">
        <f>IF(R116="OK",IF(IFERROR(VLOOKUP(B116,total!$B$8:$B$1007,1,FALSE),"")="",B116&amp;", ",""),"")</f>
        <v/>
      </c>
      <c r="V116" s="92"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6">
        <v>110</v>
      </c>
      <c r="C117" s="56" t="str">
        <f>IF(AND(D117&lt;&gt;"",D117&lt;&gt;" -  -  -  -  - "),VLOOKUP(D117,supply!$A$8:$B$507,2,FALSE),"")</f>
        <v/>
      </c>
      <c r="D117" s="58"/>
      <c r="E117" s="58"/>
      <c r="F117" s="65"/>
      <c r="G117" s="57"/>
      <c r="H117" s="66"/>
      <c r="I117" s="58"/>
      <c r="J117" s="57"/>
      <c r="K117" s="57"/>
      <c r="L117" s="57"/>
      <c r="M117" s="57"/>
      <c r="N117" s="57"/>
      <c r="O117" s="57"/>
      <c r="P117" s="66"/>
      <c r="Q117" s="66"/>
      <c r="R117" s="75" t="str">
        <f t="shared" si="3"/>
        <v>Няма избран доставчик</v>
      </c>
      <c r="S117" s="61" t="str">
        <f t="shared" si="5"/>
        <v/>
      </c>
      <c r="U117" s="92" t="str">
        <f>IF(R117="OK",IF(IFERROR(VLOOKUP(B117,total!$B$8:$B$1007,1,FALSE),"")="",B117&amp;", ",""),"")</f>
        <v/>
      </c>
      <c r="V117" s="92"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6">
        <v>111</v>
      </c>
      <c r="C118" s="56" t="str">
        <f>IF(AND(D118&lt;&gt;"",D118&lt;&gt;" -  -  -  -  - "),VLOOKUP(D118,supply!$A$8:$B$507,2,FALSE),"")</f>
        <v/>
      </c>
      <c r="D118" s="58"/>
      <c r="E118" s="58"/>
      <c r="F118" s="65"/>
      <c r="G118" s="57"/>
      <c r="H118" s="66"/>
      <c r="I118" s="58"/>
      <c r="J118" s="57"/>
      <c r="K118" s="57"/>
      <c r="L118" s="57"/>
      <c r="M118" s="57"/>
      <c r="N118" s="57"/>
      <c r="O118" s="57"/>
      <c r="P118" s="66"/>
      <c r="Q118" s="66"/>
      <c r="R118" s="75" t="str">
        <f t="shared" si="3"/>
        <v>Няма избран доставчик</v>
      </c>
      <c r="S118" s="61" t="str">
        <f t="shared" si="5"/>
        <v/>
      </c>
      <c r="U118" s="92" t="str">
        <f>IF(R118="OK",IF(IFERROR(VLOOKUP(B118,total!$B$8:$B$1007,1,FALSE),"")="",B118&amp;", ",""),"")</f>
        <v/>
      </c>
      <c r="V118" s="92"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6">
        <v>112</v>
      </c>
      <c r="C119" s="56" t="str">
        <f>IF(AND(D119&lt;&gt;"",D119&lt;&gt;" -  -  -  -  - "),VLOOKUP(D119,supply!$A$8:$B$507,2,FALSE),"")</f>
        <v/>
      </c>
      <c r="D119" s="58"/>
      <c r="E119" s="58"/>
      <c r="F119" s="65"/>
      <c r="G119" s="57"/>
      <c r="H119" s="66"/>
      <c r="I119" s="58"/>
      <c r="J119" s="57"/>
      <c r="K119" s="57"/>
      <c r="L119" s="57"/>
      <c r="M119" s="57"/>
      <c r="N119" s="57"/>
      <c r="O119" s="57"/>
      <c r="P119" s="66"/>
      <c r="Q119" s="66"/>
      <c r="R119" s="75" t="str">
        <f t="shared" si="3"/>
        <v>Няма избран доставчик</v>
      </c>
      <c r="S119" s="61" t="str">
        <f t="shared" si="5"/>
        <v/>
      </c>
      <c r="U119" s="92" t="str">
        <f>IF(R119="OK",IF(IFERROR(VLOOKUP(B119,total!$B$8:$B$1007,1,FALSE),"")="",B119&amp;", ",""),"")</f>
        <v/>
      </c>
      <c r="V119" s="92"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6">
        <v>113</v>
      </c>
      <c r="C120" s="56" t="str">
        <f>IF(AND(D120&lt;&gt;"",D120&lt;&gt;" -  -  -  -  - "),VLOOKUP(D120,supply!$A$8:$B$507,2,FALSE),"")</f>
        <v/>
      </c>
      <c r="D120" s="58"/>
      <c r="E120" s="58"/>
      <c r="F120" s="65"/>
      <c r="G120" s="57"/>
      <c r="H120" s="66"/>
      <c r="I120" s="58"/>
      <c r="J120" s="57"/>
      <c r="K120" s="57"/>
      <c r="L120" s="57"/>
      <c r="M120" s="57"/>
      <c r="N120" s="57"/>
      <c r="O120" s="57"/>
      <c r="P120" s="66"/>
      <c r="Q120" s="66"/>
      <c r="R120" s="75" t="str">
        <f t="shared" si="3"/>
        <v>Няма избран доставчик</v>
      </c>
      <c r="S120" s="61" t="str">
        <f t="shared" si="5"/>
        <v/>
      </c>
      <c r="U120" s="92" t="str">
        <f>IF(R120="OK",IF(IFERROR(VLOOKUP(B120,total!$B$8:$B$1007,1,FALSE),"")="",B120&amp;", ",""),"")</f>
        <v/>
      </c>
      <c r="V120" s="92"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6">
        <v>114</v>
      </c>
      <c r="C121" s="56" t="str">
        <f>IF(AND(D121&lt;&gt;"",D121&lt;&gt;" -  -  -  -  - "),VLOOKUP(D121,supply!$A$8:$B$507,2,FALSE),"")</f>
        <v/>
      </c>
      <c r="D121" s="58"/>
      <c r="E121" s="58"/>
      <c r="F121" s="65"/>
      <c r="G121" s="57"/>
      <c r="H121" s="66"/>
      <c r="I121" s="58"/>
      <c r="J121" s="57"/>
      <c r="K121" s="57"/>
      <c r="L121" s="57"/>
      <c r="M121" s="57"/>
      <c r="N121" s="57"/>
      <c r="O121" s="57"/>
      <c r="P121" s="66"/>
      <c r="Q121" s="66"/>
      <c r="R121" s="75" t="str">
        <f t="shared" si="3"/>
        <v>Няма избран доставчик</v>
      </c>
      <c r="S121" s="61" t="str">
        <f t="shared" si="5"/>
        <v/>
      </c>
      <c r="U121" s="92" t="str">
        <f>IF(R121="OK",IF(IFERROR(VLOOKUP(B121,total!$B$8:$B$1007,1,FALSE),"")="",B121&amp;", ",""),"")</f>
        <v/>
      </c>
      <c r="V121" s="92"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6">
        <v>115</v>
      </c>
      <c r="C122" s="56" t="str">
        <f>IF(AND(D122&lt;&gt;"",D122&lt;&gt;" -  -  -  -  - "),VLOOKUP(D122,supply!$A$8:$B$507,2,FALSE),"")</f>
        <v/>
      </c>
      <c r="D122" s="58"/>
      <c r="E122" s="58"/>
      <c r="F122" s="65"/>
      <c r="G122" s="57"/>
      <c r="H122" s="66"/>
      <c r="I122" s="58"/>
      <c r="J122" s="57"/>
      <c r="K122" s="57"/>
      <c r="L122" s="57"/>
      <c r="M122" s="57"/>
      <c r="N122" s="57"/>
      <c r="O122" s="57"/>
      <c r="P122" s="66"/>
      <c r="Q122" s="66"/>
      <c r="R122" s="75" t="str">
        <f t="shared" si="3"/>
        <v>Няма избран доставчик</v>
      </c>
      <c r="S122" s="61" t="str">
        <f t="shared" si="5"/>
        <v/>
      </c>
      <c r="U122" s="92" t="str">
        <f>IF(R122="OK",IF(IFERROR(VLOOKUP(B122,total!$B$8:$B$1007,1,FALSE),"")="",B122&amp;", ",""),"")</f>
        <v/>
      </c>
      <c r="V122" s="92"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6">
        <v>116</v>
      </c>
      <c r="C123" s="56" t="str">
        <f>IF(AND(D123&lt;&gt;"",D123&lt;&gt;" -  -  -  -  - "),VLOOKUP(D123,supply!$A$8:$B$507,2,FALSE),"")</f>
        <v/>
      </c>
      <c r="D123" s="58"/>
      <c r="E123" s="58"/>
      <c r="F123" s="65"/>
      <c r="G123" s="57"/>
      <c r="H123" s="66"/>
      <c r="I123" s="58"/>
      <c r="J123" s="57"/>
      <c r="K123" s="57"/>
      <c r="L123" s="57"/>
      <c r="M123" s="57"/>
      <c r="N123" s="57"/>
      <c r="O123" s="57"/>
      <c r="P123" s="66"/>
      <c r="Q123" s="66"/>
      <c r="R123" s="75" t="str">
        <f t="shared" si="3"/>
        <v>Няма избран доставчик</v>
      </c>
      <c r="S123" s="61" t="str">
        <f t="shared" si="5"/>
        <v/>
      </c>
      <c r="U123" s="92" t="str">
        <f>IF(R123="OK",IF(IFERROR(VLOOKUP(B123,total!$B$8:$B$1007,1,FALSE),"")="",B123&amp;", ",""),"")</f>
        <v/>
      </c>
      <c r="V123" s="92"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6">
        <v>117</v>
      </c>
      <c r="C124" s="56" t="str">
        <f>IF(AND(D124&lt;&gt;"",D124&lt;&gt;" -  -  -  -  - "),VLOOKUP(D124,supply!$A$8:$B$507,2,FALSE),"")</f>
        <v/>
      </c>
      <c r="D124" s="58"/>
      <c r="E124" s="58"/>
      <c r="F124" s="65"/>
      <c r="G124" s="57"/>
      <c r="H124" s="66"/>
      <c r="I124" s="58"/>
      <c r="J124" s="57"/>
      <c r="K124" s="57"/>
      <c r="L124" s="57"/>
      <c r="M124" s="57"/>
      <c r="N124" s="57"/>
      <c r="O124" s="57"/>
      <c r="P124" s="66"/>
      <c r="Q124" s="66"/>
      <c r="R124" s="75" t="str">
        <f t="shared" si="3"/>
        <v>Няма избран доставчик</v>
      </c>
      <c r="S124" s="61" t="str">
        <f t="shared" si="5"/>
        <v/>
      </c>
      <c r="U124" s="92" t="str">
        <f>IF(R124="OK",IF(IFERROR(VLOOKUP(B124,total!$B$8:$B$1007,1,FALSE),"")="",B124&amp;", ",""),"")</f>
        <v/>
      </c>
      <c r="V124" s="92"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6">
        <v>118</v>
      </c>
      <c r="C125" s="56" t="str">
        <f>IF(AND(D125&lt;&gt;"",D125&lt;&gt;" -  -  -  -  - "),VLOOKUP(D125,supply!$A$8:$B$507,2,FALSE),"")</f>
        <v/>
      </c>
      <c r="D125" s="58"/>
      <c r="E125" s="58"/>
      <c r="F125" s="65"/>
      <c r="G125" s="57"/>
      <c r="H125" s="66"/>
      <c r="I125" s="58"/>
      <c r="J125" s="57"/>
      <c r="K125" s="57"/>
      <c r="L125" s="57"/>
      <c r="M125" s="57"/>
      <c r="N125" s="57"/>
      <c r="O125" s="57"/>
      <c r="P125" s="66"/>
      <c r="Q125" s="66"/>
      <c r="R125" s="75" t="str">
        <f t="shared" si="3"/>
        <v>Няма избран доставчик</v>
      </c>
      <c r="S125" s="61" t="str">
        <f t="shared" si="5"/>
        <v/>
      </c>
      <c r="U125" s="92" t="str">
        <f>IF(R125="OK",IF(IFERROR(VLOOKUP(B125,total!$B$8:$B$1007,1,FALSE),"")="",B125&amp;", ",""),"")</f>
        <v/>
      </c>
      <c r="V125" s="92"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6">
        <v>119</v>
      </c>
      <c r="C126" s="56" t="str">
        <f>IF(AND(D126&lt;&gt;"",D126&lt;&gt;" -  -  -  -  - "),VLOOKUP(D126,supply!$A$8:$B$507,2,FALSE),"")</f>
        <v/>
      </c>
      <c r="D126" s="58"/>
      <c r="E126" s="58"/>
      <c r="F126" s="65"/>
      <c r="G126" s="57"/>
      <c r="H126" s="66"/>
      <c r="I126" s="58"/>
      <c r="J126" s="57"/>
      <c r="K126" s="57"/>
      <c r="L126" s="57"/>
      <c r="M126" s="57"/>
      <c r="N126" s="57"/>
      <c r="O126" s="57"/>
      <c r="P126" s="66"/>
      <c r="Q126" s="66"/>
      <c r="R126" s="75" t="str">
        <f t="shared" si="3"/>
        <v>Няма избран доставчик</v>
      </c>
      <c r="S126" s="61" t="str">
        <f t="shared" si="5"/>
        <v/>
      </c>
      <c r="U126" s="92" t="str">
        <f>IF(R126="OK",IF(IFERROR(VLOOKUP(B126,total!$B$8:$B$1007,1,FALSE),"")="",B126&amp;", ",""),"")</f>
        <v/>
      </c>
      <c r="V126" s="92"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6">
        <v>120</v>
      </c>
      <c r="C127" s="56" t="str">
        <f>IF(AND(D127&lt;&gt;"",D127&lt;&gt;" -  -  -  -  - "),VLOOKUP(D127,supply!$A$8:$B$507,2,FALSE),"")</f>
        <v/>
      </c>
      <c r="D127" s="58"/>
      <c r="E127" s="58"/>
      <c r="F127" s="65"/>
      <c r="G127" s="57"/>
      <c r="H127" s="66"/>
      <c r="I127" s="58"/>
      <c r="J127" s="57"/>
      <c r="K127" s="57"/>
      <c r="L127" s="57"/>
      <c r="M127" s="57"/>
      <c r="N127" s="57"/>
      <c r="O127" s="57"/>
      <c r="P127" s="66"/>
      <c r="Q127" s="66"/>
      <c r="R127" s="75" t="str">
        <f t="shared" si="3"/>
        <v>Няма избран доставчик</v>
      </c>
      <c r="S127" s="61" t="str">
        <f t="shared" si="5"/>
        <v/>
      </c>
      <c r="U127" s="92" t="str">
        <f>IF(R127="OK",IF(IFERROR(VLOOKUP(B127,total!$B$8:$B$1007,1,FALSE),"")="",B127&amp;", ",""),"")</f>
        <v/>
      </c>
      <c r="V127" s="92"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6">
        <v>121</v>
      </c>
      <c r="C128" s="56" t="str">
        <f>IF(AND(D128&lt;&gt;"",D128&lt;&gt;" -  -  -  -  - "),VLOOKUP(D128,supply!$A$8:$B$507,2,FALSE),"")</f>
        <v/>
      </c>
      <c r="D128" s="58"/>
      <c r="E128" s="58"/>
      <c r="F128" s="65"/>
      <c r="G128" s="57"/>
      <c r="H128" s="66"/>
      <c r="I128" s="58"/>
      <c r="J128" s="57"/>
      <c r="K128" s="57"/>
      <c r="L128" s="57"/>
      <c r="M128" s="57"/>
      <c r="N128" s="57"/>
      <c r="O128" s="57"/>
      <c r="P128" s="66"/>
      <c r="Q128" s="66"/>
      <c r="R128" s="75" t="str">
        <f t="shared" si="3"/>
        <v>Няма избран доставчик</v>
      </c>
      <c r="S128" s="61" t="str">
        <f t="shared" si="5"/>
        <v/>
      </c>
      <c r="U128" s="92" t="str">
        <f>IF(R128="OK",IF(IFERROR(VLOOKUP(B128,total!$B$8:$B$1007,1,FALSE),"")="",B128&amp;", ",""),"")</f>
        <v/>
      </c>
      <c r="V128" s="92"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6">
        <v>122</v>
      </c>
      <c r="C129" s="56" t="str">
        <f>IF(AND(D129&lt;&gt;"",D129&lt;&gt;" -  -  -  -  - "),VLOOKUP(D129,supply!$A$8:$B$507,2,FALSE),"")</f>
        <v/>
      </c>
      <c r="D129" s="58"/>
      <c r="E129" s="58"/>
      <c r="F129" s="65"/>
      <c r="G129" s="57"/>
      <c r="H129" s="66"/>
      <c r="I129" s="58"/>
      <c r="J129" s="57"/>
      <c r="K129" s="57"/>
      <c r="L129" s="57"/>
      <c r="M129" s="57"/>
      <c r="N129" s="57"/>
      <c r="O129" s="57"/>
      <c r="P129" s="66"/>
      <c r="Q129" s="66"/>
      <c r="R129" s="75" t="str">
        <f t="shared" si="3"/>
        <v>Няма избран доставчик</v>
      </c>
      <c r="S129" s="61" t="str">
        <f t="shared" si="5"/>
        <v/>
      </c>
      <c r="U129" s="92" t="str">
        <f>IF(R129="OK",IF(IFERROR(VLOOKUP(B129,total!$B$8:$B$1007,1,FALSE),"")="",B129&amp;", ",""),"")</f>
        <v/>
      </c>
      <c r="V129" s="92"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6">
        <v>123</v>
      </c>
      <c r="C130" s="56" t="str">
        <f>IF(AND(D130&lt;&gt;"",D130&lt;&gt;" -  -  -  -  - "),VLOOKUP(D130,supply!$A$8:$B$507,2,FALSE),"")</f>
        <v/>
      </c>
      <c r="D130" s="58"/>
      <c r="E130" s="58"/>
      <c r="F130" s="65"/>
      <c r="G130" s="57"/>
      <c r="H130" s="66"/>
      <c r="I130" s="58"/>
      <c r="J130" s="57"/>
      <c r="K130" s="57"/>
      <c r="L130" s="57"/>
      <c r="M130" s="57"/>
      <c r="N130" s="57"/>
      <c r="O130" s="57"/>
      <c r="P130" s="66"/>
      <c r="Q130" s="66"/>
      <c r="R130" s="75" t="str">
        <f t="shared" si="3"/>
        <v>Няма избран доставчик</v>
      </c>
      <c r="S130" s="61" t="str">
        <f t="shared" si="5"/>
        <v/>
      </c>
      <c r="U130" s="92" t="str">
        <f>IF(R130="OK",IF(IFERROR(VLOOKUP(B130,total!$B$8:$B$1007,1,FALSE),"")="",B130&amp;", ",""),"")</f>
        <v/>
      </c>
      <c r="V130" s="92"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6">
        <v>124</v>
      </c>
      <c r="C131" s="56" t="str">
        <f>IF(AND(D131&lt;&gt;"",D131&lt;&gt;" -  -  -  -  - "),VLOOKUP(D131,supply!$A$8:$B$507,2,FALSE),"")</f>
        <v/>
      </c>
      <c r="D131" s="58"/>
      <c r="E131" s="58"/>
      <c r="F131" s="65"/>
      <c r="G131" s="57"/>
      <c r="H131" s="66"/>
      <c r="I131" s="58"/>
      <c r="J131" s="57"/>
      <c r="K131" s="57"/>
      <c r="L131" s="57"/>
      <c r="M131" s="57"/>
      <c r="N131" s="57"/>
      <c r="O131" s="57"/>
      <c r="P131" s="66"/>
      <c r="Q131" s="66"/>
      <c r="R131" s="75" t="str">
        <f t="shared" si="3"/>
        <v>Няма избран доставчик</v>
      </c>
      <c r="S131" s="61" t="str">
        <f t="shared" si="5"/>
        <v/>
      </c>
      <c r="U131" s="92" t="str">
        <f>IF(R131="OK",IF(IFERROR(VLOOKUP(B131,total!$B$8:$B$1007,1,FALSE),"")="",B131&amp;", ",""),"")</f>
        <v/>
      </c>
      <c r="V131" s="92"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6">
        <v>125</v>
      </c>
      <c r="C132" s="56" t="str">
        <f>IF(AND(D132&lt;&gt;"",D132&lt;&gt;" -  -  -  -  - "),VLOOKUP(D132,supply!$A$8:$B$507,2,FALSE),"")</f>
        <v/>
      </c>
      <c r="D132" s="58"/>
      <c r="E132" s="58"/>
      <c r="F132" s="65"/>
      <c r="G132" s="57"/>
      <c r="H132" s="66"/>
      <c r="I132" s="58"/>
      <c r="J132" s="57"/>
      <c r="K132" s="57"/>
      <c r="L132" s="57"/>
      <c r="M132" s="57"/>
      <c r="N132" s="57"/>
      <c r="O132" s="57"/>
      <c r="P132" s="66"/>
      <c r="Q132" s="66"/>
      <c r="R132" s="75" t="str">
        <f t="shared" si="3"/>
        <v>Няма избран доставчик</v>
      </c>
      <c r="S132" s="61" t="str">
        <f t="shared" si="5"/>
        <v/>
      </c>
      <c r="U132" s="92" t="str">
        <f>IF(R132="OK",IF(IFERROR(VLOOKUP(B132,total!$B$8:$B$1007,1,FALSE),"")="",B132&amp;", ",""),"")</f>
        <v/>
      </c>
      <c r="V132" s="92"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6">
        <v>126</v>
      </c>
      <c r="C133" s="56" t="str">
        <f>IF(AND(D133&lt;&gt;"",D133&lt;&gt;" -  -  -  -  - "),VLOOKUP(D133,supply!$A$8:$B$507,2,FALSE),"")</f>
        <v/>
      </c>
      <c r="D133" s="58"/>
      <c r="E133" s="58"/>
      <c r="F133" s="65"/>
      <c r="G133" s="57"/>
      <c r="H133" s="66"/>
      <c r="I133" s="58"/>
      <c r="J133" s="57"/>
      <c r="K133" s="57"/>
      <c r="L133" s="57"/>
      <c r="M133" s="57"/>
      <c r="N133" s="57"/>
      <c r="O133" s="57"/>
      <c r="P133" s="66"/>
      <c r="Q133" s="66"/>
      <c r="R133" s="75" t="str">
        <f t="shared" si="3"/>
        <v>Няма избран доставчик</v>
      </c>
      <c r="S133" s="61" t="str">
        <f t="shared" si="5"/>
        <v/>
      </c>
      <c r="U133" s="92" t="str">
        <f>IF(R133="OK",IF(IFERROR(VLOOKUP(B133,total!$B$8:$B$1007,1,FALSE),"")="",B133&amp;", ",""),"")</f>
        <v/>
      </c>
      <c r="V133" s="92"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6">
        <v>127</v>
      </c>
      <c r="C134" s="56" t="str">
        <f>IF(AND(D134&lt;&gt;"",D134&lt;&gt;" -  -  -  -  - "),VLOOKUP(D134,supply!$A$8:$B$507,2,FALSE),"")</f>
        <v/>
      </c>
      <c r="D134" s="58"/>
      <c r="E134" s="58"/>
      <c r="F134" s="65"/>
      <c r="G134" s="57"/>
      <c r="H134" s="66"/>
      <c r="I134" s="58"/>
      <c r="J134" s="57"/>
      <c r="K134" s="57"/>
      <c r="L134" s="57"/>
      <c r="M134" s="57"/>
      <c r="N134" s="57"/>
      <c r="O134" s="57"/>
      <c r="P134" s="66"/>
      <c r="Q134" s="66"/>
      <c r="R134" s="75" t="str">
        <f t="shared" si="3"/>
        <v>Няма избран доставчик</v>
      </c>
      <c r="S134" s="61" t="str">
        <f t="shared" si="5"/>
        <v/>
      </c>
      <c r="U134" s="92" t="str">
        <f>IF(R134="OK",IF(IFERROR(VLOOKUP(B134,total!$B$8:$B$1007,1,FALSE),"")="",B134&amp;", ",""),"")</f>
        <v/>
      </c>
      <c r="V134" s="92"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6">
        <v>128</v>
      </c>
      <c r="C135" s="56" t="str">
        <f>IF(AND(D135&lt;&gt;"",D135&lt;&gt;" -  -  -  -  - "),VLOOKUP(D135,supply!$A$8:$B$507,2,FALSE),"")</f>
        <v/>
      </c>
      <c r="D135" s="58"/>
      <c r="E135" s="58"/>
      <c r="F135" s="65"/>
      <c r="G135" s="57"/>
      <c r="H135" s="66"/>
      <c r="I135" s="58"/>
      <c r="J135" s="57"/>
      <c r="K135" s="57"/>
      <c r="L135" s="57"/>
      <c r="M135" s="57"/>
      <c r="N135" s="57"/>
      <c r="O135" s="57"/>
      <c r="P135" s="66"/>
      <c r="Q135" s="66"/>
      <c r="R135" s="75" t="str">
        <f t="shared" si="3"/>
        <v>Няма избран доставчик</v>
      </c>
      <c r="S135" s="61" t="str">
        <f t="shared" si="5"/>
        <v/>
      </c>
      <c r="U135" s="92" t="str">
        <f>IF(R135="OK",IF(IFERROR(VLOOKUP(B135,total!$B$8:$B$1007,1,FALSE),"")="",B135&amp;", ",""),"")</f>
        <v/>
      </c>
      <c r="V135" s="92"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6">
        <v>129</v>
      </c>
      <c r="C136" s="56" t="str">
        <f>IF(AND(D136&lt;&gt;"",D136&lt;&gt;" -  -  -  -  - "),VLOOKUP(D136,supply!$A$8:$B$507,2,FALSE),"")</f>
        <v/>
      </c>
      <c r="D136" s="58"/>
      <c r="E136" s="58"/>
      <c r="F136" s="65"/>
      <c r="G136" s="57"/>
      <c r="H136" s="66"/>
      <c r="I136" s="58"/>
      <c r="J136" s="57"/>
      <c r="K136" s="57"/>
      <c r="L136" s="57"/>
      <c r="M136" s="57"/>
      <c r="N136" s="57"/>
      <c r="O136" s="57"/>
      <c r="P136" s="66"/>
      <c r="Q136" s="66"/>
      <c r="R136" s="75" t="str">
        <f t="shared" si="3"/>
        <v>Няма избран доставчик</v>
      </c>
      <c r="S136" s="61" t="str">
        <f t="shared" si="5"/>
        <v/>
      </c>
      <c r="U136" s="92" t="str">
        <f>IF(R136="OK",IF(IFERROR(VLOOKUP(B136,total!$B$8:$B$1007,1,FALSE),"")="",B136&amp;", ",""),"")</f>
        <v/>
      </c>
      <c r="V136" s="92"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6">
        <v>130</v>
      </c>
      <c r="C137" s="56" t="str">
        <f>IF(AND(D137&lt;&gt;"",D137&lt;&gt;" -  -  -  -  - "),VLOOKUP(D137,supply!$A$8:$B$507,2,FALSE),"")</f>
        <v/>
      </c>
      <c r="D137" s="58"/>
      <c r="E137" s="58"/>
      <c r="F137" s="65"/>
      <c r="G137" s="57"/>
      <c r="H137" s="66"/>
      <c r="I137" s="58"/>
      <c r="J137" s="57"/>
      <c r="K137" s="57"/>
      <c r="L137" s="57"/>
      <c r="M137" s="57"/>
      <c r="N137" s="57"/>
      <c r="O137" s="57"/>
      <c r="P137" s="66"/>
      <c r="Q137" s="66"/>
      <c r="R137" s="75"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1" t="str">
        <f t="shared" si="5"/>
        <v/>
      </c>
      <c r="U137" s="92" t="str">
        <f>IF(R137="OK",IF(IFERROR(VLOOKUP(B137,total!$B$8:$B$1007,1,FALSE),"")="",B137&amp;", ",""),"")</f>
        <v/>
      </c>
      <c r="V137" s="92"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6">
        <v>131</v>
      </c>
      <c r="C138" s="56" t="str">
        <f>IF(AND(D138&lt;&gt;"",D138&lt;&gt;" -  -  -  -  - "),VLOOKUP(D138,supply!$A$8:$B$507,2,FALSE),"")</f>
        <v/>
      </c>
      <c r="D138" s="58"/>
      <c r="E138" s="58"/>
      <c r="F138" s="65"/>
      <c r="G138" s="57"/>
      <c r="H138" s="66"/>
      <c r="I138" s="58"/>
      <c r="J138" s="57"/>
      <c r="K138" s="57"/>
      <c r="L138" s="57"/>
      <c r="M138" s="57"/>
      <c r="N138" s="57"/>
      <c r="O138" s="57"/>
      <c r="P138" s="66"/>
      <c r="Q138" s="66"/>
      <c r="R138" s="75" t="str">
        <f t="shared" si="6"/>
        <v>Няма избран доставчик</v>
      </c>
      <c r="S138" s="61" t="str">
        <f t="shared" ref="S138:S201" si="8">IF(OR(ABS(P138)*100&gt;TRUNC(ABS(P138)*100),ABS(Q138)*100&gt;TRUNC(ABS(Q138)*100)),"Въведена е сума с повече от два знака след десетичната запетая","")</f>
        <v/>
      </c>
      <c r="U138" s="92" t="str">
        <f>IF(R138="OK",IF(IFERROR(VLOOKUP(B138,total!$B$8:$B$1007,1,FALSE),"")="",B138&amp;", ",""),"")</f>
        <v/>
      </c>
      <c r="V138" s="92"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6">
        <v>132</v>
      </c>
      <c r="C139" s="56" t="str">
        <f>IF(AND(D139&lt;&gt;"",D139&lt;&gt;" -  -  -  -  - "),VLOOKUP(D139,supply!$A$8:$B$507,2,FALSE),"")</f>
        <v/>
      </c>
      <c r="D139" s="58"/>
      <c r="E139" s="58"/>
      <c r="F139" s="65"/>
      <c r="G139" s="57"/>
      <c r="H139" s="66"/>
      <c r="I139" s="58"/>
      <c r="J139" s="57"/>
      <c r="K139" s="57"/>
      <c r="L139" s="57"/>
      <c r="M139" s="57"/>
      <c r="N139" s="57"/>
      <c r="O139" s="57"/>
      <c r="P139" s="66"/>
      <c r="Q139" s="66"/>
      <c r="R139" s="75" t="str">
        <f t="shared" si="6"/>
        <v>Няма избран доставчик</v>
      </c>
      <c r="S139" s="61" t="str">
        <f t="shared" si="8"/>
        <v/>
      </c>
      <c r="U139" s="92" t="str">
        <f>IF(R139="OK",IF(IFERROR(VLOOKUP(B139,total!$B$8:$B$1007,1,FALSE),"")="",B139&amp;", ",""),"")</f>
        <v/>
      </c>
      <c r="V139" s="92"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6">
        <v>133</v>
      </c>
      <c r="C140" s="56" t="str">
        <f>IF(AND(D140&lt;&gt;"",D140&lt;&gt;" -  -  -  -  - "),VLOOKUP(D140,supply!$A$8:$B$507,2,FALSE),"")</f>
        <v/>
      </c>
      <c r="D140" s="58"/>
      <c r="E140" s="58"/>
      <c r="F140" s="65"/>
      <c r="G140" s="57"/>
      <c r="H140" s="66"/>
      <c r="I140" s="58"/>
      <c r="J140" s="57"/>
      <c r="K140" s="57"/>
      <c r="L140" s="57"/>
      <c r="M140" s="57"/>
      <c r="N140" s="57"/>
      <c r="O140" s="57"/>
      <c r="P140" s="66"/>
      <c r="Q140" s="66"/>
      <c r="R140" s="75" t="str">
        <f t="shared" si="6"/>
        <v>Няма избран доставчик</v>
      </c>
      <c r="S140" s="61" t="str">
        <f t="shared" si="8"/>
        <v/>
      </c>
      <c r="U140" s="92" t="str">
        <f>IF(R140="OK",IF(IFERROR(VLOOKUP(B140,total!$B$8:$B$1007,1,FALSE),"")="",B140&amp;", ",""),"")</f>
        <v/>
      </c>
      <c r="V140" s="92"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6">
        <v>134</v>
      </c>
      <c r="C141" s="56" t="str">
        <f>IF(AND(D141&lt;&gt;"",D141&lt;&gt;" -  -  -  -  - "),VLOOKUP(D141,supply!$A$8:$B$507,2,FALSE),"")</f>
        <v/>
      </c>
      <c r="D141" s="58"/>
      <c r="E141" s="58"/>
      <c r="F141" s="65"/>
      <c r="G141" s="57"/>
      <c r="H141" s="66"/>
      <c r="I141" s="58"/>
      <c r="J141" s="57"/>
      <c r="K141" s="57"/>
      <c r="L141" s="57"/>
      <c r="M141" s="57"/>
      <c r="N141" s="57"/>
      <c r="O141" s="57"/>
      <c r="P141" s="66"/>
      <c r="Q141" s="66"/>
      <c r="R141" s="75" t="str">
        <f t="shared" si="6"/>
        <v>Няма избран доставчик</v>
      </c>
      <c r="S141" s="61" t="str">
        <f t="shared" si="8"/>
        <v/>
      </c>
      <c r="U141" s="92" t="str">
        <f>IF(R141="OK",IF(IFERROR(VLOOKUP(B141,total!$B$8:$B$1007,1,FALSE),"")="",B141&amp;", ",""),"")</f>
        <v/>
      </c>
      <c r="V141" s="92"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6">
        <v>135</v>
      </c>
      <c r="C142" s="56" t="str">
        <f>IF(AND(D142&lt;&gt;"",D142&lt;&gt;" -  -  -  -  - "),VLOOKUP(D142,supply!$A$8:$B$507,2,FALSE),"")</f>
        <v/>
      </c>
      <c r="D142" s="58"/>
      <c r="E142" s="58"/>
      <c r="F142" s="65"/>
      <c r="G142" s="57"/>
      <c r="H142" s="66"/>
      <c r="I142" s="58"/>
      <c r="J142" s="57"/>
      <c r="K142" s="57"/>
      <c r="L142" s="57"/>
      <c r="M142" s="57"/>
      <c r="N142" s="57"/>
      <c r="O142" s="57"/>
      <c r="P142" s="66"/>
      <c r="Q142" s="66"/>
      <c r="R142" s="75" t="str">
        <f t="shared" si="6"/>
        <v>Няма избран доставчик</v>
      </c>
      <c r="S142" s="61" t="str">
        <f t="shared" si="8"/>
        <v/>
      </c>
      <c r="U142" s="92" t="str">
        <f>IF(R142="OK",IF(IFERROR(VLOOKUP(B142,total!$B$8:$B$1007,1,FALSE),"")="",B142&amp;", ",""),"")</f>
        <v/>
      </c>
      <c r="V142" s="92"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6">
        <v>136</v>
      </c>
      <c r="C143" s="56" t="str">
        <f>IF(AND(D143&lt;&gt;"",D143&lt;&gt;" -  -  -  -  - "),VLOOKUP(D143,supply!$A$8:$B$507,2,FALSE),"")</f>
        <v/>
      </c>
      <c r="D143" s="58"/>
      <c r="E143" s="58"/>
      <c r="F143" s="65"/>
      <c r="G143" s="57"/>
      <c r="H143" s="66"/>
      <c r="I143" s="58"/>
      <c r="J143" s="57"/>
      <c r="K143" s="57"/>
      <c r="L143" s="57"/>
      <c r="M143" s="57"/>
      <c r="N143" s="57"/>
      <c r="O143" s="57"/>
      <c r="P143" s="66"/>
      <c r="Q143" s="66"/>
      <c r="R143" s="75" t="str">
        <f t="shared" si="6"/>
        <v>Няма избран доставчик</v>
      </c>
      <c r="S143" s="61" t="str">
        <f t="shared" si="8"/>
        <v/>
      </c>
      <c r="U143" s="92" t="str">
        <f>IF(R143="OK",IF(IFERROR(VLOOKUP(B143,total!$B$8:$B$1007,1,FALSE),"")="",B143&amp;", ",""),"")</f>
        <v/>
      </c>
      <c r="V143" s="92"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6">
        <v>137</v>
      </c>
      <c r="C144" s="56" t="str">
        <f>IF(AND(D144&lt;&gt;"",D144&lt;&gt;" -  -  -  -  - "),VLOOKUP(D144,supply!$A$8:$B$507,2,FALSE),"")</f>
        <v/>
      </c>
      <c r="D144" s="58"/>
      <c r="E144" s="58"/>
      <c r="F144" s="65"/>
      <c r="G144" s="57"/>
      <c r="H144" s="66"/>
      <c r="I144" s="58"/>
      <c r="J144" s="57"/>
      <c r="K144" s="57"/>
      <c r="L144" s="57"/>
      <c r="M144" s="57"/>
      <c r="N144" s="57"/>
      <c r="O144" s="57"/>
      <c r="P144" s="66"/>
      <c r="Q144" s="66"/>
      <c r="R144" s="75" t="str">
        <f t="shared" si="6"/>
        <v>Няма избран доставчик</v>
      </c>
      <c r="S144" s="61" t="str">
        <f t="shared" si="8"/>
        <v/>
      </c>
      <c r="U144" s="92" t="str">
        <f>IF(R144="OK",IF(IFERROR(VLOOKUP(B144,total!$B$8:$B$1007,1,FALSE),"")="",B144&amp;", ",""),"")</f>
        <v/>
      </c>
      <c r="V144" s="92"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6">
        <v>138</v>
      </c>
      <c r="C145" s="56" t="str">
        <f>IF(AND(D145&lt;&gt;"",D145&lt;&gt;" -  -  -  -  - "),VLOOKUP(D145,supply!$A$8:$B$507,2,FALSE),"")</f>
        <v/>
      </c>
      <c r="D145" s="58"/>
      <c r="E145" s="58"/>
      <c r="F145" s="65"/>
      <c r="G145" s="57"/>
      <c r="H145" s="66"/>
      <c r="I145" s="58"/>
      <c r="J145" s="57"/>
      <c r="K145" s="57"/>
      <c r="L145" s="57"/>
      <c r="M145" s="57"/>
      <c r="N145" s="57"/>
      <c r="O145" s="57"/>
      <c r="P145" s="66"/>
      <c r="Q145" s="66"/>
      <c r="R145" s="75" t="str">
        <f t="shared" si="6"/>
        <v>Няма избран доставчик</v>
      </c>
      <c r="S145" s="61" t="str">
        <f t="shared" si="8"/>
        <v/>
      </c>
      <c r="U145" s="92" t="str">
        <f>IF(R145="OK",IF(IFERROR(VLOOKUP(B145,total!$B$8:$B$1007,1,FALSE),"")="",B145&amp;", ",""),"")</f>
        <v/>
      </c>
      <c r="V145" s="92"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6">
        <v>139</v>
      </c>
      <c r="C146" s="56" t="str">
        <f>IF(AND(D146&lt;&gt;"",D146&lt;&gt;" -  -  -  -  - "),VLOOKUP(D146,supply!$A$8:$B$507,2,FALSE),"")</f>
        <v/>
      </c>
      <c r="D146" s="58"/>
      <c r="E146" s="58"/>
      <c r="F146" s="65"/>
      <c r="G146" s="57"/>
      <c r="H146" s="66"/>
      <c r="I146" s="58"/>
      <c r="J146" s="57"/>
      <c r="K146" s="57"/>
      <c r="L146" s="57"/>
      <c r="M146" s="57"/>
      <c r="N146" s="57"/>
      <c r="O146" s="57"/>
      <c r="P146" s="66"/>
      <c r="Q146" s="66"/>
      <c r="R146" s="75" t="str">
        <f t="shared" si="6"/>
        <v>Няма избран доставчик</v>
      </c>
      <c r="S146" s="61" t="str">
        <f t="shared" si="8"/>
        <v/>
      </c>
      <c r="U146" s="92" t="str">
        <f>IF(R146="OK",IF(IFERROR(VLOOKUP(B146,total!$B$8:$B$1007,1,FALSE),"")="",B146&amp;", ",""),"")</f>
        <v/>
      </c>
      <c r="V146" s="92"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6">
        <v>140</v>
      </c>
      <c r="C147" s="56" t="str">
        <f>IF(AND(D147&lt;&gt;"",D147&lt;&gt;" -  -  -  -  - "),VLOOKUP(D147,supply!$A$8:$B$507,2,FALSE),"")</f>
        <v/>
      </c>
      <c r="D147" s="58"/>
      <c r="E147" s="58"/>
      <c r="F147" s="65"/>
      <c r="G147" s="57"/>
      <c r="H147" s="66"/>
      <c r="I147" s="58"/>
      <c r="J147" s="57"/>
      <c r="K147" s="57"/>
      <c r="L147" s="57"/>
      <c r="M147" s="57"/>
      <c r="N147" s="57"/>
      <c r="O147" s="57"/>
      <c r="P147" s="66"/>
      <c r="Q147" s="66"/>
      <c r="R147" s="75" t="str">
        <f t="shared" si="6"/>
        <v>Няма избран доставчик</v>
      </c>
      <c r="S147" s="61" t="str">
        <f t="shared" si="8"/>
        <v/>
      </c>
      <c r="U147" s="92" t="str">
        <f>IF(R147="OK",IF(IFERROR(VLOOKUP(B147,total!$B$8:$B$1007,1,FALSE),"")="",B147&amp;", ",""),"")</f>
        <v/>
      </c>
      <c r="V147" s="92"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6">
        <v>141</v>
      </c>
      <c r="C148" s="56" t="str">
        <f>IF(AND(D148&lt;&gt;"",D148&lt;&gt;" -  -  -  -  - "),VLOOKUP(D148,supply!$A$8:$B$507,2,FALSE),"")</f>
        <v/>
      </c>
      <c r="D148" s="58"/>
      <c r="E148" s="58"/>
      <c r="F148" s="65"/>
      <c r="G148" s="57"/>
      <c r="H148" s="66"/>
      <c r="I148" s="58"/>
      <c r="J148" s="57"/>
      <c r="K148" s="57"/>
      <c r="L148" s="57"/>
      <c r="M148" s="57"/>
      <c r="N148" s="57"/>
      <c r="O148" s="57"/>
      <c r="P148" s="66"/>
      <c r="Q148" s="66"/>
      <c r="R148" s="75" t="str">
        <f t="shared" si="6"/>
        <v>Няма избран доставчик</v>
      </c>
      <c r="S148" s="61" t="str">
        <f t="shared" si="8"/>
        <v/>
      </c>
      <c r="U148" s="92" t="str">
        <f>IF(R148="OK",IF(IFERROR(VLOOKUP(B148,total!$B$8:$B$1007,1,FALSE),"")="",B148&amp;", ",""),"")</f>
        <v/>
      </c>
      <c r="V148" s="92"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6">
        <v>142</v>
      </c>
      <c r="C149" s="56" t="str">
        <f>IF(AND(D149&lt;&gt;"",D149&lt;&gt;" -  -  -  -  - "),VLOOKUP(D149,supply!$A$8:$B$507,2,FALSE),"")</f>
        <v/>
      </c>
      <c r="D149" s="58"/>
      <c r="E149" s="58"/>
      <c r="F149" s="65"/>
      <c r="G149" s="57"/>
      <c r="H149" s="66"/>
      <c r="I149" s="58"/>
      <c r="J149" s="57"/>
      <c r="K149" s="57"/>
      <c r="L149" s="57"/>
      <c r="M149" s="57"/>
      <c r="N149" s="57"/>
      <c r="O149" s="57"/>
      <c r="P149" s="66"/>
      <c r="Q149" s="66"/>
      <c r="R149" s="75" t="str">
        <f t="shared" si="6"/>
        <v>Няма избран доставчик</v>
      </c>
      <c r="S149" s="61" t="str">
        <f t="shared" si="8"/>
        <v/>
      </c>
      <c r="U149" s="92" t="str">
        <f>IF(R149="OK",IF(IFERROR(VLOOKUP(B149,total!$B$8:$B$1007,1,FALSE),"")="",B149&amp;", ",""),"")</f>
        <v/>
      </c>
      <c r="V149" s="92"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6">
        <v>143</v>
      </c>
      <c r="C150" s="56" t="str">
        <f>IF(AND(D150&lt;&gt;"",D150&lt;&gt;" -  -  -  -  - "),VLOOKUP(D150,supply!$A$8:$B$507,2,FALSE),"")</f>
        <v/>
      </c>
      <c r="D150" s="58"/>
      <c r="E150" s="58"/>
      <c r="F150" s="65"/>
      <c r="G150" s="57"/>
      <c r="H150" s="66"/>
      <c r="I150" s="58"/>
      <c r="J150" s="57"/>
      <c r="K150" s="57"/>
      <c r="L150" s="57"/>
      <c r="M150" s="57"/>
      <c r="N150" s="57"/>
      <c r="O150" s="57"/>
      <c r="P150" s="66"/>
      <c r="Q150" s="66"/>
      <c r="R150" s="75" t="str">
        <f t="shared" si="6"/>
        <v>Няма избран доставчик</v>
      </c>
      <c r="S150" s="61" t="str">
        <f t="shared" si="8"/>
        <v/>
      </c>
      <c r="U150" s="92" t="str">
        <f>IF(R150="OK",IF(IFERROR(VLOOKUP(B150,total!$B$8:$B$1007,1,FALSE),"")="",B150&amp;", ",""),"")</f>
        <v/>
      </c>
      <c r="V150" s="92"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6">
        <v>144</v>
      </c>
      <c r="C151" s="56" t="str">
        <f>IF(AND(D151&lt;&gt;"",D151&lt;&gt;" -  -  -  -  - "),VLOOKUP(D151,supply!$A$8:$B$507,2,FALSE),"")</f>
        <v/>
      </c>
      <c r="D151" s="58"/>
      <c r="E151" s="58"/>
      <c r="F151" s="65"/>
      <c r="G151" s="57"/>
      <c r="H151" s="66"/>
      <c r="I151" s="58"/>
      <c r="J151" s="57"/>
      <c r="K151" s="57"/>
      <c r="L151" s="57"/>
      <c r="M151" s="57"/>
      <c r="N151" s="57"/>
      <c r="O151" s="57"/>
      <c r="P151" s="66"/>
      <c r="Q151" s="66"/>
      <c r="R151" s="75" t="str">
        <f t="shared" si="6"/>
        <v>Няма избран доставчик</v>
      </c>
      <c r="S151" s="61" t="str">
        <f t="shared" si="8"/>
        <v/>
      </c>
      <c r="U151" s="92" t="str">
        <f>IF(R151="OK",IF(IFERROR(VLOOKUP(B151,total!$B$8:$B$1007,1,FALSE),"")="",B151&amp;", ",""),"")</f>
        <v/>
      </c>
      <c r="V151" s="92"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6">
        <v>145</v>
      </c>
      <c r="C152" s="56" t="str">
        <f>IF(AND(D152&lt;&gt;"",D152&lt;&gt;" -  -  -  -  - "),VLOOKUP(D152,supply!$A$8:$B$507,2,FALSE),"")</f>
        <v/>
      </c>
      <c r="D152" s="58"/>
      <c r="E152" s="58"/>
      <c r="F152" s="65"/>
      <c r="G152" s="57"/>
      <c r="H152" s="66"/>
      <c r="I152" s="58"/>
      <c r="J152" s="57"/>
      <c r="K152" s="57"/>
      <c r="L152" s="57"/>
      <c r="M152" s="57"/>
      <c r="N152" s="57"/>
      <c r="O152" s="57"/>
      <c r="P152" s="66"/>
      <c r="Q152" s="66"/>
      <c r="R152" s="75" t="str">
        <f t="shared" si="6"/>
        <v>Няма избран доставчик</v>
      </c>
      <c r="S152" s="61" t="str">
        <f t="shared" si="8"/>
        <v/>
      </c>
      <c r="U152" s="92" t="str">
        <f>IF(R152="OK",IF(IFERROR(VLOOKUP(B152,total!$B$8:$B$1007,1,FALSE),"")="",B152&amp;", ",""),"")</f>
        <v/>
      </c>
      <c r="V152" s="92"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6">
        <v>146</v>
      </c>
      <c r="C153" s="56" t="str">
        <f>IF(AND(D153&lt;&gt;"",D153&lt;&gt;" -  -  -  -  - "),VLOOKUP(D153,supply!$A$8:$B$507,2,FALSE),"")</f>
        <v/>
      </c>
      <c r="D153" s="58"/>
      <c r="E153" s="58"/>
      <c r="F153" s="65"/>
      <c r="G153" s="57"/>
      <c r="H153" s="66"/>
      <c r="I153" s="58"/>
      <c r="J153" s="57"/>
      <c r="K153" s="57"/>
      <c r="L153" s="57"/>
      <c r="M153" s="57"/>
      <c r="N153" s="57"/>
      <c r="O153" s="57"/>
      <c r="P153" s="66"/>
      <c r="Q153" s="66"/>
      <c r="R153" s="75" t="str">
        <f t="shared" si="6"/>
        <v>Няма избран доставчик</v>
      </c>
      <c r="S153" s="61" t="str">
        <f t="shared" si="8"/>
        <v/>
      </c>
      <c r="U153" s="92" t="str">
        <f>IF(R153="OK",IF(IFERROR(VLOOKUP(B153,total!$B$8:$B$1007,1,FALSE),"")="",B153&amp;", ",""),"")</f>
        <v/>
      </c>
      <c r="V153" s="92"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6">
        <v>147</v>
      </c>
      <c r="C154" s="56" t="str">
        <f>IF(AND(D154&lt;&gt;"",D154&lt;&gt;" -  -  -  -  - "),VLOOKUP(D154,supply!$A$8:$B$507,2,FALSE),"")</f>
        <v/>
      </c>
      <c r="D154" s="58"/>
      <c r="E154" s="58"/>
      <c r="F154" s="65"/>
      <c r="G154" s="57"/>
      <c r="H154" s="66"/>
      <c r="I154" s="58"/>
      <c r="J154" s="57"/>
      <c r="K154" s="57"/>
      <c r="L154" s="57"/>
      <c r="M154" s="57"/>
      <c r="N154" s="57"/>
      <c r="O154" s="57"/>
      <c r="P154" s="66"/>
      <c r="Q154" s="66"/>
      <c r="R154" s="75" t="str">
        <f t="shared" si="6"/>
        <v>Няма избран доставчик</v>
      </c>
      <c r="S154" s="61" t="str">
        <f t="shared" si="8"/>
        <v/>
      </c>
      <c r="U154" s="92" t="str">
        <f>IF(R154="OK",IF(IFERROR(VLOOKUP(B154,total!$B$8:$B$1007,1,FALSE),"")="",B154&amp;", ",""),"")</f>
        <v/>
      </c>
      <c r="V154" s="92"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6">
        <v>148</v>
      </c>
      <c r="C155" s="56" t="str">
        <f>IF(AND(D155&lt;&gt;"",D155&lt;&gt;" -  -  -  -  - "),VLOOKUP(D155,supply!$A$8:$B$507,2,FALSE),"")</f>
        <v/>
      </c>
      <c r="D155" s="58"/>
      <c r="E155" s="58"/>
      <c r="F155" s="65"/>
      <c r="G155" s="57"/>
      <c r="H155" s="66"/>
      <c r="I155" s="58"/>
      <c r="J155" s="57"/>
      <c r="K155" s="57"/>
      <c r="L155" s="57"/>
      <c r="M155" s="57"/>
      <c r="N155" s="57"/>
      <c r="O155" s="57"/>
      <c r="P155" s="66"/>
      <c r="Q155" s="66"/>
      <c r="R155" s="75" t="str">
        <f t="shared" si="6"/>
        <v>Няма избран доставчик</v>
      </c>
      <c r="S155" s="61" t="str">
        <f t="shared" si="8"/>
        <v/>
      </c>
      <c r="U155" s="92" t="str">
        <f>IF(R155="OK",IF(IFERROR(VLOOKUP(B155,total!$B$8:$B$1007,1,FALSE),"")="",B155&amp;", ",""),"")</f>
        <v/>
      </c>
      <c r="V155" s="92"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6">
        <v>149</v>
      </c>
      <c r="C156" s="56" t="str">
        <f>IF(AND(D156&lt;&gt;"",D156&lt;&gt;" -  -  -  -  - "),VLOOKUP(D156,supply!$A$8:$B$507,2,FALSE),"")</f>
        <v/>
      </c>
      <c r="D156" s="58"/>
      <c r="E156" s="58"/>
      <c r="F156" s="65"/>
      <c r="G156" s="57"/>
      <c r="H156" s="66"/>
      <c r="I156" s="58"/>
      <c r="J156" s="57"/>
      <c r="K156" s="57"/>
      <c r="L156" s="57"/>
      <c r="M156" s="57"/>
      <c r="N156" s="57"/>
      <c r="O156" s="57"/>
      <c r="P156" s="66"/>
      <c r="Q156" s="66"/>
      <c r="R156" s="75" t="str">
        <f t="shared" si="6"/>
        <v>Няма избран доставчик</v>
      </c>
      <c r="S156" s="61" t="str">
        <f t="shared" si="8"/>
        <v/>
      </c>
      <c r="U156" s="92" t="str">
        <f>IF(R156="OK",IF(IFERROR(VLOOKUP(B156,total!$B$8:$B$1007,1,FALSE),"")="",B156&amp;", ",""),"")</f>
        <v/>
      </c>
      <c r="V156" s="92"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6">
        <v>150</v>
      </c>
      <c r="C157" s="56" t="str">
        <f>IF(AND(D157&lt;&gt;"",D157&lt;&gt;" -  -  -  -  - "),VLOOKUP(D157,supply!$A$8:$B$507,2,FALSE),"")</f>
        <v/>
      </c>
      <c r="D157" s="58"/>
      <c r="E157" s="58"/>
      <c r="F157" s="65"/>
      <c r="G157" s="57"/>
      <c r="H157" s="66"/>
      <c r="I157" s="58"/>
      <c r="J157" s="57"/>
      <c r="K157" s="57"/>
      <c r="L157" s="57"/>
      <c r="M157" s="57"/>
      <c r="N157" s="57"/>
      <c r="O157" s="57"/>
      <c r="P157" s="66"/>
      <c r="Q157" s="66"/>
      <c r="R157" s="75" t="str">
        <f t="shared" si="6"/>
        <v>Няма избран доставчик</v>
      </c>
      <c r="S157" s="61" t="str">
        <f t="shared" si="8"/>
        <v/>
      </c>
      <c r="U157" s="92" t="str">
        <f>IF(R157="OK",IF(IFERROR(VLOOKUP(B157,total!$B$8:$B$1007,1,FALSE),"")="",B157&amp;", ",""),"")</f>
        <v/>
      </c>
      <c r="V157" s="92"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6">
        <v>151</v>
      </c>
      <c r="C158" s="56" t="str">
        <f>IF(AND(D158&lt;&gt;"",D158&lt;&gt;" -  -  -  -  - "),VLOOKUP(D158,supply!$A$8:$B$507,2,FALSE),"")</f>
        <v/>
      </c>
      <c r="D158" s="58"/>
      <c r="E158" s="58"/>
      <c r="F158" s="65"/>
      <c r="G158" s="57"/>
      <c r="H158" s="66"/>
      <c r="I158" s="58"/>
      <c r="J158" s="57"/>
      <c r="K158" s="57"/>
      <c r="L158" s="57"/>
      <c r="M158" s="57"/>
      <c r="N158" s="57"/>
      <c r="O158" s="57"/>
      <c r="P158" s="66"/>
      <c r="Q158" s="66"/>
      <c r="R158" s="75" t="str">
        <f t="shared" si="6"/>
        <v>Няма избран доставчик</v>
      </c>
      <c r="S158" s="61" t="str">
        <f t="shared" si="8"/>
        <v/>
      </c>
      <c r="U158" s="92" t="str">
        <f>IF(R158="OK",IF(IFERROR(VLOOKUP(B158,total!$B$8:$B$1007,1,FALSE),"")="",B158&amp;", ",""),"")</f>
        <v/>
      </c>
      <c r="V158" s="92"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6">
        <v>152</v>
      </c>
      <c r="C159" s="56" t="str">
        <f>IF(AND(D159&lt;&gt;"",D159&lt;&gt;" -  -  -  -  - "),VLOOKUP(D159,supply!$A$8:$B$507,2,FALSE),"")</f>
        <v/>
      </c>
      <c r="D159" s="58"/>
      <c r="E159" s="58"/>
      <c r="F159" s="65"/>
      <c r="G159" s="57"/>
      <c r="H159" s="66"/>
      <c r="I159" s="58"/>
      <c r="J159" s="57"/>
      <c r="K159" s="57"/>
      <c r="L159" s="57"/>
      <c r="M159" s="57"/>
      <c r="N159" s="57"/>
      <c r="O159" s="57"/>
      <c r="P159" s="66"/>
      <c r="Q159" s="66"/>
      <c r="R159" s="75" t="str">
        <f t="shared" si="6"/>
        <v>Няма избран доставчик</v>
      </c>
      <c r="S159" s="61" t="str">
        <f t="shared" si="8"/>
        <v/>
      </c>
      <c r="U159" s="92" t="str">
        <f>IF(R159="OK",IF(IFERROR(VLOOKUP(B159,total!$B$8:$B$1007,1,FALSE),"")="",B159&amp;", ",""),"")</f>
        <v/>
      </c>
      <c r="V159" s="92"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6">
        <v>153</v>
      </c>
      <c r="C160" s="56" t="str">
        <f>IF(AND(D160&lt;&gt;"",D160&lt;&gt;" -  -  -  -  - "),VLOOKUP(D160,supply!$A$8:$B$507,2,FALSE),"")</f>
        <v/>
      </c>
      <c r="D160" s="58"/>
      <c r="E160" s="58"/>
      <c r="F160" s="65"/>
      <c r="G160" s="57"/>
      <c r="H160" s="66"/>
      <c r="I160" s="58"/>
      <c r="J160" s="57"/>
      <c r="K160" s="57"/>
      <c r="L160" s="57"/>
      <c r="M160" s="57"/>
      <c r="N160" s="57"/>
      <c r="O160" s="57"/>
      <c r="P160" s="66"/>
      <c r="Q160" s="66"/>
      <c r="R160" s="75" t="str">
        <f t="shared" si="6"/>
        <v>Няма избран доставчик</v>
      </c>
      <c r="S160" s="61" t="str">
        <f t="shared" si="8"/>
        <v/>
      </c>
      <c r="U160" s="92" t="str">
        <f>IF(R160="OK",IF(IFERROR(VLOOKUP(B160,total!$B$8:$B$1007,1,FALSE),"")="",B160&amp;", ",""),"")</f>
        <v/>
      </c>
      <c r="V160" s="92"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6">
        <v>154</v>
      </c>
      <c r="C161" s="56" t="str">
        <f>IF(AND(D161&lt;&gt;"",D161&lt;&gt;" -  -  -  -  - "),VLOOKUP(D161,supply!$A$8:$B$507,2,FALSE),"")</f>
        <v/>
      </c>
      <c r="D161" s="58"/>
      <c r="E161" s="58"/>
      <c r="F161" s="65"/>
      <c r="G161" s="57"/>
      <c r="H161" s="66"/>
      <c r="I161" s="58"/>
      <c r="J161" s="57"/>
      <c r="K161" s="57"/>
      <c r="L161" s="57"/>
      <c r="M161" s="57"/>
      <c r="N161" s="57"/>
      <c r="O161" s="57"/>
      <c r="P161" s="66"/>
      <c r="Q161" s="66"/>
      <c r="R161" s="75" t="str">
        <f t="shared" si="6"/>
        <v>Няма избран доставчик</v>
      </c>
      <c r="S161" s="61" t="str">
        <f t="shared" si="8"/>
        <v/>
      </c>
      <c r="U161" s="92" t="str">
        <f>IF(R161="OK",IF(IFERROR(VLOOKUP(B161,total!$B$8:$B$1007,1,FALSE),"")="",B161&amp;", ",""),"")</f>
        <v/>
      </c>
      <c r="V161" s="92"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6">
        <v>155</v>
      </c>
      <c r="C162" s="56" t="str">
        <f>IF(AND(D162&lt;&gt;"",D162&lt;&gt;" -  -  -  -  - "),VLOOKUP(D162,supply!$A$8:$B$507,2,FALSE),"")</f>
        <v/>
      </c>
      <c r="D162" s="58"/>
      <c r="E162" s="58"/>
      <c r="F162" s="65"/>
      <c r="G162" s="57"/>
      <c r="H162" s="66"/>
      <c r="I162" s="58"/>
      <c r="J162" s="57"/>
      <c r="K162" s="57"/>
      <c r="L162" s="57"/>
      <c r="M162" s="57"/>
      <c r="N162" s="57"/>
      <c r="O162" s="57"/>
      <c r="P162" s="66"/>
      <c r="Q162" s="66"/>
      <c r="R162" s="75" t="str">
        <f t="shared" si="6"/>
        <v>Няма избран доставчик</v>
      </c>
      <c r="S162" s="61" t="str">
        <f t="shared" si="8"/>
        <v/>
      </c>
      <c r="U162" s="92" t="str">
        <f>IF(R162="OK",IF(IFERROR(VLOOKUP(B162,total!$B$8:$B$1007,1,FALSE),"")="",B162&amp;", ",""),"")</f>
        <v/>
      </c>
      <c r="V162" s="92"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6">
        <v>156</v>
      </c>
      <c r="C163" s="56" t="str">
        <f>IF(AND(D163&lt;&gt;"",D163&lt;&gt;" -  -  -  -  - "),VLOOKUP(D163,supply!$A$8:$B$507,2,FALSE),"")</f>
        <v/>
      </c>
      <c r="D163" s="58"/>
      <c r="E163" s="58"/>
      <c r="F163" s="65"/>
      <c r="G163" s="57"/>
      <c r="H163" s="66"/>
      <c r="I163" s="58"/>
      <c r="J163" s="57"/>
      <c r="K163" s="57"/>
      <c r="L163" s="57"/>
      <c r="M163" s="57"/>
      <c r="N163" s="57"/>
      <c r="O163" s="57"/>
      <c r="P163" s="66"/>
      <c r="Q163" s="66"/>
      <c r="R163" s="75" t="str">
        <f t="shared" si="6"/>
        <v>Няма избран доставчик</v>
      </c>
      <c r="S163" s="61" t="str">
        <f t="shared" si="8"/>
        <v/>
      </c>
      <c r="U163" s="92" t="str">
        <f>IF(R163="OK",IF(IFERROR(VLOOKUP(B163,total!$B$8:$B$1007,1,FALSE),"")="",B163&amp;", ",""),"")</f>
        <v/>
      </c>
      <c r="V163" s="92"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6">
        <v>157</v>
      </c>
      <c r="C164" s="56" t="str">
        <f>IF(AND(D164&lt;&gt;"",D164&lt;&gt;" -  -  -  -  - "),VLOOKUP(D164,supply!$A$8:$B$507,2,FALSE),"")</f>
        <v/>
      </c>
      <c r="D164" s="58"/>
      <c r="E164" s="58"/>
      <c r="F164" s="65"/>
      <c r="G164" s="57"/>
      <c r="H164" s="66"/>
      <c r="I164" s="58"/>
      <c r="J164" s="57"/>
      <c r="K164" s="57"/>
      <c r="L164" s="57"/>
      <c r="M164" s="57"/>
      <c r="N164" s="57"/>
      <c r="O164" s="57"/>
      <c r="P164" s="66"/>
      <c r="Q164" s="66"/>
      <c r="R164" s="75" t="str">
        <f t="shared" si="6"/>
        <v>Няма избран доставчик</v>
      </c>
      <c r="S164" s="61" t="str">
        <f t="shared" si="8"/>
        <v/>
      </c>
      <c r="U164" s="92" t="str">
        <f>IF(R164="OK",IF(IFERROR(VLOOKUP(B164,total!$B$8:$B$1007,1,FALSE),"")="",B164&amp;", ",""),"")</f>
        <v/>
      </c>
      <c r="V164" s="92"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6">
        <v>158</v>
      </c>
      <c r="C165" s="56" t="str">
        <f>IF(AND(D165&lt;&gt;"",D165&lt;&gt;" -  -  -  -  - "),VLOOKUP(D165,supply!$A$8:$B$507,2,FALSE),"")</f>
        <v/>
      </c>
      <c r="D165" s="58"/>
      <c r="E165" s="58"/>
      <c r="F165" s="65"/>
      <c r="G165" s="57"/>
      <c r="H165" s="66"/>
      <c r="I165" s="58"/>
      <c r="J165" s="57"/>
      <c r="K165" s="57"/>
      <c r="L165" s="57"/>
      <c r="M165" s="57"/>
      <c r="N165" s="57"/>
      <c r="O165" s="57"/>
      <c r="P165" s="66"/>
      <c r="Q165" s="66"/>
      <c r="R165" s="75" t="str">
        <f t="shared" si="6"/>
        <v>Няма избран доставчик</v>
      </c>
      <c r="S165" s="61" t="str">
        <f t="shared" si="8"/>
        <v/>
      </c>
      <c r="U165" s="92" t="str">
        <f>IF(R165="OK",IF(IFERROR(VLOOKUP(B165,total!$B$8:$B$1007,1,FALSE),"")="",B165&amp;", ",""),"")</f>
        <v/>
      </c>
      <c r="V165" s="92"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6">
        <v>159</v>
      </c>
      <c r="C166" s="56" t="str">
        <f>IF(AND(D166&lt;&gt;"",D166&lt;&gt;" -  -  -  -  - "),VLOOKUP(D166,supply!$A$8:$B$507,2,FALSE),"")</f>
        <v/>
      </c>
      <c r="D166" s="58"/>
      <c r="E166" s="58"/>
      <c r="F166" s="65"/>
      <c r="G166" s="57"/>
      <c r="H166" s="66"/>
      <c r="I166" s="58"/>
      <c r="J166" s="57"/>
      <c r="K166" s="57"/>
      <c r="L166" s="57"/>
      <c r="M166" s="57"/>
      <c r="N166" s="57"/>
      <c r="O166" s="57"/>
      <c r="P166" s="66"/>
      <c r="Q166" s="66"/>
      <c r="R166" s="75" t="str">
        <f t="shared" si="6"/>
        <v>Няма избран доставчик</v>
      </c>
      <c r="S166" s="61" t="str">
        <f t="shared" si="8"/>
        <v/>
      </c>
      <c r="U166" s="92" t="str">
        <f>IF(R166="OK",IF(IFERROR(VLOOKUP(B166,total!$B$8:$B$1007,1,FALSE),"")="",B166&amp;", ",""),"")</f>
        <v/>
      </c>
      <c r="V166" s="92"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6">
        <v>160</v>
      </c>
      <c r="C167" s="56" t="str">
        <f>IF(AND(D167&lt;&gt;"",D167&lt;&gt;" -  -  -  -  - "),VLOOKUP(D167,supply!$A$8:$B$507,2,FALSE),"")</f>
        <v/>
      </c>
      <c r="D167" s="58"/>
      <c r="E167" s="58"/>
      <c r="F167" s="65"/>
      <c r="G167" s="57"/>
      <c r="H167" s="66"/>
      <c r="I167" s="58"/>
      <c r="J167" s="57"/>
      <c r="K167" s="57"/>
      <c r="L167" s="57"/>
      <c r="M167" s="57"/>
      <c r="N167" s="57"/>
      <c r="O167" s="57"/>
      <c r="P167" s="66"/>
      <c r="Q167" s="66"/>
      <c r="R167" s="75" t="str">
        <f t="shared" si="6"/>
        <v>Няма избран доставчик</v>
      </c>
      <c r="S167" s="61" t="str">
        <f t="shared" si="8"/>
        <v/>
      </c>
      <c r="U167" s="92" t="str">
        <f>IF(R167="OK",IF(IFERROR(VLOOKUP(B167,total!$B$8:$B$1007,1,FALSE),"")="",B167&amp;", ",""),"")</f>
        <v/>
      </c>
      <c r="V167" s="92"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6">
        <v>161</v>
      </c>
      <c r="C168" s="56" t="str">
        <f>IF(AND(D168&lt;&gt;"",D168&lt;&gt;" -  -  -  -  - "),VLOOKUP(D168,supply!$A$8:$B$507,2,FALSE),"")</f>
        <v/>
      </c>
      <c r="D168" s="58"/>
      <c r="E168" s="58"/>
      <c r="F168" s="65"/>
      <c r="G168" s="57"/>
      <c r="H168" s="66"/>
      <c r="I168" s="58"/>
      <c r="J168" s="57"/>
      <c r="K168" s="57"/>
      <c r="L168" s="57"/>
      <c r="M168" s="57"/>
      <c r="N168" s="57"/>
      <c r="O168" s="57"/>
      <c r="P168" s="66"/>
      <c r="Q168" s="66"/>
      <c r="R168" s="75" t="str">
        <f t="shared" si="6"/>
        <v>Няма избран доставчик</v>
      </c>
      <c r="S168" s="61" t="str">
        <f t="shared" si="8"/>
        <v/>
      </c>
      <c r="U168" s="92" t="str">
        <f>IF(R168="OK",IF(IFERROR(VLOOKUP(B168,total!$B$8:$B$1007,1,FALSE),"")="",B168&amp;", ",""),"")</f>
        <v/>
      </c>
      <c r="V168" s="92"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6">
        <v>162</v>
      </c>
      <c r="C169" s="56" t="str">
        <f>IF(AND(D169&lt;&gt;"",D169&lt;&gt;" -  -  -  -  - "),VLOOKUP(D169,supply!$A$8:$B$507,2,FALSE),"")</f>
        <v/>
      </c>
      <c r="D169" s="58"/>
      <c r="E169" s="58"/>
      <c r="F169" s="65"/>
      <c r="G169" s="57"/>
      <c r="H169" s="66"/>
      <c r="I169" s="58"/>
      <c r="J169" s="57"/>
      <c r="K169" s="57"/>
      <c r="L169" s="57"/>
      <c r="M169" s="57"/>
      <c r="N169" s="57"/>
      <c r="O169" s="57"/>
      <c r="P169" s="66"/>
      <c r="Q169" s="66"/>
      <c r="R169" s="75" t="str">
        <f t="shared" si="6"/>
        <v>Няма избран доставчик</v>
      </c>
      <c r="S169" s="61" t="str">
        <f t="shared" si="8"/>
        <v/>
      </c>
      <c r="U169" s="92" t="str">
        <f>IF(R169="OK",IF(IFERROR(VLOOKUP(B169,total!$B$8:$B$1007,1,FALSE),"")="",B169&amp;", ",""),"")</f>
        <v/>
      </c>
      <c r="V169" s="92"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6">
        <v>163</v>
      </c>
      <c r="C170" s="56" t="str">
        <f>IF(AND(D170&lt;&gt;"",D170&lt;&gt;" -  -  -  -  - "),VLOOKUP(D170,supply!$A$8:$B$507,2,FALSE),"")</f>
        <v/>
      </c>
      <c r="D170" s="58"/>
      <c r="E170" s="58"/>
      <c r="F170" s="65"/>
      <c r="G170" s="57"/>
      <c r="H170" s="66"/>
      <c r="I170" s="58"/>
      <c r="J170" s="57"/>
      <c r="K170" s="57"/>
      <c r="L170" s="57"/>
      <c r="M170" s="57"/>
      <c r="N170" s="57"/>
      <c r="O170" s="57"/>
      <c r="P170" s="66"/>
      <c r="Q170" s="66"/>
      <c r="R170" s="75" t="str">
        <f t="shared" si="6"/>
        <v>Няма избран доставчик</v>
      </c>
      <c r="S170" s="61" t="str">
        <f t="shared" si="8"/>
        <v/>
      </c>
      <c r="U170" s="92" t="str">
        <f>IF(R170="OK",IF(IFERROR(VLOOKUP(B170,total!$B$8:$B$1007,1,FALSE),"")="",B170&amp;", ",""),"")</f>
        <v/>
      </c>
      <c r="V170" s="92"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6">
        <v>164</v>
      </c>
      <c r="C171" s="56" t="str">
        <f>IF(AND(D171&lt;&gt;"",D171&lt;&gt;" -  -  -  -  - "),VLOOKUP(D171,supply!$A$8:$B$507,2,FALSE),"")</f>
        <v/>
      </c>
      <c r="D171" s="58"/>
      <c r="E171" s="58"/>
      <c r="F171" s="65"/>
      <c r="G171" s="57"/>
      <c r="H171" s="66"/>
      <c r="I171" s="58"/>
      <c r="J171" s="57"/>
      <c r="K171" s="57"/>
      <c r="L171" s="57"/>
      <c r="M171" s="57"/>
      <c r="N171" s="57"/>
      <c r="O171" s="57"/>
      <c r="P171" s="66"/>
      <c r="Q171" s="66"/>
      <c r="R171" s="75" t="str">
        <f t="shared" si="6"/>
        <v>Няма избран доставчик</v>
      </c>
      <c r="S171" s="61" t="str">
        <f t="shared" si="8"/>
        <v/>
      </c>
      <c r="U171" s="92" t="str">
        <f>IF(R171="OK",IF(IFERROR(VLOOKUP(B171,total!$B$8:$B$1007,1,FALSE),"")="",B171&amp;", ",""),"")</f>
        <v/>
      </c>
      <c r="V171" s="92"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6">
        <v>165</v>
      </c>
      <c r="C172" s="56" t="str">
        <f>IF(AND(D172&lt;&gt;"",D172&lt;&gt;" -  -  -  -  - "),VLOOKUP(D172,supply!$A$8:$B$507,2,FALSE),"")</f>
        <v/>
      </c>
      <c r="D172" s="58"/>
      <c r="E172" s="58"/>
      <c r="F172" s="65"/>
      <c r="G172" s="57"/>
      <c r="H172" s="66"/>
      <c r="I172" s="58"/>
      <c r="J172" s="57"/>
      <c r="K172" s="57"/>
      <c r="L172" s="57"/>
      <c r="M172" s="57"/>
      <c r="N172" s="57"/>
      <c r="O172" s="57"/>
      <c r="P172" s="66"/>
      <c r="Q172" s="66"/>
      <c r="R172" s="75" t="str">
        <f t="shared" si="6"/>
        <v>Няма избран доставчик</v>
      </c>
      <c r="S172" s="61" t="str">
        <f t="shared" si="8"/>
        <v/>
      </c>
      <c r="U172" s="92" t="str">
        <f>IF(R172="OK",IF(IFERROR(VLOOKUP(B172,total!$B$8:$B$1007,1,FALSE),"")="",B172&amp;", ",""),"")</f>
        <v/>
      </c>
      <c r="V172" s="92"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6">
        <v>166</v>
      </c>
      <c r="C173" s="56" t="str">
        <f>IF(AND(D173&lt;&gt;"",D173&lt;&gt;" -  -  -  -  - "),VLOOKUP(D173,supply!$A$8:$B$507,2,FALSE),"")</f>
        <v/>
      </c>
      <c r="D173" s="58"/>
      <c r="E173" s="58"/>
      <c r="F173" s="65"/>
      <c r="G173" s="57"/>
      <c r="H173" s="66"/>
      <c r="I173" s="58"/>
      <c r="J173" s="57"/>
      <c r="K173" s="57"/>
      <c r="L173" s="57"/>
      <c r="M173" s="57"/>
      <c r="N173" s="57"/>
      <c r="O173" s="57"/>
      <c r="P173" s="66"/>
      <c r="Q173" s="66"/>
      <c r="R173" s="75" t="str">
        <f t="shared" si="6"/>
        <v>Няма избран доставчик</v>
      </c>
      <c r="S173" s="61" t="str">
        <f t="shared" si="8"/>
        <v/>
      </c>
      <c r="U173" s="92" t="str">
        <f>IF(R173="OK",IF(IFERROR(VLOOKUP(B173,total!$B$8:$B$1007,1,FALSE),"")="",B173&amp;", ",""),"")</f>
        <v/>
      </c>
      <c r="V173" s="92"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6">
        <v>167</v>
      </c>
      <c r="C174" s="56" t="str">
        <f>IF(AND(D174&lt;&gt;"",D174&lt;&gt;" -  -  -  -  - "),VLOOKUP(D174,supply!$A$8:$B$507,2,FALSE),"")</f>
        <v/>
      </c>
      <c r="D174" s="58"/>
      <c r="E174" s="58"/>
      <c r="F174" s="65"/>
      <c r="G174" s="57"/>
      <c r="H174" s="66"/>
      <c r="I174" s="58"/>
      <c r="J174" s="57"/>
      <c r="K174" s="57"/>
      <c r="L174" s="57"/>
      <c r="M174" s="57"/>
      <c r="N174" s="57"/>
      <c r="O174" s="57"/>
      <c r="P174" s="66"/>
      <c r="Q174" s="66"/>
      <c r="R174" s="75" t="str">
        <f t="shared" si="6"/>
        <v>Няма избран доставчик</v>
      </c>
      <c r="S174" s="61" t="str">
        <f t="shared" si="8"/>
        <v/>
      </c>
      <c r="U174" s="92" t="str">
        <f>IF(R174="OK",IF(IFERROR(VLOOKUP(B174,total!$B$8:$B$1007,1,FALSE),"")="",B174&amp;", ",""),"")</f>
        <v/>
      </c>
      <c r="V174" s="92"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6">
        <v>168</v>
      </c>
      <c r="C175" s="56" t="str">
        <f>IF(AND(D175&lt;&gt;"",D175&lt;&gt;" -  -  -  -  - "),VLOOKUP(D175,supply!$A$8:$B$507,2,FALSE),"")</f>
        <v/>
      </c>
      <c r="D175" s="58"/>
      <c r="E175" s="58"/>
      <c r="F175" s="65"/>
      <c r="G175" s="57"/>
      <c r="H175" s="66"/>
      <c r="I175" s="58"/>
      <c r="J175" s="57"/>
      <c r="K175" s="57"/>
      <c r="L175" s="57"/>
      <c r="M175" s="57"/>
      <c r="N175" s="57"/>
      <c r="O175" s="57"/>
      <c r="P175" s="66"/>
      <c r="Q175" s="66"/>
      <c r="R175" s="75" t="str">
        <f t="shared" si="6"/>
        <v>Няма избран доставчик</v>
      </c>
      <c r="S175" s="61" t="str">
        <f t="shared" si="8"/>
        <v/>
      </c>
      <c r="U175" s="92" t="str">
        <f>IF(R175="OK",IF(IFERROR(VLOOKUP(B175,total!$B$8:$B$1007,1,FALSE),"")="",B175&amp;", ",""),"")</f>
        <v/>
      </c>
      <c r="V175" s="92"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6">
        <v>169</v>
      </c>
      <c r="C176" s="56" t="str">
        <f>IF(AND(D176&lt;&gt;"",D176&lt;&gt;" -  -  -  -  - "),VLOOKUP(D176,supply!$A$8:$B$507,2,FALSE),"")</f>
        <v/>
      </c>
      <c r="D176" s="58"/>
      <c r="E176" s="58"/>
      <c r="F176" s="65"/>
      <c r="G176" s="57"/>
      <c r="H176" s="66"/>
      <c r="I176" s="58"/>
      <c r="J176" s="57"/>
      <c r="K176" s="57"/>
      <c r="L176" s="57"/>
      <c r="M176" s="57"/>
      <c r="N176" s="57"/>
      <c r="O176" s="57"/>
      <c r="P176" s="66"/>
      <c r="Q176" s="66"/>
      <c r="R176" s="75" t="str">
        <f t="shared" si="6"/>
        <v>Няма избран доставчик</v>
      </c>
      <c r="S176" s="61" t="str">
        <f t="shared" si="8"/>
        <v/>
      </c>
      <c r="U176" s="92" t="str">
        <f>IF(R176="OK",IF(IFERROR(VLOOKUP(B176,total!$B$8:$B$1007,1,FALSE),"")="",B176&amp;", ",""),"")</f>
        <v/>
      </c>
      <c r="V176" s="92"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6">
        <v>170</v>
      </c>
      <c r="C177" s="56" t="str">
        <f>IF(AND(D177&lt;&gt;"",D177&lt;&gt;" -  -  -  -  - "),VLOOKUP(D177,supply!$A$8:$B$507,2,FALSE),"")</f>
        <v/>
      </c>
      <c r="D177" s="58"/>
      <c r="E177" s="58"/>
      <c r="F177" s="65"/>
      <c r="G177" s="57"/>
      <c r="H177" s="66"/>
      <c r="I177" s="58"/>
      <c r="J177" s="57"/>
      <c r="K177" s="57"/>
      <c r="L177" s="57"/>
      <c r="M177" s="57"/>
      <c r="N177" s="57"/>
      <c r="O177" s="57"/>
      <c r="P177" s="66"/>
      <c r="Q177" s="66"/>
      <c r="R177" s="75" t="str">
        <f t="shared" si="6"/>
        <v>Няма избран доставчик</v>
      </c>
      <c r="S177" s="61" t="str">
        <f t="shared" si="8"/>
        <v/>
      </c>
      <c r="U177" s="92" t="str">
        <f>IF(R177="OK",IF(IFERROR(VLOOKUP(B177,total!$B$8:$B$1007,1,FALSE),"")="",B177&amp;", ",""),"")</f>
        <v/>
      </c>
      <c r="V177" s="92"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6">
        <v>171</v>
      </c>
      <c r="C178" s="56" t="str">
        <f>IF(AND(D178&lt;&gt;"",D178&lt;&gt;" -  -  -  -  - "),VLOOKUP(D178,supply!$A$8:$B$507,2,FALSE),"")</f>
        <v/>
      </c>
      <c r="D178" s="58"/>
      <c r="E178" s="58"/>
      <c r="F178" s="65"/>
      <c r="G178" s="57"/>
      <c r="H178" s="66"/>
      <c r="I178" s="58"/>
      <c r="J178" s="57"/>
      <c r="K178" s="57"/>
      <c r="L178" s="57"/>
      <c r="M178" s="57"/>
      <c r="N178" s="57"/>
      <c r="O178" s="57"/>
      <c r="P178" s="66"/>
      <c r="Q178" s="66"/>
      <c r="R178" s="75" t="str">
        <f t="shared" si="6"/>
        <v>Няма избран доставчик</v>
      </c>
      <c r="S178" s="61" t="str">
        <f t="shared" si="8"/>
        <v/>
      </c>
      <c r="U178" s="92" t="str">
        <f>IF(R178="OK",IF(IFERROR(VLOOKUP(B178,total!$B$8:$B$1007,1,FALSE),"")="",B178&amp;", ",""),"")</f>
        <v/>
      </c>
      <c r="V178" s="92"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6">
        <v>172</v>
      </c>
      <c r="C179" s="56" t="str">
        <f>IF(AND(D179&lt;&gt;"",D179&lt;&gt;" -  -  -  -  - "),VLOOKUP(D179,supply!$A$8:$B$507,2,FALSE),"")</f>
        <v/>
      </c>
      <c r="D179" s="58"/>
      <c r="E179" s="58"/>
      <c r="F179" s="65"/>
      <c r="G179" s="57"/>
      <c r="H179" s="66"/>
      <c r="I179" s="58"/>
      <c r="J179" s="57"/>
      <c r="K179" s="57"/>
      <c r="L179" s="57"/>
      <c r="M179" s="57"/>
      <c r="N179" s="57"/>
      <c r="O179" s="57"/>
      <c r="P179" s="66"/>
      <c r="Q179" s="66"/>
      <c r="R179" s="75" t="str">
        <f t="shared" si="6"/>
        <v>Няма избран доставчик</v>
      </c>
      <c r="S179" s="61" t="str">
        <f t="shared" si="8"/>
        <v/>
      </c>
      <c r="U179" s="92" t="str">
        <f>IF(R179="OK",IF(IFERROR(VLOOKUP(B179,total!$B$8:$B$1007,1,FALSE),"")="",B179&amp;", ",""),"")</f>
        <v/>
      </c>
      <c r="V179" s="92"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6">
        <v>173</v>
      </c>
      <c r="C180" s="56" t="str">
        <f>IF(AND(D180&lt;&gt;"",D180&lt;&gt;" -  -  -  -  - "),VLOOKUP(D180,supply!$A$8:$B$507,2,FALSE),"")</f>
        <v/>
      </c>
      <c r="D180" s="58"/>
      <c r="E180" s="58"/>
      <c r="F180" s="65"/>
      <c r="G180" s="57"/>
      <c r="H180" s="66"/>
      <c r="I180" s="58"/>
      <c r="J180" s="57"/>
      <c r="K180" s="57"/>
      <c r="L180" s="57"/>
      <c r="M180" s="57"/>
      <c r="N180" s="57"/>
      <c r="O180" s="57"/>
      <c r="P180" s="66"/>
      <c r="Q180" s="66"/>
      <c r="R180" s="75" t="str">
        <f t="shared" si="6"/>
        <v>Няма избран доставчик</v>
      </c>
      <c r="S180" s="61" t="str">
        <f t="shared" si="8"/>
        <v/>
      </c>
      <c r="U180" s="92" t="str">
        <f>IF(R180="OK",IF(IFERROR(VLOOKUP(B180,total!$B$8:$B$1007,1,FALSE),"")="",B180&amp;", ",""),"")</f>
        <v/>
      </c>
      <c r="V180" s="92"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6">
        <v>174</v>
      </c>
      <c r="C181" s="56" t="str">
        <f>IF(AND(D181&lt;&gt;"",D181&lt;&gt;" -  -  -  -  - "),VLOOKUP(D181,supply!$A$8:$B$507,2,FALSE),"")</f>
        <v/>
      </c>
      <c r="D181" s="58"/>
      <c r="E181" s="58"/>
      <c r="F181" s="65"/>
      <c r="G181" s="57"/>
      <c r="H181" s="66"/>
      <c r="I181" s="58"/>
      <c r="J181" s="57"/>
      <c r="K181" s="57"/>
      <c r="L181" s="57"/>
      <c r="M181" s="57"/>
      <c r="N181" s="57"/>
      <c r="O181" s="57"/>
      <c r="P181" s="66"/>
      <c r="Q181" s="66"/>
      <c r="R181" s="75" t="str">
        <f t="shared" si="6"/>
        <v>Няма избран доставчик</v>
      </c>
      <c r="S181" s="61" t="str">
        <f t="shared" si="8"/>
        <v/>
      </c>
      <c r="U181" s="92" t="str">
        <f>IF(R181="OK",IF(IFERROR(VLOOKUP(B181,total!$B$8:$B$1007,1,FALSE),"")="",B181&amp;", ",""),"")</f>
        <v/>
      </c>
      <c r="V181" s="92"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6">
        <v>175</v>
      </c>
      <c r="C182" s="56" t="str">
        <f>IF(AND(D182&lt;&gt;"",D182&lt;&gt;" -  -  -  -  - "),VLOOKUP(D182,supply!$A$8:$B$507,2,FALSE),"")</f>
        <v/>
      </c>
      <c r="D182" s="58"/>
      <c r="E182" s="58"/>
      <c r="F182" s="65"/>
      <c r="G182" s="57"/>
      <c r="H182" s="66"/>
      <c r="I182" s="58"/>
      <c r="J182" s="57"/>
      <c r="K182" s="57"/>
      <c r="L182" s="57"/>
      <c r="M182" s="57"/>
      <c r="N182" s="57"/>
      <c r="O182" s="57"/>
      <c r="P182" s="66"/>
      <c r="Q182" s="66"/>
      <c r="R182" s="75" t="str">
        <f t="shared" si="6"/>
        <v>Няма избран доставчик</v>
      </c>
      <c r="S182" s="61" t="str">
        <f t="shared" si="8"/>
        <v/>
      </c>
      <c r="U182" s="92" t="str">
        <f>IF(R182="OK",IF(IFERROR(VLOOKUP(B182,total!$B$8:$B$1007,1,FALSE),"")="",B182&amp;", ",""),"")</f>
        <v/>
      </c>
      <c r="V182" s="92"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6">
        <v>176</v>
      </c>
      <c r="C183" s="56" t="str">
        <f>IF(AND(D183&lt;&gt;"",D183&lt;&gt;" -  -  -  -  - "),VLOOKUP(D183,supply!$A$8:$B$507,2,FALSE),"")</f>
        <v/>
      </c>
      <c r="D183" s="58"/>
      <c r="E183" s="58"/>
      <c r="F183" s="65"/>
      <c r="G183" s="57"/>
      <c r="H183" s="66"/>
      <c r="I183" s="58"/>
      <c r="J183" s="57"/>
      <c r="K183" s="57"/>
      <c r="L183" s="57"/>
      <c r="M183" s="57"/>
      <c r="N183" s="57"/>
      <c r="O183" s="57"/>
      <c r="P183" s="66"/>
      <c r="Q183" s="66"/>
      <c r="R183" s="75" t="str">
        <f t="shared" si="6"/>
        <v>Няма избран доставчик</v>
      </c>
      <c r="S183" s="61" t="str">
        <f t="shared" si="8"/>
        <v/>
      </c>
      <c r="U183" s="92" t="str">
        <f>IF(R183="OK",IF(IFERROR(VLOOKUP(B183,total!$B$8:$B$1007,1,FALSE),"")="",B183&amp;", ",""),"")</f>
        <v/>
      </c>
      <c r="V183" s="92"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6">
        <v>177</v>
      </c>
      <c r="C184" s="56" t="str">
        <f>IF(AND(D184&lt;&gt;"",D184&lt;&gt;" -  -  -  -  - "),VLOOKUP(D184,supply!$A$8:$B$507,2,FALSE),"")</f>
        <v/>
      </c>
      <c r="D184" s="58"/>
      <c r="E184" s="58"/>
      <c r="F184" s="65"/>
      <c r="G184" s="57"/>
      <c r="H184" s="66"/>
      <c r="I184" s="58"/>
      <c r="J184" s="57"/>
      <c r="K184" s="57"/>
      <c r="L184" s="57"/>
      <c r="M184" s="57"/>
      <c r="N184" s="57"/>
      <c r="O184" s="57"/>
      <c r="P184" s="66"/>
      <c r="Q184" s="66"/>
      <c r="R184" s="75" t="str">
        <f t="shared" si="6"/>
        <v>Няма избран доставчик</v>
      </c>
      <c r="S184" s="61" t="str">
        <f t="shared" si="8"/>
        <v/>
      </c>
      <c r="U184" s="92" t="str">
        <f>IF(R184="OK",IF(IFERROR(VLOOKUP(B184,total!$B$8:$B$1007,1,FALSE),"")="",B184&amp;", ",""),"")</f>
        <v/>
      </c>
      <c r="V184" s="92"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6">
        <v>178</v>
      </c>
      <c r="C185" s="56" t="str">
        <f>IF(AND(D185&lt;&gt;"",D185&lt;&gt;" -  -  -  -  - "),VLOOKUP(D185,supply!$A$8:$B$507,2,FALSE),"")</f>
        <v/>
      </c>
      <c r="D185" s="58"/>
      <c r="E185" s="58"/>
      <c r="F185" s="65"/>
      <c r="G185" s="57"/>
      <c r="H185" s="66"/>
      <c r="I185" s="58"/>
      <c r="J185" s="57"/>
      <c r="K185" s="57"/>
      <c r="L185" s="57"/>
      <c r="M185" s="57"/>
      <c r="N185" s="57"/>
      <c r="O185" s="57"/>
      <c r="P185" s="66"/>
      <c r="Q185" s="66"/>
      <c r="R185" s="75" t="str">
        <f t="shared" si="6"/>
        <v>Няма избран доставчик</v>
      </c>
      <c r="S185" s="61" t="str">
        <f t="shared" si="8"/>
        <v/>
      </c>
      <c r="U185" s="92" t="str">
        <f>IF(R185="OK",IF(IFERROR(VLOOKUP(B185,total!$B$8:$B$1007,1,FALSE),"")="",B185&amp;", ",""),"")</f>
        <v/>
      </c>
      <c r="V185" s="92"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6">
        <v>179</v>
      </c>
      <c r="C186" s="56" t="str">
        <f>IF(AND(D186&lt;&gt;"",D186&lt;&gt;" -  -  -  -  - "),VLOOKUP(D186,supply!$A$8:$B$507,2,FALSE),"")</f>
        <v/>
      </c>
      <c r="D186" s="58"/>
      <c r="E186" s="58"/>
      <c r="F186" s="65"/>
      <c r="G186" s="57"/>
      <c r="H186" s="66"/>
      <c r="I186" s="58"/>
      <c r="J186" s="57"/>
      <c r="K186" s="57"/>
      <c r="L186" s="57"/>
      <c r="M186" s="57"/>
      <c r="N186" s="57"/>
      <c r="O186" s="57"/>
      <c r="P186" s="66"/>
      <c r="Q186" s="66"/>
      <c r="R186" s="75" t="str">
        <f t="shared" si="6"/>
        <v>Няма избран доставчик</v>
      </c>
      <c r="S186" s="61" t="str">
        <f t="shared" si="8"/>
        <v/>
      </c>
      <c r="U186" s="92" t="str">
        <f>IF(R186="OK",IF(IFERROR(VLOOKUP(B186,total!$B$8:$B$1007,1,FALSE),"")="",B186&amp;", ",""),"")</f>
        <v/>
      </c>
      <c r="V186" s="92"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6">
        <v>180</v>
      </c>
      <c r="C187" s="56" t="str">
        <f>IF(AND(D187&lt;&gt;"",D187&lt;&gt;" -  -  -  -  - "),VLOOKUP(D187,supply!$A$8:$B$507,2,FALSE),"")</f>
        <v/>
      </c>
      <c r="D187" s="58"/>
      <c r="E187" s="58"/>
      <c r="F187" s="65"/>
      <c r="G187" s="57"/>
      <c r="H187" s="66"/>
      <c r="I187" s="58"/>
      <c r="J187" s="57"/>
      <c r="K187" s="57"/>
      <c r="L187" s="57"/>
      <c r="M187" s="57"/>
      <c r="N187" s="57"/>
      <c r="O187" s="57"/>
      <c r="P187" s="66"/>
      <c r="Q187" s="66"/>
      <c r="R187" s="75" t="str">
        <f t="shared" si="6"/>
        <v>Няма избран доставчик</v>
      </c>
      <c r="S187" s="61" t="str">
        <f t="shared" si="8"/>
        <v/>
      </c>
      <c r="U187" s="92" t="str">
        <f>IF(R187="OK",IF(IFERROR(VLOOKUP(B187,total!$B$8:$B$1007,1,FALSE),"")="",B187&amp;", ",""),"")</f>
        <v/>
      </c>
      <c r="V187" s="92"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6">
        <v>181</v>
      </c>
      <c r="C188" s="56" t="str">
        <f>IF(AND(D188&lt;&gt;"",D188&lt;&gt;" -  -  -  -  - "),VLOOKUP(D188,supply!$A$8:$B$507,2,FALSE),"")</f>
        <v/>
      </c>
      <c r="D188" s="58"/>
      <c r="E188" s="58"/>
      <c r="F188" s="65"/>
      <c r="G188" s="57"/>
      <c r="H188" s="66"/>
      <c r="I188" s="58"/>
      <c r="J188" s="57"/>
      <c r="K188" s="57"/>
      <c r="L188" s="57"/>
      <c r="M188" s="57"/>
      <c r="N188" s="57"/>
      <c r="O188" s="57"/>
      <c r="P188" s="66"/>
      <c r="Q188" s="66"/>
      <c r="R188" s="75" t="str">
        <f t="shared" si="6"/>
        <v>Няма избран доставчик</v>
      </c>
      <c r="S188" s="61" t="str">
        <f t="shared" si="8"/>
        <v/>
      </c>
      <c r="U188" s="92" t="str">
        <f>IF(R188="OK",IF(IFERROR(VLOOKUP(B188,total!$B$8:$B$1007,1,FALSE),"")="",B188&amp;", ",""),"")</f>
        <v/>
      </c>
      <c r="V188" s="92"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6">
        <v>182</v>
      </c>
      <c r="C189" s="56" t="str">
        <f>IF(AND(D189&lt;&gt;"",D189&lt;&gt;" -  -  -  -  - "),VLOOKUP(D189,supply!$A$8:$B$507,2,FALSE),"")</f>
        <v/>
      </c>
      <c r="D189" s="58"/>
      <c r="E189" s="58"/>
      <c r="F189" s="65"/>
      <c r="G189" s="57"/>
      <c r="H189" s="66"/>
      <c r="I189" s="58"/>
      <c r="J189" s="57"/>
      <c r="K189" s="57"/>
      <c r="L189" s="57"/>
      <c r="M189" s="57"/>
      <c r="N189" s="57"/>
      <c r="O189" s="57"/>
      <c r="P189" s="66"/>
      <c r="Q189" s="66"/>
      <c r="R189" s="75" t="str">
        <f t="shared" si="6"/>
        <v>Няма избран доставчик</v>
      </c>
      <c r="S189" s="61" t="str">
        <f t="shared" si="8"/>
        <v/>
      </c>
      <c r="U189" s="92" t="str">
        <f>IF(R189="OK",IF(IFERROR(VLOOKUP(B189,total!$B$8:$B$1007,1,FALSE),"")="",B189&amp;", ",""),"")</f>
        <v/>
      </c>
      <c r="V189" s="92"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6">
        <v>183</v>
      </c>
      <c r="C190" s="56" t="str">
        <f>IF(AND(D190&lt;&gt;"",D190&lt;&gt;" -  -  -  -  - "),VLOOKUP(D190,supply!$A$8:$B$507,2,FALSE),"")</f>
        <v/>
      </c>
      <c r="D190" s="58"/>
      <c r="E190" s="58"/>
      <c r="F190" s="65"/>
      <c r="G190" s="57"/>
      <c r="H190" s="66"/>
      <c r="I190" s="58"/>
      <c r="J190" s="57"/>
      <c r="K190" s="57"/>
      <c r="L190" s="57"/>
      <c r="M190" s="57"/>
      <c r="N190" s="57"/>
      <c r="O190" s="57"/>
      <c r="P190" s="66"/>
      <c r="Q190" s="66"/>
      <c r="R190" s="75" t="str">
        <f t="shared" si="6"/>
        <v>Няма избран доставчик</v>
      </c>
      <c r="S190" s="61" t="str">
        <f t="shared" si="8"/>
        <v/>
      </c>
      <c r="U190" s="92" t="str">
        <f>IF(R190="OK",IF(IFERROR(VLOOKUP(B190,total!$B$8:$B$1007,1,FALSE),"")="",B190&amp;", ",""),"")</f>
        <v/>
      </c>
      <c r="V190" s="92"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6">
        <v>184</v>
      </c>
      <c r="C191" s="56" t="str">
        <f>IF(AND(D191&lt;&gt;"",D191&lt;&gt;" -  -  -  -  - "),VLOOKUP(D191,supply!$A$8:$B$507,2,FALSE),"")</f>
        <v/>
      </c>
      <c r="D191" s="58"/>
      <c r="E191" s="58"/>
      <c r="F191" s="65"/>
      <c r="G191" s="57"/>
      <c r="H191" s="66"/>
      <c r="I191" s="58"/>
      <c r="J191" s="57"/>
      <c r="K191" s="57"/>
      <c r="L191" s="57"/>
      <c r="M191" s="57"/>
      <c r="N191" s="57"/>
      <c r="O191" s="57"/>
      <c r="P191" s="66"/>
      <c r="Q191" s="66"/>
      <c r="R191" s="75" t="str">
        <f t="shared" si="6"/>
        <v>Няма избран доставчик</v>
      </c>
      <c r="S191" s="61" t="str">
        <f t="shared" si="8"/>
        <v/>
      </c>
      <c r="U191" s="92" t="str">
        <f>IF(R191="OK",IF(IFERROR(VLOOKUP(B191,total!$B$8:$B$1007,1,FALSE),"")="",B191&amp;", ",""),"")</f>
        <v/>
      </c>
      <c r="V191" s="92"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6">
        <v>185</v>
      </c>
      <c r="C192" s="56" t="str">
        <f>IF(AND(D192&lt;&gt;"",D192&lt;&gt;" -  -  -  -  - "),VLOOKUP(D192,supply!$A$8:$B$507,2,FALSE),"")</f>
        <v/>
      </c>
      <c r="D192" s="58"/>
      <c r="E192" s="58"/>
      <c r="F192" s="65"/>
      <c r="G192" s="57"/>
      <c r="H192" s="66"/>
      <c r="I192" s="58"/>
      <c r="J192" s="57"/>
      <c r="K192" s="57"/>
      <c r="L192" s="57"/>
      <c r="M192" s="57"/>
      <c r="N192" s="57"/>
      <c r="O192" s="57"/>
      <c r="P192" s="66"/>
      <c r="Q192" s="66"/>
      <c r="R192" s="75" t="str">
        <f t="shared" si="6"/>
        <v>Няма избран доставчик</v>
      </c>
      <c r="S192" s="61" t="str">
        <f t="shared" si="8"/>
        <v/>
      </c>
      <c r="U192" s="92" t="str">
        <f>IF(R192="OK",IF(IFERROR(VLOOKUP(B192,total!$B$8:$B$1007,1,FALSE),"")="",B192&amp;", ",""),"")</f>
        <v/>
      </c>
      <c r="V192" s="92"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6">
        <v>186</v>
      </c>
      <c r="C193" s="56" t="str">
        <f>IF(AND(D193&lt;&gt;"",D193&lt;&gt;" -  -  -  -  - "),VLOOKUP(D193,supply!$A$8:$B$507,2,FALSE),"")</f>
        <v/>
      </c>
      <c r="D193" s="58"/>
      <c r="E193" s="58"/>
      <c r="F193" s="65"/>
      <c r="G193" s="57"/>
      <c r="H193" s="66"/>
      <c r="I193" s="58"/>
      <c r="J193" s="57"/>
      <c r="K193" s="57"/>
      <c r="L193" s="57"/>
      <c r="M193" s="57"/>
      <c r="N193" s="57"/>
      <c r="O193" s="57"/>
      <c r="P193" s="66"/>
      <c r="Q193" s="66"/>
      <c r="R193" s="75" t="str">
        <f t="shared" si="6"/>
        <v>Няма избран доставчик</v>
      </c>
      <c r="S193" s="61" t="str">
        <f t="shared" si="8"/>
        <v/>
      </c>
      <c r="U193" s="92" t="str">
        <f>IF(R193="OK",IF(IFERROR(VLOOKUP(B193,total!$B$8:$B$1007,1,FALSE),"")="",B193&amp;", ",""),"")</f>
        <v/>
      </c>
      <c r="V193" s="92"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6">
        <v>187</v>
      </c>
      <c r="C194" s="56" t="str">
        <f>IF(AND(D194&lt;&gt;"",D194&lt;&gt;" -  -  -  -  - "),VLOOKUP(D194,supply!$A$8:$B$507,2,FALSE),"")</f>
        <v/>
      </c>
      <c r="D194" s="58"/>
      <c r="E194" s="58"/>
      <c r="F194" s="65"/>
      <c r="G194" s="57"/>
      <c r="H194" s="66"/>
      <c r="I194" s="58"/>
      <c r="J194" s="57"/>
      <c r="K194" s="57"/>
      <c r="L194" s="57"/>
      <c r="M194" s="57"/>
      <c r="N194" s="57"/>
      <c r="O194" s="57"/>
      <c r="P194" s="66"/>
      <c r="Q194" s="66"/>
      <c r="R194" s="75" t="str">
        <f t="shared" si="6"/>
        <v>Няма избран доставчик</v>
      </c>
      <c r="S194" s="61" t="str">
        <f t="shared" si="8"/>
        <v/>
      </c>
      <c r="U194" s="92" t="str">
        <f>IF(R194="OK",IF(IFERROR(VLOOKUP(B194,total!$B$8:$B$1007,1,FALSE),"")="",B194&amp;", ",""),"")</f>
        <v/>
      </c>
      <c r="V194" s="92"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6">
        <v>188</v>
      </c>
      <c r="C195" s="56" t="str">
        <f>IF(AND(D195&lt;&gt;"",D195&lt;&gt;" -  -  -  -  - "),VLOOKUP(D195,supply!$A$8:$B$507,2,FALSE),"")</f>
        <v/>
      </c>
      <c r="D195" s="58"/>
      <c r="E195" s="58"/>
      <c r="F195" s="65"/>
      <c r="G195" s="57"/>
      <c r="H195" s="66"/>
      <c r="I195" s="58"/>
      <c r="J195" s="57"/>
      <c r="K195" s="57"/>
      <c r="L195" s="57"/>
      <c r="M195" s="57"/>
      <c r="N195" s="57"/>
      <c r="O195" s="57"/>
      <c r="P195" s="66"/>
      <c r="Q195" s="66"/>
      <c r="R195" s="75" t="str">
        <f t="shared" si="6"/>
        <v>Няма избран доставчик</v>
      </c>
      <c r="S195" s="61" t="str">
        <f t="shared" si="8"/>
        <v/>
      </c>
      <c r="U195" s="92" t="str">
        <f>IF(R195="OK",IF(IFERROR(VLOOKUP(B195,total!$B$8:$B$1007,1,FALSE),"")="",B195&amp;", ",""),"")</f>
        <v/>
      </c>
      <c r="V195" s="92"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6">
        <v>189</v>
      </c>
      <c r="C196" s="56" t="str">
        <f>IF(AND(D196&lt;&gt;"",D196&lt;&gt;" -  -  -  -  - "),VLOOKUP(D196,supply!$A$8:$B$507,2,FALSE),"")</f>
        <v/>
      </c>
      <c r="D196" s="58"/>
      <c r="E196" s="58"/>
      <c r="F196" s="65"/>
      <c r="G196" s="57"/>
      <c r="H196" s="66"/>
      <c r="I196" s="58"/>
      <c r="J196" s="57"/>
      <c r="K196" s="57"/>
      <c r="L196" s="57"/>
      <c r="M196" s="57"/>
      <c r="N196" s="57"/>
      <c r="O196" s="57"/>
      <c r="P196" s="66"/>
      <c r="Q196" s="66"/>
      <c r="R196" s="75" t="str">
        <f t="shared" si="6"/>
        <v>Няма избран доставчик</v>
      </c>
      <c r="S196" s="61" t="str">
        <f t="shared" si="8"/>
        <v/>
      </c>
      <c r="U196" s="92" t="str">
        <f>IF(R196="OK",IF(IFERROR(VLOOKUP(B196,total!$B$8:$B$1007,1,FALSE),"")="",B196&amp;", ",""),"")</f>
        <v/>
      </c>
      <c r="V196" s="92"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6">
        <v>190</v>
      </c>
      <c r="C197" s="56" t="str">
        <f>IF(AND(D197&lt;&gt;"",D197&lt;&gt;" -  -  -  -  - "),VLOOKUP(D197,supply!$A$8:$B$507,2,FALSE),"")</f>
        <v/>
      </c>
      <c r="D197" s="58"/>
      <c r="E197" s="58"/>
      <c r="F197" s="65"/>
      <c r="G197" s="57"/>
      <c r="H197" s="66"/>
      <c r="I197" s="58"/>
      <c r="J197" s="57"/>
      <c r="K197" s="57"/>
      <c r="L197" s="57"/>
      <c r="M197" s="57"/>
      <c r="N197" s="57"/>
      <c r="O197" s="57"/>
      <c r="P197" s="66"/>
      <c r="Q197" s="66"/>
      <c r="R197" s="75" t="str">
        <f t="shared" si="6"/>
        <v>Няма избран доставчик</v>
      </c>
      <c r="S197" s="61" t="str">
        <f t="shared" si="8"/>
        <v/>
      </c>
      <c r="U197" s="92" t="str">
        <f>IF(R197="OK",IF(IFERROR(VLOOKUP(B197,total!$B$8:$B$1007,1,FALSE),"")="",B197&amp;", ",""),"")</f>
        <v/>
      </c>
      <c r="V197" s="92"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6">
        <v>191</v>
      </c>
      <c r="C198" s="56" t="str">
        <f>IF(AND(D198&lt;&gt;"",D198&lt;&gt;" -  -  -  -  - "),VLOOKUP(D198,supply!$A$8:$B$507,2,FALSE),"")</f>
        <v/>
      </c>
      <c r="D198" s="58"/>
      <c r="E198" s="58"/>
      <c r="F198" s="65"/>
      <c r="G198" s="57"/>
      <c r="H198" s="66"/>
      <c r="I198" s="58"/>
      <c r="J198" s="57"/>
      <c r="K198" s="57"/>
      <c r="L198" s="57"/>
      <c r="M198" s="57"/>
      <c r="N198" s="57"/>
      <c r="O198" s="57"/>
      <c r="P198" s="66"/>
      <c r="Q198" s="66"/>
      <c r="R198" s="75" t="str">
        <f t="shared" si="6"/>
        <v>Няма избран доставчик</v>
      </c>
      <c r="S198" s="61" t="str">
        <f t="shared" si="8"/>
        <v/>
      </c>
      <c r="U198" s="92" t="str">
        <f>IF(R198="OK",IF(IFERROR(VLOOKUP(B198,total!$B$8:$B$1007,1,FALSE),"")="",B198&amp;", ",""),"")</f>
        <v/>
      </c>
      <c r="V198" s="92"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6">
        <v>192</v>
      </c>
      <c r="C199" s="56" t="str">
        <f>IF(AND(D199&lt;&gt;"",D199&lt;&gt;" -  -  -  -  - "),VLOOKUP(D199,supply!$A$8:$B$507,2,FALSE),"")</f>
        <v/>
      </c>
      <c r="D199" s="58"/>
      <c r="E199" s="58"/>
      <c r="F199" s="65"/>
      <c r="G199" s="57"/>
      <c r="H199" s="66"/>
      <c r="I199" s="58"/>
      <c r="J199" s="57"/>
      <c r="K199" s="57"/>
      <c r="L199" s="57"/>
      <c r="M199" s="57"/>
      <c r="N199" s="57"/>
      <c r="O199" s="57"/>
      <c r="P199" s="66"/>
      <c r="Q199" s="66"/>
      <c r="R199" s="75" t="str">
        <f t="shared" si="6"/>
        <v>Няма избран доставчик</v>
      </c>
      <c r="S199" s="61" t="str">
        <f t="shared" si="8"/>
        <v/>
      </c>
      <c r="U199" s="92" t="str">
        <f>IF(R199="OK",IF(IFERROR(VLOOKUP(B199,total!$B$8:$B$1007,1,FALSE),"")="",B199&amp;", ",""),"")</f>
        <v/>
      </c>
      <c r="V199" s="92"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6">
        <v>193</v>
      </c>
      <c r="C200" s="56" t="str">
        <f>IF(AND(D200&lt;&gt;"",D200&lt;&gt;" -  -  -  -  - "),VLOOKUP(D200,supply!$A$8:$B$507,2,FALSE),"")</f>
        <v/>
      </c>
      <c r="D200" s="58"/>
      <c r="E200" s="58"/>
      <c r="F200" s="65"/>
      <c r="G200" s="57"/>
      <c r="H200" s="66"/>
      <c r="I200" s="58"/>
      <c r="J200" s="57"/>
      <c r="K200" s="57"/>
      <c r="L200" s="57"/>
      <c r="M200" s="57"/>
      <c r="N200" s="57"/>
      <c r="O200" s="57"/>
      <c r="P200" s="66"/>
      <c r="Q200" s="66"/>
      <c r="R200" s="75" t="str">
        <f t="shared" si="6"/>
        <v>Няма избран доставчик</v>
      </c>
      <c r="S200" s="61" t="str">
        <f t="shared" si="8"/>
        <v/>
      </c>
      <c r="U200" s="92" t="str">
        <f>IF(R200="OK",IF(IFERROR(VLOOKUP(B200,total!$B$8:$B$1007,1,FALSE),"")="",B200&amp;", ",""),"")</f>
        <v/>
      </c>
      <c r="V200" s="92"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6">
        <v>194</v>
      </c>
      <c r="C201" s="56" t="str">
        <f>IF(AND(D201&lt;&gt;"",D201&lt;&gt;" -  -  -  -  - "),VLOOKUP(D201,supply!$A$8:$B$507,2,FALSE),"")</f>
        <v/>
      </c>
      <c r="D201" s="58"/>
      <c r="E201" s="58"/>
      <c r="F201" s="65"/>
      <c r="G201" s="57"/>
      <c r="H201" s="66"/>
      <c r="I201" s="58"/>
      <c r="J201" s="57"/>
      <c r="K201" s="57"/>
      <c r="L201" s="57"/>
      <c r="M201" s="57"/>
      <c r="N201" s="57"/>
      <c r="O201" s="57"/>
      <c r="P201" s="66"/>
      <c r="Q201" s="66"/>
      <c r="R201" s="75"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1" t="str">
        <f t="shared" si="8"/>
        <v/>
      </c>
      <c r="U201" s="92" t="str">
        <f>IF(R201="OK",IF(IFERROR(VLOOKUP(B201,total!$B$8:$B$1007,1,FALSE),"")="",B201&amp;", ",""),"")</f>
        <v/>
      </c>
      <c r="V201" s="92"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6">
        <v>195</v>
      </c>
      <c r="C202" s="56" t="str">
        <f>IF(AND(D202&lt;&gt;"",D202&lt;&gt;" -  -  -  -  - "),VLOOKUP(D202,supply!$A$8:$B$507,2,FALSE),"")</f>
        <v/>
      </c>
      <c r="D202" s="58"/>
      <c r="E202" s="58"/>
      <c r="F202" s="65"/>
      <c r="G202" s="57"/>
      <c r="H202" s="66"/>
      <c r="I202" s="58"/>
      <c r="J202" s="57"/>
      <c r="K202" s="57"/>
      <c r="L202" s="57"/>
      <c r="M202" s="57"/>
      <c r="N202" s="57"/>
      <c r="O202" s="57"/>
      <c r="P202" s="66"/>
      <c r="Q202" s="66"/>
      <c r="R202" s="75" t="str">
        <f t="shared" si="9"/>
        <v>Няма избран доставчик</v>
      </c>
      <c r="S202" s="61" t="str">
        <f t="shared" ref="S202:S265" si="11">IF(OR(ABS(P202)*100&gt;TRUNC(ABS(P202)*100),ABS(Q202)*100&gt;TRUNC(ABS(Q202)*100)),"Въведена е сума с повече от два знака след десетичната запетая","")</f>
        <v/>
      </c>
      <c r="U202" s="92" t="str">
        <f>IF(R202="OK",IF(IFERROR(VLOOKUP(B202,total!$B$8:$B$1007,1,FALSE),"")="",B202&amp;", ",""),"")</f>
        <v/>
      </c>
      <c r="V202" s="92"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6">
        <v>196</v>
      </c>
      <c r="C203" s="56" t="str">
        <f>IF(AND(D203&lt;&gt;"",D203&lt;&gt;" -  -  -  -  - "),VLOOKUP(D203,supply!$A$8:$B$507,2,FALSE),"")</f>
        <v/>
      </c>
      <c r="D203" s="58"/>
      <c r="E203" s="58"/>
      <c r="F203" s="65"/>
      <c r="G203" s="57"/>
      <c r="H203" s="66"/>
      <c r="I203" s="58"/>
      <c r="J203" s="57"/>
      <c r="K203" s="57"/>
      <c r="L203" s="57"/>
      <c r="M203" s="57"/>
      <c r="N203" s="57"/>
      <c r="O203" s="57"/>
      <c r="P203" s="66"/>
      <c r="Q203" s="66"/>
      <c r="R203" s="75" t="str">
        <f t="shared" si="9"/>
        <v>Няма избран доставчик</v>
      </c>
      <c r="S203" s="61" t="str">
        <f t="shared" si="11"/>
        <v/>
      </c>
      <c r="U203" s="92" t="str">
        <f>IF(R203="OK",IF(IFERROR(VLOOKUP(B203,total!$B$8:$B$1007,1,FALSE),"")="",B203&amp;", ",""),"")</f>
        <v/>
      </c>
      <c r="V203" s="92"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6">
        <v>197</v>
      </c>
      <c r="C204" s="56" t="str">
        <f>IF(AND(D204&lt;&gt;"",D204&lt;&gt;" -  -  -  -  - "),VLOOKUP(D204,supply!$A$8:$B$507,2,FALSE),"")</f>
        <v/>
      </c>
      <c r="D204" s="58"/>
      <c r="E204" s="58"/>
      <c r="F204" s="65"/>
      <c r="G204" s="57"/>
      <c r="H204" s="66"/>
      <c r="I204" s="58"/>
      <c r="J204" s="57"/>
      <c r="K204" s="57"/>
      <c r="L204" s="57"/>
      <c r="M204" s="57"/>
      <c r="N204" s="57"/>
      <c r="O204" s="57"/>
      <c r="P204" s="66"/>
      <c r="Q204" s="66"/>
      <c r="R204" s="75" t="str">
        <f t="shared" si="9"/>
        <v>Няма избран доставчик</v>
      </c>
      <c r="S204" s="61" t="str">
        <f t="shared" si="11"/>
        <v/>
      </c>
      <c r="U204" s="92" t="str">
        <f>IF(R204="OK",IF(IFERROR(VLOOKUP(B204,total!$B$8:$B$1007,1,FALSE),"")="",B204&amp;", ",""),"")</f>
        <v/>
      </c>
      <c r="V204" s="92"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6">
        <v>198</v>
      </c>
      <c r="C205" s="56" t="str">
        <f>IF(AND(D205&lt;&gt;"",D205&lt;&gt;" -  -  -  -  - "),VLOOKUP(D205,supply!$A$8:$B$507,2,FALSE),"")</f>
        <v/>
      </c>
      <c r="D205" s="58"/>
      <c r="E205" s="58"/>
      <c r="F205" s="65"/>
      <c r="G205" s="57"/>
      <c r="H205" s="66"/>
      <c r="I205" s="58"/>
      <c r="J205" s="57"/>
      <c r="K205" s="57"/>
      <c r="L205" s="57"/>
      <c r="M205" s="57"/>
      <c r="N205" s="57"/>
      <c r="O205" s="57"/>
      <c r="P205" s="66"/>
      <c r="Q205" s="66"/>
      <c r="R205" s="75" t="str">
        <f t="shared" si="9"/>
        <v>Няма избран доставчик</v>
      </c>
      <c r="S205" s="61" t="str">
        <f t="shared" si="11"/>
        <v/>
      </c>
      <c r="U205" s="92" t="str">
        <f>IF(R205="OK",IF(IFERROR(VLOOKUP(B205,total!$B$8:$B$1007,1,FALSE),"")="",B205&amp;", ",""),"")</f>
        <v/>
      </c>
      <c r="V205" s="92"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6">
        <v>199</v>
      </c>
      <c r="C206" s="56" t="str">
        <f>IF(AND(D206&lt;&gt;"",D206&lt;&gt;" -  -  -  -  - "),VLOOKUP(D206,supply!$A$8:$B$507,2,FALSE),"")</f>
        <v/>
      </c>
      <c r="D206" s="58"/>
      <c r="E206" s="58"/>
      <c r="F206" s="65"/>
      <c r="G206" s="57"/>
      <c r="H206" s="66"/>
      <c r="I206" s="58"/>
      <c r="J206" s="57"/>
      <c r="K206" s="57"/>
      <c r="L206" s="57"/>
      <c r="M206" s="57"/>
      <c r="N206" s="57"/>
      <c r="O206" s="57"/>
      <c r="P206" s="66"/>
      <c r="Q206" s="66"/>
      <c r="R206" s="75" t="str">
        <f t="shared" si="9"/>
        <v>Няма избран доставчик</v>
      </c>
      <c r="S206" s="61" t="str">
        <f t="shared" si="11"/>
        <v/>
      </c>
      <c r="U206" s="92" t="str">
        <f>IF(R206="OK",IF(IFERROR(VLOOKUP(B206,total!$B$8:$B$1007,1,FALSE),"")="",B206&amp;", ",""),"")</f>
        <v/>
      </c>
      <c r="V206" s="92"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6">
        <v>200</v>
      </c>
      <c r="C207" s="56" t="str">
        <f>IF(AND(D207&lt;&gt;"",D207&lt;&gt;" -  -  -  -  - "),VLOOKUP(D207,supply!$A$8:$B$507,2,FALSE),"")</f>
        <v/>
      </c>
      <c r="D207" s="58"/>
      <c r="E207" s="58"/>
      <c r="F207" s="65"/>
      <c r="G207" s="57"/>
      <c r="H207" s="66"/>
      <c r="I207" s="58"/>
      <c r="J207" s="57"/>
      <c r="K207" s="57"/>
      <c r="L207" s="57"/>
      <c r="M207" s="57"/>
      <c r="N207" s="57"/>
      <c r="O207" s="57"/>
      <c r="P207" s="66"/>
      <c r="Q207" s="66"/>
      <c r="R207" s="75" t="str">
        <f t="shared" si="9"/>
        <v>Няма избран доставчик</v>
      </c>
      <c r="S207" s="61" t="str">
        <f t="shared" si="11"/>
        <v/>
      </c>
      <c r="U207" s="92" t="str">
        <f>IF(R207="OK",IF(IFERROR(VLOOKUP(B207,total!$B$8:$B$1007,1,FALSE),"")="",B207&amp;", ",""),"")</f>
        <v/>
      </c>
      <c r="V207" s="92"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6">
        <v>201</v>
      </c>
      <c r="C208" s="56" t="str">
        <f>IF(AND(D208&lt;&gt;"",D208&lt;&gt;" -  -  -  -  - "),VLOOKUP(D208,supply!$A$8:$B$507,2,FALSE),"")</f>
        <v/>
      </c>
      <c r="D208" s="58"/>
      <c r="E208" s="58"/>
      <c r="F208" s="65"/>
      <c r="G208" s="57"/>
      <c r="H208" s="66"/>
      <c r="I208" s="58"/>
      <c r="J208" s="57"/>
      <c r="K208" s="57"/>
      <c r="L208" s="57"/>
      <c r="M208" s="57"/>
      <c r="N208" s="57"/>
      <c r="O208" s="57"/>
      <c r="P208" s="66"/>
      <c r="Q208" s="66"/>
      <c r="R208" s="75" t="str">
        <f t="shared" si="9"/>
        <v>Няма избран доставчик</v>
      </c>
      <c r="S208" s="61" t="str">
        <f t="shared" si="11"/>
        <v/>
      </c>
      <c r="U208" s="92" t="str">
        <f>IF(R208="OK",IF(IFERROR(VLOOKUP(B208,total!$B$8:$B$1007,1,FALSE),"")="",B208&amp;", ",""),"")</f>
        <v/>
      </c>
      <c r="V208" s="92"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6">
        <v>202</v>
      </c>
      <c r="C209" s="56" t="str">
        <f>IF(AND(D209&lt;&gt;"",D209&lt;&gt;" -  -  -  -  - "),VLOOKUP(D209,supply!$A$8:$B$507,2,FALSE),"")</f>
        <v/>
      </c>
      <c r="D209" s="58"/>
      <c r="E209" s="58"/>
      <c r="F209" s="65"/>
      <c r="G209" s="57"/>
      <c r="H209" s="66"/>
      <c r="I209" s="58"/>
      <c r="J209" s="57"/>
      <c r="K209" s="57"/>
      <c r="L209" s="57"/>
      <c r="M209" s="57"/>
      <c r="N209" s="57"/>
      <c r="O209" s="57"/>
      <c r="P209" s="66"/>
      <c r="Q209" s="66"/>
      <c r="R209" s="75" t="str">
        <f t="shared" si="9"/>
        <v>Няма избран доставчик</v>
      </c>
      <c r="S209" s="61" t="str">
        <f t="shared" si="11"/>
        <v/>
      </c>
      <c r="U209" s="92" t="str">
        <f>IF(R209="OK",IF(IFERROR(VLOOKUP(B209,total!$B$8:$B$1007,1,FALSE),"")="",B209&amp;", ",""),"")</f>
        <v/>
      </c>
      <c r="V209" s="92"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6">
        <v>203</v>
      </c>
      <c r="C210" s="56" t="str">
        <f>IF(AND(D210&lt;&gt;"",D210&lt;&gt;" -  -  -  -  - "),VLOOKUP(D210,supply!$A$8:$B$507,2,FALSE),"")</f>
        <v/>
      </c>
      <c r="D210" s="58"/>
      <c r="E210" s="58"/>
      <c r="F210" s="65"/>
      <c r="G210" s="57"/>
      <c r="H210" s="66"/>
      <c r="I210" s="58"/>
      <c r="J210" s="57"/>
      <c r="K210" s="57"/>
      <c r="L210" s="57"/>
      <c r="M210" s="57"/>
      <c r="N210" s="57"/>
      <c r="O210" s="57"/>
      <c r="P210" s="66"/>
      <c r="Q210" s="66"/>
      <c r="R210" s="75" t="str">
        <f t="shared" si="9"/>
        <v>Няма избран доставчик</v>
      </c>
      <c r="S210" s="61" t="str">
        <f t="shared" si="11"/>
        <v/>
      </c>
      <c r="U210" s="92" t="str">
        <f>IF(R210="OK",IF(IFERROR(VLOOKUP(B210,total!$B$8:$B$1007,1,FALSE),"")="",B210&amp;", ",""),"")</f>
        <v/>
      </c>
      <c r="V210" s="92"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6">
        <v>204</v>
      </c>
      <c r="C211" s="56" t="str">
        <f>IF(AND(D211&lt;&gt;"",D211&lt;&gt;" -  -  -  -  - "),VLOOKUP(D211,supply!$A$8:$B$507,2,FALSE),"")</f>
        <v/>
      </c>
      <c r="D211" s="58"/>
      <c r="E211" s="58"/>
      <c r="F211" s="65"/>
      <c r="G211" s="57"/>
      <c r="H211" s="66"/>
      <c r="I211" s="58"/>
      <c r="J211" s="57"/>
      <c r="K211" s="57"/>
      <c r="L211" s="57"/>
      <c r="M211" s="57"/>
      <c r="N211" s="57"/>
      <c r="O211" s="57"/>
      <c r="P211" s="66"/>
      <c r="Q211" s="66"/>
      <c r="R211" s="75" t="str">
        <f t="shared" si="9"/>
        <v>Няма избран доставчик</v>
      </c>
      <c r="S211" s="61" t="str">
        <f t="shared" si="11"/>
        <v/>
      </c>
      <c r="U211" s="92" t="str">
        <f>IF(R211="OK",IF(IFERROR(VLOOKUP(B211,total!$B$8:$B$1007,1,FALSE),"")="",B211&amp;", ",""),"")</f>
        <v/>
      </c>
      <c r="V211" s="92"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6">
        <v>205</v>
      </c>
      <c r="C212" s="56" t="str">
        <f>IF(AND(D212&lt;&gt;"",D212&lt;&gt;" -  -  -  -  - "),VLOOKUP(D212,supply!$A$8:$B$507,2,FALSE),"")</f>
        <v/>
      </c>
      <c r="D212" s="58"/>
      <c r="E212" s="58"/>
      <c r="F212" s="65"/>
      <c r="G212" s="57"/>
      <c r="H212" s="66"/>
      <c r="I212" s="58"/>
      <c r="J212" s="57"/>
      <c r="K212" s="57"/>
      <c r="L212" s="57"/>
      <c r="M212" s="57"/>
      <c r="N212" s="57"/>
      <c r="O212" s="57"/>
      <c r="P212" s="66"/>
      <c r="Q212" s="66"/>
      <c r="R212" s="75" t="str">
        <f t="shared" si="9"/>
        <v>Няма избран доставчик</v>
      </c>
      <c r="S212" s="61" t="str">
        <f t="shared" si="11"/>
        <v/>
      </c>
      <c r="U212" s="92" t="str">
        <f>IF(R212="OK",IF(IFERROR(VLOOKUP(B212,total!$B$8:$B$1007,1,FALSE),"")="",B212&amp;", ",""),"")</f>
        <v/>
      </c>
      <c r="V212" s="92"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6">
        <v>206</v>
      </c>
      <c r="C213" s="56" t="str">
        <f>IF(AND(D213&lt;&gt;"",D213&lt;&gt;" -  -  -  -  - "),VLOOKUP(D213,supply!$A$8:$B$507,2,FALSE),"")</f>
        <v/>
      </c>
      <c r="D213" s="58"/>
      <c r="E213" s="58"/>
      <c r="F213" s="65"/>
      <c r="G213" s="57"/>
      <c r="H213" s="66"/>
      <c r="I213" s="58"/>
      <c r="J213" s="57"/>
      <c r="K213" s="57"/>
      <c r="L213" s="57"/>
      <c r="M213" s="57"/>
      <c r="N213" s="57"/>
      <c r="O213" s="57"/>
      <c r="P213" s="66"/>
      <c r="Q213" s="66"/>
      <c r="R213" s="75" t="str">
        <f t="shared" si="9"/>
        <v>Няма избран доставчик</v>
      </c>
      <c r="S213" s="61" t="str">
        <f t="shared" si="11"/>
        <v/>
      </c>
      <c r="U213" s="92" t="str">
        <f>IF(R213="OK",IF(IFERROR(VLOOKUP(B213,total!$B$8:$B$1007,1,FALSE),"")="",B213&amp;", ",""),"")</f>
        <v/>
      </c>
      <c r="V213" s="92"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6">
        <v>207</v>
      </c>
      <c r="C214" s="56" t="str">
        <f>IF(AND(D214&lt;&gt;"",D214&lt;&gt;" -  -  -  -  - "),VLOOKUP(D214,supply!$A$8:$B$507,2,FALSE),"")</f>
        <v/>
      </c>
      <c r="D214" s="58"/>
      <c r="E214" s="58"/>
      <c r="F214" s="65"/>
      <c r="G214" s="57"/>
      <c r="H214" s="66"/>
      <c r="I214" s="58"/>
      <c r="J214" s="57"/>
      <c r="K214" s="57"/>
      <c r="L214" s="57"/>
      <c r="M214" s="57"/>
      <c r="N214" s="57"/>
      <c r="O214" s="57"/>
      <c r="P214" s="66"/>
      <c r="Q214" s="66"/>
      <c r="R214" s="75" t="str">
        <f t="shared" si="9"/>
        <v>Няма избран доставчик</v>
      </c>
      <c r="S214" s="61" t="str">
        <f t="shared" si="11"/>
        <v/>
      </c>
      <c r="U214" s="92" t="str">
        <f>IF(R214="OK",IF(IFERROR(VLOOKUP(B214,total!$B$8:$B$1007,1,FALSE),"")="",B214&amp;", ",""),"")</f>
        <v/>
      </c>
      <c r="V214" s="92"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6">
        <v>208</v>
      </c>
      <c r="C215" s="56" t="str">
        <f>IF(AND(D215&lt;&gt;"",D215&lt;&gt;" -  -  -  -  - "),VLOOKUP(D215,supply!$A$8:$B$507,2,FALSE),"")</f>
        <v/>
      </c>
      <c r="D215" s="58"/>
      <c r="E215" s="58"/>
      <c r="F215" s="65"/>
      <c r="G215" s="57"/>
      <c r="H215" s="66"/>
      <c r="I215" s="58"/>
      <c r="J215" s="57"/>
      <c r="K215" s="57"/>
      <c r="L215" s="57"/>
      <c r="M215" s="57"/>
      <c r="N215" s="57"/>
      <c r="O215" s="57"/>
      <c r="P215" s="66"/>
      <c r="Q215" s="66"/>
      <c r="R215" s="75" t="str">
        <f t="shared" si="9"/>
        <v>Няма избран доставчик</v>
      </c>
      <c r="S215" s="61" t="str">
        <f t="shared" si="11"/>
        <v/>
      </c>
      <c r="U215" s="92" t="str">
        <f>IF(R215="OK",IF(IFERROR(VLOOKUP(B215,total!$B$8:$B$1007,1,FALSE),"")="",B215&amp;", ",""),"")</f>
        <v/>
      </c>
      <c r="V215" s="92"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6">
        <v>209</v>
      </c>
      <c r="C216" s="56" t="str">
        <f>IF(AND(D216&lt;&gt;"",D216&lt;&gt;" -  -  -  -  - "),VLOOKUP(D216,supply!$A$8:$B$507,2,FALSE),"")</f>
        <v/>
      </c>
      <c r="D216" s="58"/>
      <c r="E216" s="58"/>
      <c r="F216" s="65"/>
      <c r="G216" s="57"/>
      <c r="H216" s="66"/>
      <c r="I216" s="58"/>
      <c r="J216" s="57"/>
      <c r="K216" s="57"/>
      <c r="L216" s="57"/>
      <c r="M216" s="57"/>
      <c r="N216" s="57"/>
      <c r="O216" s="57"/>
      <c r="P216" s="66"/>
      <c r="Q216" s="66"/>
      <c r="R216" s="75" t="str">
        <f t="shared" si="9"/>
        <v>Няма избран доставчик</v>
      </c>
      <c r="S216" s="61" t="str">
        <f t="shared" si="11"/>
        <v/>
      </c>
      <c r="U216" s="92" t="str">
        <f>IF(R216="OK",IF(IFERROR(VLOOKUP(B216,total!$B$8:$B$1007,1,FALSE),"")="",B216&amp;", ",""),"")</f>
        <v/>
      </c>
      <c r="V216" s="92"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6">
        <v>210</v>
      </c>
      <c r="C217" s="56" t="str">
        <f>IF(AND(D217&lt;&gt;"",D217&lt;&gt;" -  -  -  -  - "),VLOOKUP(D217,supply!$A$8:$B$507,2,FALSE),"")</f>
        <v/>
      </c>
      <c r="D217" s="58"/>
      <c r="E217" s="58"/>
      <c r="F217" s="65"/>
      <c r="G217" s="57"/>
      <c r="H217" s="66"/>
      <c r="I217" s="58"/>
      <c r="J217" s="57"/>
      <c r="K217" s="57"/>
      <c r="L217" s="57"/>
      <c r="M217" s="57"/>
      <c r="N217" s="57"/>
      <c r="O217" s="57"/>
      <c r="P217" s="66"/>
      <c r="Q217" s="66"/>
      <c r="R217" s="75" t="str">
        <f t="shared" si="9"/>
        <v>Няма избран доставчик</v>
      </c>
      <c r="S217" s="61" t="str">
        <f t="shared" si="11"/>
        <v/>
      </c>
      <c r="U217" s="92" t="str">
        <f>IF(R217="OK",IF(IFERROR(VLOOKUP(B217,total!$B$8:$B$1007,1,FALSE),"")="",B217&amp;", ",""),"")</f>
        <v/>
      </c>
      <c r="V217" s="92"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6">
        <v>211</v>
      </c>
      <c r="C218" s="56" t="str">
        <f>IF(AND(D218&lt;&gt;"",D218&lt;&gt;" -  -  -  -  - "),VLOOKUP(D218,supply!$A$8:$B$507,2,FALSE),"")</f>
        <v/>
      </c>
      <c r="D218" s="58"/>
      <c r="E218" s="58"/>
      <c r="F218" s="65"/>
      <c r="G218" s="57"/>
      <c r="H218" s="66"/>
      <c r="I218" s="58"/>
      <c r="J218" s="57"/>
      <c r="K218" s="57"/>
      <c r="L218" s="57"/>
      <c r="M218" s="57"/>
      <c r="N218" s="57"/>
      <c r="O218" s="57"/>
      <c r="P218" s="66"/>
      <c r="Q218" s="66"/>
      <c r="R218" s="75" t="str">
        <f t="shared" si="9"/>
        <v>Няма избран доставчик</v>
      </c>
      <c r="S218" s="61" t="str">
        <f t="shared" si="11"/>
        <v/>
      </c>
      <c r="U218" s="92" t="str">
        <f>IF(R218="OK",IF(IFERROR(VLOOKUP(B218,total!$B$8:$B$1007,1,FALSE),"")="",B218&amp;", ",""),"")</f>
        <v/>
      </c>
      <c r="V218" s="92"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6">
        <v>212</v>
      </c>
      <c r="C219" s="56" t="str">
        <f>IF(AND(D219&lt;&gt;"",D219&lt;&gt;" -  -  -  -  - "),VLOOKUP(D219,supply!$A$8:$B$507,2,FALSE),"")</f>
        <v/>
      </c>
      <c r="D219" s="58"/>
      <c r="E219" s="58"/>
      <c r="F219" s="65"/>
      <c r="G219" s="57"/>
      <c r="H219" s="66"/>
      <c r="I219" s="58"/>
      <c r="J219" s="57"/>
      <c r="K219" s="57"/>
      <c r="L219" s="57"/>
      <c r="M219" s="57"/>
      <c r="N219" s="57"/>
      <c r="O219" s="57"/>
      <c r="P219" s="66"/>
      <c r="Q219" s="66"/>
      <c r="R219" s="75" t="str">
        <f t="shared" si="9"/>
        <v>Няма избран доставчик</v>
      </c>
      <c r="S219" s="61" t="str">
        <f t="shared" si="11"/>
        <v/>
      </c>
      <c r="U219" s="92" t="str">
        <f>IF(R219="OK",IF(IFERROR(VLOOKUP(B219,total!$B$8:$B$1007,1,FALSE),"")="",B219&amp;", ",""),"")</f>
        <v/>
      </c>
      <c r="V219" s="92"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6">
        <v>213</v>
      </c>
      <c r="C220" s="56" t="str">
        <f>IF(AND(D220&lt;&gt;"",D220&lt;&gt;" -  -  -  -  - "),VLOOKUP(D220,supply!$A$8:$B$507,2,FALSE),"")</f>
        <v/>
      </c>
      <c r="D220" s="58"/>
      <c r="E220" s="58"/>
      <c r="F220" s="65"/>
      <c r="G220" s="57"/>
      <c r="H220" s="66"/>
      <c r="I220" s="58"/>
      <c r="J220" s="57"/>
      <c r="K220" s="57"/>
      <c r="L220" s="57"/>
      <c r="M220" s="57"/>
      <c r="N220" s="57"/>
      <c r="O220" s="57"/>
      <c r="P220" s="66"/>
      <c r="Q220" s="66"/>
      <c r="R220" s="75" t="str">
        <f t="shared" si="9"/>
        <v>Няма избран доставчик</v>
      </c>
      <c r="S220" s="61" t="str">
        <f t="shared" si="11"/>
        <v/>
      </c>
      <c r="U220" s="92" t="str">
        <f>IF(R220="OK",IF(IFERROR(VLOOKUP(B220,total!$B$8:$B$1007,1,FALSE),"")="",B220&amp;", ",""),"")</f>
        <v/>
      </c>
      <c r="V220" s="92"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6">
        <v>214</v>
      </c>
      <c r="C221" s="56" t="str">
        <f>IF(AND(D221&lt;&gt;"",D221&lt;&gt;" -  -  -  -  - "),VLOOKUP(D221,supply!$A$8:$B$507,2,FALSE),"")</f>
        <v/>
      </c>
      <c r="D221" s="58"/>
      <c r="E221" s="58"/>
      <c r="F221" s="65"/>
      <c r="G221" s="57"/>
      <c r="H221" s="66"/>
      <c r="I221" s="58"/>
      <c r="J221" s="57"/>
      <c r="K221" s="57"/>
      <c r="L221" s="57"/>
      <c r="M221" s="57"/>
      <c r="N221" s="57"/>
      <c r="O221" s="57"/>
      <c r="P221" s="66"/>
      <c r="Q221" s="66"/>
      <c r="R221" s="75" t="str">
        <f t="shared" si="9"/>
        <v>Няма избран доставчик</v>
      </c>
      <c r="S221" s="61" t="str">
        <f t="shared" si="11"/>
        <v/>
      </c>
      <c r="U221" s="92" t="str">
        <f>IF(R221="OK",IF(IFERROR(VLOOKUP(B221,total!$B$8:$B$1007,1,FALSE),"")="",B221&amp;", ",""),"")</f>
        <v/>
      </c>
      <c r="V221" s="92"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6">
        <v>215</v>
      </c>
      <c r="C222" s="56" t="str">
        <f>IF(AND(D222&lt;&gt;"",D222&lt;&gt;" -  -  -  -  - "),VLOOKUP(D222,supply!$A$8:$B$507,2,FALSE),"")</f>
        <v/>
      </c>
      <c r="D222" s="58"/>
      <c r="E222" s="58"/>
      <c r="F222" s="65"/>
      <c r="G222" s="57"/>
      <c r="H222" s="66"/>
      <c r="I222" s="58"/>
      <c r="J222" s="57"/>
      <c r="K222" s="57"/>
      <c r="L222" s="57"/>
      <c r="M222" s="57"/>
      <c r="N222" s="57"/>
      <c r="O222" s="57"/>
      <c r="P222" s="66"/>
      <c r="Q222" s="66"/>
      <c r="R222" s="75" t="str">
        <f t="shared" si="9"/>
        <v>Няма избран доставчик</v>
      </c>
      <c r="S222" s="61" t="str">
        <f t="shared" si="11"/>
        <v/>
      </c>
      <c r="U222" s="92" t="str">
        <f>IF(R222="OK",IF(IFERROR(VLOOKUP(B222,total!$B$8:$B$1007,1,FALSE),"")="",B222&amp;", ",""),"")</f>
        <v/>
      </c>
      <c r="V222" s="92"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6">
        <v>216</v>
      </c>
      <c r="C223" s="56" t="str">
        <f>IF(AND(D223&lt;&gt;"",D223&lt;&gt;" -  -  -  -  - "),VLOOKUP(D223,supply!$A$8:$B$507,2,FALSE),"")</f>
        <v/>
      </c>
      <c r="D223" s="58"/>
      <c r="E223" s="58"/>
      <c r="F223" s="65"/>
      <c r="G223" s="57"/>
      <c r="H223" s="66"/>
      <c r="I223" s="58"/>
      <c r="J223" s="57"/>
      <c r="K223" s="57"/>
      <c r="L223" s="57"/>
      <c r="M223" s="57"/>
      <c r="N223" s="57"/>
      <c r="O223" s="57"/>
      <c r="P223" s="66"/>
      <c r="Q223" s="66"/>
      <c r="R223" s="75" t="str">
        <f t="shared" si="9"/>
        <v>Няма избран доставчик</v>
      </c>
      <c r="S223" s="61" t="str">
        <f t="shared" si="11"/>
        <v/>
      </c>
      <c r="U223" s="92" t="str">
        <f>IF(R223="OK",IF(IFERROR(VLOOKUP(B223,total!$B$8:$B$1007,1,FALSE),"")="",B223&amp;", ",""),"")</f>
        <v/>
      </c>
      <c r="V223" s="92"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6">
        <v>217</v>
      </c>
      <c r="C224" s="56" t="str">
        <f>IF(AND(D224&lt;&gt;"",D224&lt;&gt;" -  -  -  -  - "),VLOOKUP(D224,supply!$A$8:$B$507,2,FALSE),"")</f>
        <v/>
      </c>
      <c r="D224" s="58"/>
      <c r="E224" s="58"/>
      <c r="F224" s="65"/>
      <c r="G224" s="57"/>
      <c r="H224" s="66"/>
      <c r="I224" s="58"/>
      <c r="J224" s="57"/>
      <c r="K224" s="57"/>
      <c r="L224" s="57"/>
      <c r="M224" s="57"/>
      <c r="N224" s="57"/>
      <c r="O224" s="57"/>
      <c r="P224" s="66"/>
      <c r="Q224" s="66"/>
      <c r="R224" s="75" t="str">
        <f t="shared" si="9"/>
        <v>Няма избран доставчик</v>
      </c>
      <c r="S224" s="61" t="str">
        <f t="shared" si="11"/>
        <v/>
      </c>
      <c r="U224" s="92" t="str">
        <f>IF(R224="OK",IF(IFERROR(VLOOKUP(B224,total!$B$8:$B$1007,1,FALSE),"")="",B224&amp;", ",""),"")</f>
        <v/>
      </c>
      <c r="V224" s="92"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6">
        <v>218</v>
      </c>
      <c r="C225" s="56" t="str">
        <f>IF(AND(D225&lt;&gt;"",D225&lt;&gt;" -  -  -  -  - "),VLOOKUP(D225,supply!$A$8:$B$507,2,FALSE),"")</f>
        <v/>
      </c>
      <c r="D225" s="58"/>
      <c r="E225" s="58"/>
      <c r="F225" s="65"/>
      <c r="G225" s="57"/>
      <c r="H225" s="66"/>
      <c r="I225" s="58"/>
      <c r="J225" s="57"/>
      <c r="K225" s="57"/>
      <c r="L225" s="57"/>
      <c r="M225" s="57"/>
      <c r="N225" s="57"/>
      <c r="O225" s="57"/>
      <c r="P225" s="66"/>
      <c r="Q225" s="66"/>
      <c r="R225" s="75" t="str">
        <f t="shared" si="9"/>
        <v>Няма избран доставчик</v>
      </c>
      <c r="S225" s="61" t="str">
        <f t="shared" si="11"/>
        <v/>
      </c>
      <c r="U225" s="92" t="str">
        <f>IF(R225="OK",IF(IFERROR(VLOOKUP(B225,total!$B$8:$B$1007,1,FALSE),"")="",B225&amp;", ",""),"")</f>
        <v/>
      </c>
      <c r="V225" s="92"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6">
        <v>219</v>
      </c>
      <c r="C226" s="56" t="str">
        <f>IF(AND(D226&lt;&gt;"",D226&lt;&gt;" -  -  -  -  - "),VLOOKUP(D226,supply!$A$8:$B$507,2,FALSE),"")</f>
        <v/>
      </c>
      <c r="D226" s="58"/>
      <c r="E226" s="58"/>
      <c r="F226" s="65"/>
      <c r="G226" s="57"/>
      <c r="H226" s="66"/>
      <c r="I226" s="58"/>
      <c r="J226" s="57"/>
      <c r="K226" s="57"/>
      <c r="L226" s="57"/>
      <c r="M226" s="57"/>
      <c r="N226" s="57"/>
      <c r="O226" s="57"/>
      <c r="P226" s="66"/>
      <c r="Q226" s="66"/>
      <c r="R226" s="75" t="str">
        <f t="shared" si="9"/>
        <v>Няма избран доставчик</v>
      </c>
      <c r="S226" s="61" t="str">
        <f t="shared" si="11"/>
        <v/>
      </c>
      <c r="U226" s="92" t="str">
        <f>IF(R226="OK",IF(IFERROR(VLOOKUP(B226,total!$B$8:$B$1007,1,FALSE),"")="",B226&amp;", ",""),"")</f>
        <v/>
      </c>
      <c r="V226" s="92"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6">
        <v>220</v>
      </c>
      <c r="C227" s="56" t="str">
        <f>IF(AND(D227&lt;&gt;"",D227&lt;&gt;" -  -  -  -  - "),VLOOKUP(D227,supply!$A$8:$B$507,2,FALSE),"")</f>
        <v/>
      </c>
      <c r="D227" s="58"/>
      <c r="E227" s="58"/>
      <c r="F227" s="65"/>
      <c r="G227" s="57"/>
      <c r="H227" s="66"/>
      <c r="I227" s="58"/>
      <c r="J227" s="57"/>
      <c r="K227" s="57"/>
      <c r="L227" s="57"/>
      <c r="M227" s="57"/>
      <c r="N227" s="57"/>
      <c r="O227" s="57"/>
      <c r="P227" s="66"/>
      <c r="Q227" s="66"/>
      <c r="R227" s="75" t="str">
        <f t="shared" si="9"/>
        <v>Няма избран доставчик</v>
      </c>
      <c r="S227" s="61" t="str">
        <f t="shared" si="11"/>
        <v/>
      </c>
      <c r="U227" s="92" t="str">
        <f>IF(R227="OK",IF(IFERROR(VLOOKUP(B227,total!$B$8:$B$1007,1,FALSE),"")="",B227&amp;", ",""),"")</f>
        <v/>
      </c>
      <c r="V227" s="92"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6">
        <v>221</v>
      </c>
      <c r="C228" s="56" t="str">
        <f>IF(AND(D228&lt;&gt;"",D228&lt;&gt;" -  -  -  -  - "),VLOOKUP(D228,supply!$A$8:$B$507,2,FALSE),"")</f>
        <v/>
      </c>
      <c r="D228" s="58"/>
      <c r="E228" s="58"/>
      <c r="F228" s="65"/>
      <c r="G228" s="57"/>
      <c r="H228" s="66"/>
      <c r="I228" s="58"/>
      <c r="J228" s="57"/>
      <c r="K228" s="57"/>
      <c r="L228" s="57"/>
      <c r="M228" s="57"/>
      <c r="N228" s="57"/>
      <c r="O228" s="57"/>
      <c r="P228" s="66"/>
      <c r="Q228" s="66"/>
      <c r="R228" s="75" t="str">
        <f t="shared" si="9"/>
        <v>Няма избран доставчик</v>
      </c>
      <c r="S228" s="61" t="str">
        <f t="shared" si="11"/>
        <v/>
      </c>
      <c r="U228" s="92" t="str">
        <f>IF(R228="OK",IF(IFERROR(VLOOKUP(B228,total!$B$8:$B$1007,1,FALSE),"")="",B228&amp;", ",""),"")</f>
        <v/>
      </c>
      <c r="V228" s="92"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6">
        <v>222</v>
      </c>
      <c r="C229" s="56" t="str">
        <f>IF(AND(D229&lt;&gt;"",D229&lt;&gt;" -  -  -  -  - "),VLOOKUP(D229,supply!$A$8:$B$507,2,FALSE),"")</f>
        <v/>
      </c>
      <c r="D229" s="58"/>
      <c r="E229" s="58"/>
      <c r="F229" s="65"/>
      <c r="G229" s="57"/>
      <c r="H229" s="66"/>
      <c r="I229" s="58"/>
      <c r="J229" s="57"/>
      <c r="K229" s="57"/>
      <c r="L229" s="57"/>
      <c r="M229" s="57"/>
      <c r="N229" s="57"/>
      <c r="O229" s="57"/>
      <c r="P229" s="66"/>
      <c r="Q229" s="66"/>
      <c r="R229" s="75" t="str">
        <f t="shared" si="9"/>
        <v>Няма избран доставчик</v>
      </c>
      <c r="S229" s="61" t="str">
        <f t="shared" si="11"/>
        <v/>
      </c>
      <c r="U229" s="92" t="str">
        <f>IF(R229="OK",IF(IFERROR(VLOOKUP(B229,total!$B$8:$B$1007,1,FALSE),"")="",B229&amp;", ",""),"")</f>
        <v/>
      </c>
      <c r="V229" s="92"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6">
        <v>223</v>
      </c>
      <c r="C230" s="56" t="str">
        <f>IF(AND(D230&lt;&gt;"",D230&lt;&gt;" -  -  -  -  - "),VLOOKUP(D230,supply!$A$8:$B$507,2,FALSE),"")</f>
        <v/>
      </c>
      <c r="D230" s="58"/>
      <c r="E230" s="58"/>
      <c r="F230" s="65"/>
      <c r="G230" s="57"/>
      <c r="H230" s="66"/>
      <c r="I230" s="58"/>
      <c r="J230" s="57"/>
      <c r="K230" s="57"/>
      <c r="L230" s="57"/>
      <c r="M230" s="57"/>
      <c r="N230" s="57"/>
      <c r="O230" s="57"/>
      <c r="P230" s="66"/>
      <c r="Q230" s="66"/>
      <c r="R230" s="75" t="str">
        <f t="shared" si="9"/>
        <v>Няма избран доставчик</v>
      </c>
      <c r="S230" s="61" t="str">
        <f t="shared" si="11"/>
        <v/>
      </c>
      <c r="U230" s="92" t="str">
        <f>IF(R230="OK",IF(IFERROR(VLOOKUP(B230,total!$B$8:$B$1007,1,FALSE),"")="",B230&amp;", ",""),"")</f>
        <v/>
      </c>
      <c r="V230" s="92"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6">
        <v>224</v>
      </c>
      <c r="C231" s="56" t="str">
        <f>IF(AND(D231&lt;&gt;"",D231&lt;&gt;" -  -  -  -  - "),VLOOKUP(D231,supply!$A$8:$B$507,2,FALSE),"")</f>
        <v/>
      </c>
      <c r="D231" s="58"/>
      <c r="E231" s="58"/>
      <c r="F231" s="65"/>
      <c r="G231" s="57"/>
      <c r="H231" s="66"/>
      <c r="I231" s="58"/>
      <c r="J231" s="57"/>
      <c r="K231" s="57"/>
      <c r="L231" s="57"/>
      <c r="M231" s="57"/>
      <c r="N231" s="57"/>
      <c r="O231" s="57"/>
      <c r="P231" s="66"/>
      <c r="Q231" s="66"/>
      <c r="R231" s="75" t="str">
        <f t="shared" si="9"/>
        <v>Няма избран доставчик</v>
      </c>
      <c r="S231" s="61" t="str">
        <f t="shared" si="11"/>
        <v/>
      </c>
      <c r="U231" s="92" t="str">
        <f>IF(R231="OK",IF(IFERROR(VLOOKUP(B231,total!$B$8:$B$1007,1,FALSE),"")="",B231&amp;", ",""),"")</f>
        <v/>
      </c>
      <c r="V231" s="92"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6">
        <v>225</v>
      </c>
      <c r="C232" s="56" t="str">
        <f>IF(AND(D232&lt;&gt;"",D232&lt;&gt;" -  -  -  -  - "),VLOOKUP(D232,supply!$A$8:$B$507,2,FALSE),"")</f>
        <v/>
      </c>
      <c r="D232" s="58"/>
      <c r="E232" s="58"/>
      <c r="F232" s="65"/>
      <c r="G232" s="57"/>
      <c r="H232" s="66"/>
      <c r="I232" s="58"/>
      <c r="J232" s="57"/>
      <c r="K232" s="57"/>
      <c r="L232" s="57"/>
      <c r="M232" s="57"/>
      <c r="N232" s="57"/>
      <c r="O232" s="57"/>
      <c r="P232" s="66"/>
      <c r="Q232" s="66"/>
      <c r="R232" s="75" t="str">
        <f t="shared" si="9"/>
        <v>Няма избран доставчик</v>
      </c>
      <c r="S232" s="61" t="str">
        <f t="shared" si="11"/>
        <v/>
      </c>
      <c r="U232" s="92" t="str">
        <f>IF(R232="OK",IF(IFERROR(VLOOKUP(B232,total!$B$8:$B$1007,1,FALSE),"")="",B232&amp;", ",""),"")</f>
        <v/>
      </c>
      <c r="V232" s="92"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6">
        <v>226</v>
      </c>
      <c r="C233" s="56" t="str">
        <f>IF(AND(D233&lt;&gt;"",D233&lt;&gt;" -  -  -  -  - "),VLOOKUP(D233,supply!$A$8:$B$507,2,FALSE),"")</f>
        <v/>
      </c>
      <c r="D233" s="58"/>
      <c r="E233" s="58"/>
      <c r="F233" s="65"/>
      <c r="G233" s="57"/>
      <c r="H233" s="66"/>
      <c r="I233" s="58"/>
      <c r="J233" s="57"/>
      <c r="K233" s="57"/>
      <c r="L233" s="57"/>
      <c r="M233" s="57"/>
      <c r="N233" s="57"/>
      <c r="O233" s="57"/>
      <c r="P233" s="66"/>
      <c r="Q233" s="66"/>
      <c r="R233" s="75" t="str">
        <f t="shared" si="9"/>
        <v>Няма избран доставчик</v>
      </c>
      <c r="S233" s="61" t="str">
        <f t="shared" si="11"/>
        <v/>
      </c>
      <c r="U233" s="92" t="str">
        <f>IF(R233="OK",IF(IFERROR(VLOOKUP(B233,total!$B$8:$B$1007,1,FALSE),"")="",B233&amp;", ",""),"")</f>
        <v/>
      </c>
      <c r="V233" s="92"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6">
        <v>227</v>
      </c>
      <c r="C234" s="56" t="str">
        <f>IF(AND(D234&lt;&gt;"",D234&lt;&gt;" -  -  -  -  - "),VLOOKUP(D234,supply!$A$8:$B$507,2,FALSE),"")</f>
        <v/>
      </c>
      <c r="D234" s="58"/>
      <c r="E234" s="58"/>
      <c r="F234" s="65"/>
      <c r="G234" s="57"/>
      <c r="H234" s="66"/>
      <c r="I234" s="58"/>
      <c r="J234" s="57"/>
      <c r="K234" s="57"/>
      <c r="L234" s="57"/>
      <c r="M234" s="57"/>
      <c r="N234" s="57"/>
      <c r="O234" s="57"/>
      <c r="P234" s="66"/>
      <c r="Q234" s="66"/>
      <c r="R234" s="75" t="str">
        <f t="shared" si="9"/>
        <v>Няма избран доставчик</v>
      </c>
      <c r="S234" s="61" t="str">
        <f t="shared" si="11"/>
        <v/>
      </c>
      <c r="U234" s="92" t="str">
        <f>IF(R234="OK",IF(IFERROR(VLOOKUP(B234,total!$B$8:$B$1007,1,FALSE),"")="",B234&amp;", ",""),"")</f>
        <v/>
      </c>
      <c r="V234" s="92"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6">
        <v>228</v>
      </c>
      <c r="C235" s="56" t="str">
        <f>IF(AND(D235&lt;&gt;"",D235&lt;&gt;" -  -  -  -  - "),VLOOKUP(D235,supply!$A$8:$B$507,2,FALSE),"")</f>
        <v/>
      </c>
      <c r="D235" s="58"/>
      <c r="E235" s="58"/>
      <c r="F235" s="65"/>
      <c r="G235" s="57"/>
      <c r="H235" s="66"/>
      <c r="I235" s="58"/>
      <c r="J235" s="57"/>
      <c r="K235" s="57"/>
      <c r="L235" s="57"/>
      <c r="M235" s="57"/>
      <c r="N235" s="57"/>
      <c r="O235" s="57"/>
      <c r="P235" s="66"/>
      <c r="Q235" s="66"/>
      <c r="R235" s="75" t="str">
        <f t="shared" si="9"/>
        <v>Няма избран доставчик</v>
      </c>
      <c r="S235" s="61" t="str">
        <f t="shared" si="11"/>
        <v/>
      </c>
      <c r="U235" s="92" t="str">
        <f>IF(R235="OK",IF(IFERROR(VLOOKUP(B235,total!$B$8:$B$1007,1,FALSE),"")="",B235&amp;", ",""),"")</f>
        <v/>
      </c>
      <c r="V235" s="92"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6">
        <v>229</v>
      </c>
      <c r="C236" s="56" t="str">
        <f>IF(AND(D236&lt;&gt;"",D236&lt;&gt;" -  -  -  -  - "),VLOOKUP(D236,supply!$A$8:$B$507,2,FALSE),"")</f>
        <v/>
      </c>
      <c r="D236" s="58"/>
      <c r="E236" s="58"/>
      <c r="F236" s="65"/>
      <c r="G236" s="57"/>
      <c r="H236" s="66"/>
      <c r="I236" s="58"/>
      <c r="J236" s="57"/>
      <c r="K236" s="57"/>
      <c r="L236" s="57"/>
      <c r="M236" s="57"/>
      <c r="N236" s="57"/>
      <c r="O236" s="57"/>
      <c r="P236" s="66"/>
      <c r="Q236" s="66"/>
      <c r="R236" s="75" t="str">
        <f t="shared" si="9"/>
        <v>Няма избран доставчик</v>
      </c>
      <c r="S236" s="61" t="str">
        <f t="shared" si="11"/>
        <v/>
      </c>
      <c r="U236" s="92" t="str">
        <f>IF(R236="OK",IF(IFERROR(VLOOKUP(B236,total!$B$8:$B$1007,1,FALSE),"")="",B236&amp;", ",""),"")</f>
        <v/>
      </c>
      <c r="V236" s="92"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6">
        <v>230</v>
      </c>
      <c r="C237" s="56" t="str">
        <f>IF(AND(D237&lt;&gt;"",D237&lt;&gt;" -  -  -  -  - "),VLOOKUP(D237,supply!$A$8:$B$507,2,FALSE),"")</f>
        <v/>
      </c>
      <c r="D237" s="58"/>
      <c r="E237" s="58"/>
      <c r="F237" s="65"/>
      <c r="G237" s="57"/>
      <c r="H237" s="66"/>
      <c r="I237" s="58"/>
      <c r="J237" s="57"/>
      <c r="K237" s="57"/>
      <c r="L237" s="57"/>
      <c r="M237" s="57"/>
      <c r="N237" s="57"/>
      <c r="O237" s="57"/>
      <c r="P237" s="66"/>
      <c r="Q237" s="66"/>
      <c r="R237" s="75" t="str">
        <f t="shared" si="9"/>
        <v>Няма избран доставчик</v>
      </c>
      <c r="S237" s="61" t="str">
        <f t="shared" si="11"/>
        <v/>
      </c>
      <c r="U237" s="92" t="str">
        <f>IF(R237="OK",IF(IFERROR(VLOOKUP(B237,total!$B$8:$B$1007,1,FALSE),"")="",B237&amp;", ",""),"")</f>
        <v/>
      </c>
      <c r="V237" s="92"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6">
        <v>231</v>
      </c>
      <c r="C238" s="56" t="str">
        <f>IF(AND(D238&lt;&gt;"",D238&lt;&gt;" -  -  -  -  - "),VLOOKUP(D238,supply!$A$8:$B$507,2,FALSE),"")</f>
        <v/>
      </c>
      <c r="D238" s="58"/>
      <c r="E238" s="58"/>
      <c r="F238" s="65"/>
      <c r="G238" s="57"/>
      <c r="H238" s="66"/>
      <c r="I238" s="58"/>
      <c r="J238" s="57"/>
      <c r="K238" s="57"/>
      <c r="L238" s="57"/>
      <c r="M238" s="57"/>
      <c r="N238" s="57"/>
      <c r="O238" s="57"/>
      <c r="P238" s="66"/>
      <c r="Q238" s="66"/>
      <c r="R238" s="75" t="str">
        <f t="shared" si="9"/>
        <v>Няма избран доставчик</v>
      </c>
      <c r="S238" s="61" t="str">
        <f t="shared" si="11"/>
        <v/>
      </c>
      <c r="U238" s="92" t="str">
        <f>IF(R238="OK",IF(IFERROR(VLOOKUP(B238,total!$B$8:$B$1007,1,FALSE),"")="",B238&amp;", ",""),"")</f>
        <v/>
      </c>
      <c r="V238" s="92"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6">
        <v>232</v>
      </c>
      <c r="C239" s="56" t="str">
        <f>IF(AND(D239&lt;&gt;"",D239&lt;&gt;" -  -  -  -  - "),VLOOKUP(D239,supply!$A$8:$B$507,2,FALSE),"")</f>
        <v/>
      </c>
      <c r="D239" s="58"/>
      <c r="E239" s="58"/>
      <c r="F239" s="65"/>
      <c r="G239" s="57"/>
      <c r="H239" s="66"/>
      <c r="I239" s="58"/>
      <c r="J239" s="57"/>
      <c r="K239" s="57"/>
      <c r="L239" s="57"/>
      <c r="M239" s="57"/>
      <c r="N239" s="57"/>
      <c r="O239" s="57"/>
      <c r="P239" s="66"/>
      <c r="Q239" s="66"/>
      <c r="R239" s="75" t="str">
        <f t="shared" si="9"/>
        <v>Няма избран доставчик</v>
      </c>
      <c r="S239" s="61" t="str">
        <f t="shared" si="11"/>
        <v/>
      </c>
      <c r="U239" s="92" t="str">
        <f>IF(R239="OK",IF(IFERROR(VLOOKUP(B239,total!$B$8:$B$1007,1,FALSE),"")="",B239&amp;", ",""),"")</f>
        <v/>
      </c>
      <c r="V239" s="92"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6">
        <v>233</v>
      </c>
      <c r="C240" s="56" t="str">
        <f>IF(AND(D240&lt;&gt;"",D240&lt;&gt;" -  -  -  -  - "),VLOOKUP(D240,supply!$A$8:$B$507,2,FALSE),"")</f>
        <v/>
      </c>
      <c r="D240" s="58"/>
      <c r="E240" s="58"/>
      <c r="F240" s="65"/>
      <c r="G240" s="57"/>
      <c r="H240" s="66"/>
      <c r="I240" s="58"/>
      <c r="J240" s="57"/>
      <c r="K240" s="57"/>
      <c r="L240" s="57"/>
      <c r="M240" s="57"/>
      <c r="N240" s="57"/>
      <c r="O240" s="57"/>
      <c r="P240" s="66"/>
      <c r="Q240" s="66"/>
      <c r="R240" s="75" t="str">
        <f t="shared" si="9"/>
        <v>Няма избран доставчик</v>
      </c>
      <c r="S240" s="61" t="str">
        <f t="shared" si="11"/>
        <v/>
      </c>
      <c r="U240" s="92" t="str">
        <f>IF(R240="OK",IF(IFERROR(VLOOKUP(B240,total!$B$8:$B$1007,1,FALSE),"")="",B240&amp;", ",""),"")</f>
        <v/>
      </c>
      <c r="V240" s="92"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6">
        <v>234</v>
      </c>
      <c r="C241" s="56" t="str">
        <f>IF(AND(D241&lt;&gt;"",D241&lt;&gt;" -  -  -  -  - "),VLOOKUP(D241,supply!$A$8:$B$507,2,FALSE),"")</f>
        <v/>
      </c>
      <c r="D241" s="58"/>
      <c r="E241" s="58"/>
      <c r="F241" s="65"/>
      <c r="G241" s="57"/>
      <c r="H241" s="66"/>
      <c r="I241" s="58"/>
      <c r="J241" s="57"/>
      <c r="K241" s="57"/>
      <c r="L241" s="57"/>
      <c r="M241" s="57"/>
      <c r="N241" s="57"/>
      <c r="O241" s="57"/>
      <c r="P241" s="66"/>
      <c r="Q241" s="66"/>
      <c r="R241" s="75" t="str">
        <f t="shared" si="9"/>
        <v>Няма избран доставчик</v>
      </c>
      <c r="S241" s="61" t="str">
        <f t="shared" si="11"/>
        <v/>
      </c>
      <c r="U241" s="92" t="str">
        <f>IF(R241="OK",IF(IFERROR(VLOOKUP(B241,total!$B$8:$B$1007,1,FALSE),"")="",B241&amp;", ",""),"")</f>
        <v/>
      </c>
      <c r="V241" s="92"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6">
        <v>235</v>
      </c>
      <c r="C242" s="56" t="str">
        <f>IF(AND(D242&lt;&gt;"",D242&lt;&gt;" -  -  -  -  - "),VLOOKUP(D242,supply!$A$8:$B$507,2,FALSE),"")</f>
        <v/>
      </c>
      <c r="D242" s="58"/>
      <c r="E242" s="58"/>
      <c r="F242" s="65"/>
      <c r="G242" s="57"/>
      <c r="H242" s="66"/>
      <c r="I242" s="58"/>
      <c r="J242" s="57"/>
      <c r="K242" s="57"/>
      <c r="L242" s="57"/>
      <c r="M242" s="57"/>
      <c r="N242" s="57"/>
      <c r="O242" s="57"/>
      <c r="P242" s="66"/>
      <c r="Q242" s="66"/>
      <c r="R242" s="75" t="str">
        <f t="shared" si="9"/>
        <v>Няма избран доставчик</v>
      </c>
      <c r="S242" s="61" t="str">
        <f t="shared" si="11"/>
        <v/>
      </c>
      <c r="U242" s="92" t="str">
        <f>IF(R242="OK",IF(IFERROR(VLOOKUP(B242,total!$B$8:$B$1007,1,FALSE),"")="",B242&amp;", ",""),"")</f>
        <v/>
      </c>
      <c r="V242" s="92"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6">
        <v>236</v>
      </c>
      <c r="C243" s="56" t="str">
        <f>IF(AND(D243&lt;&gt;"",D243&lt;&gt;" -  -  -  -  - "),VLOOKUP(D243,supply!$A$8:$B$507,2,FALSE),"")</f>
        <v/>
      </c>
      <c r="D243" s="58"/>
      <c r="E243" s="58"/>
      <c r="F243" s="65"/>
      <c r="G243" s="57"/>
      <c r="H243" s="66"/>
      <c r="I243" s="58"/>
      <c r="J243" s="57"/>
      <c r="K243" s="57"/>
      <c r="L243" s="57"/>
      <c r="M243" s="57"/>
      <c r="N243" s="57"/>
      <c r="O243" s="57"/>
      <c r="P243" s="66"/>
      <c r="Q243" s="66"/>
      <c r="R243" s="75" t="str">
        <f t="shared" si="9"/>
        <v>Няма избран доставчик</v>
      </c>
      <c r="S243" s="61" t="str">
        <f t="shared" si="11"/>
        <v/>
      </c>
      <c r="U243" s="92" t="str">
        <f>IF(R243="OK",IF(IFERROR(VLOOKUP(B243,total!$B$8:$B$1007,1,FALSE),"")="",B243&amp;", ",""),"")</f>
        <v/>
      </c>
      <c r="V243" s="92"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6">
        <v>237</v>
      </c>
      <c r="C244" s="56" t="str">
        <f>IF(AND(D244&lt;&gt;"",D244&lt;&gt;" -  -  -  -  - "),VLOOKUP(D244,supply!$A$8:$B$507,2,FALSE),"")</f>
        <v/>
      </c>
      <c r="D244" s="58"/>
      <c r="E244" s="58"/>
      <c r="F244" s="65"/>
      <c r="G244" s="57"/>
      <c r="H244" s="66"/>
      <c r="I244" s="58"/>
      <c r="J244" s="57"/>
      <c r="K244" s="57"/>
      <c r="L244" s="57"/>
      <c r="M244" s="57"/>
      <c r="N244" s="57"/>
      <c r="O244" s="57"/>
      <c r="P244" s="66"/>
      <c r="Q244" s="66"/>
      <c r="R244" s="75" t="str">
        <f t="shared" si="9"/>
        <v>Няма избран доставчик</v>
      </c>
      <c r="S244" s="61" t="str">
        <f t="shared" si="11"/>
        <v/>
      </c>
      <c r="U244" s="92" t="str">
        <f>IF(R244="OK",IF(IFERROR(VLOOKUP(B244,total!$B$8:$B$1007,1,FALSE),"")="",B244&amp;", ",""),"")</f>
        <v/>
      </c>
      <c r="V244" s="92"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6">
        <v>238</v>
      </c>
      <c r="C245" s="56" t="str">
        <f>IF(AND(D245&lt;&gt;"",D245&lt;&gt;" -  -  -  -  - "),VLOOKUP(D245,supply!$A$8:$B$507,2,FALSE),"")</f>
        <v/>
      </c>
      <c r="D245" s="58"/>
      <c r="E245" s="58"/>
      <c r="F245" s="65"/>
      <c r="G245" s="57"/>
      <c r="H245" s="66"/>
      <c r="I245" s="58"/>
      <c r="J245" s="57"/>
      <c r="K245" s="57"/>
      <c r="L245" s="57"/>
      <c r="M245" s="57"/>
      <c r="N245" s="57"/>
      <c r="O245" s="57"/>
      <c r="P245" s="66"/>
      <c r="Q245" s="66"/>
      <c r="R245" s="75" t="str">
        <f t="shared" si="9"/>
        <v>Няма избран доставчик</v>
      </c>
      <c r="S245" s="61" t="str">
        <f t="shared" si="11"/>
        <v/>
      </c>
      <c r="U245" s="92" t="str">
        <f>IF(R245="OK",IF(IFERROR(VLOOKUP(B245,total!$B$8:$B$1007,1,FALSE),"")="",B245&amp;", ",""),"")</f>
        <v/>
      </c>
      <c r="V245" s="92"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6">
        <v>239</v>
      </c>
      <c r="C246" s="56" t="str">
        <f>IF(AND(D246&lt;&gt;"",D246&lt;&gt;" -  -  -  -  - "),VLOOKUP(D246,supply!$A$8:$B$507,2,FALSE),"")</f>
        <v/>
      </c>
      <c r="D246" s="58"/>
      <c r="E246" s="58"/>
      <c r="F246" s="65"/>
      <c r="G246" s="57"/>
      <c r="H246" s="66"/>
      <c r="I246" s="58"/>
      <c r="J246" s="57"/>
      <c r="K246" s="57"/>
      <c r="L246" s="57"/>
      <c r="M246" s="57"/>
      <c r="N246" s="57"/>
      <c r="O246" s="57"/>
      <c r="P246" s="66"/>
      <c r="Q246" s="66"/>
      <c r="R246" s="75" t="str">
        <f t="shared" si="9"/>
        <v>Няма избран доставчик</v>
      </c>
      <c r="S246" s="61" t="str">
        <f t="shared" si="11"/>
        <v/>
      </c>
      <c r="U246" s="92" t="str">
        <f>IF(R246="OK",IF(IFERROR(VLOOKUP(B246,total!$B$8:$B$1007,1,FALSE),"")="",B246&amp;", ",""),"")</f>
        <v/>
      </c>
      <c r="V246" s="92"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6">
        <v>240</v>
      </c>
      <c r="C247" s="56" t="str">
        <f>IF(AND(D247&lt;&gt;"",D247&lt;&gt;" -  -  -  -  - "),VLOOKUP(D247,supply!$A$8:$B$507,2,FALSE),"")</f>
        <v/>
      </c>
      <c r="D247" s="58"/>
      <c r="E247" s="58"/>
      <c r="F247" s="65"/>
      <c r="G247" s="57"/>
      <c r="H247" s="66"/>
      <c r="I247" s="58"/>
      <c r="J247" s="57"/>
      <c r="K247" s="57"/>
      <c r="L247" s="57"/>
      <c r="M247" s="57"/>
      <c r="N247" s="57"/>
      <c r="O247" s="57"/>
      <c r="P247" s="66"/>
      <c r="Q247" s="66"/>
      <c r="R247" s="75" t="str">
        <f t="shared" si="9"/>
        <v>Няма избран доставчик</v>
      </c>
      <c r="S247" s="61" t="str">
        <f t="shared" si="11"/>
        <v/>
      </c>
      <c r="U247" s="92" t="str">
        <f>IF(R247="OK",IF(IFERROR(VLOOKUP(B247,total!$B$8:$B$1007,1,FALSE),"")="",B247&amp;", ",""),"")</f>
        <v/>
      </c>
      <c r="V247" s="92"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6">
        <v>241</v>
      </c>
      <c r="C248" s="56" t="str">
        <f>IF(AND(D248&lt;&gt;"",D248&lt;&gt;" -  -  -  -  - "),VLOOKUP(D248,supply!$A$8:$B$507,2,FALSE),"")</f>
        <v/>
      </c>
      <c r="D248" s="58"/>
      <c r="E248" s="58"/>
      <c r="F248" s="65"/>
      <c r="G248" s="57"/>
      <c r="H248" s="66"/>
      <c r="I248" s="58"/>
      <c r="J248" s="57"/>
      <c r="K248" s="57"/>
      <c r="L248" s="57"/>
      <c r="M248" s="57"/>
      <c r="N248" s="57"/>
      <c r="O248" s="57"/>
      <c r="P248" s="66"/>
      <c r="Q248" s="66"/>
      <c r="R248" s="75" t="str">
        <f t="shared" si="9"/>
        <v>Няма избран доставчик</v>
      </c>
      <c r="S248" s="61" t="str">
        <f t="shared" si="11"/>
        <v/>
      </c>
      <c r="U248" s="92" t="str">
        <f>IF(R248="OK",IF(IFERROR(VLOOKUP(B248,total!$B$8:$B$1007,1,FALSE),"")="",B248&amp;", ",""),"")</f>
        <v/>
      </c>
      <c r="V248" s="92"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6">
        <v>242</v>
      </c>
      <c r="C249" s="56" t="str">
        <f>IF(AND(D249&lt;&gt;"",D249&lt;&gt;" -  -  -  -  - "),VLOOKUP(D249,supply!$A$8:$B$507,2,FALSE),"")</f>
        <v/>
      </c>
      <c r="D249" s="58"/>
      <c r="E249" s="58"/>
      <c r="F249" s="65"/>
      <c r="G249" s="57"/>
      <c r="H249" s="66"/>
      <c r="I249" s="58"/>
      <c r="J249" s="57"/>
      <c r="K249" s="57"/>
      <c r="L249" s="57"/>
      <c r="M249" s="57"/>
      <c r="N249" s="57"/>
      <c r="O249" s="57"/>
      <c r="P249" s="66"/>
      <c r="Q249" s="66"/>
      <c r="R249" s="75" t="str">
        <f t="shared" si="9"/>
        <v>Няма избран доставчик</v>
      </c>
      <c r="S249" s="61" t="str">
        <f t="shared" si="11"/>
        <v/>
      </c>
      <c r="U249" s="92" t="str">
        <f>IF(R249="OK",IF(IFERROR(VLOOKUP(B249,total!$B$8:$B$1007,1,FALSE),"")="",B249&amp;", ",""),"")</f>
        <v/>
      </c>
      <c r="V249" s="92"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6">
        <v>243</v>
      </c>
      <c r="C250" s="56" t="str">
        <f>IF(AND(D250&lt;&gt;"",D250&lt;&gt;" -  -  -  -  - "),VLOOKUP(D250,supply!$A$8:$B$507,2,FALSE),"")</f>
        <v/>
      </c>
      <c r="D250" s="58"/>
      <c r="E250" s="58"/>
      <c r="F250" s="65"/>
      <c r="G250" s="57"/>
      <c r="H250" s="66"/>
      <c r="I250" s="58"/>
      <c r="J250" s="57"/>
      <c r="K250" s="57"/>
      <c r="L250" s="57"/>
      <c r="M250" s="57"/>
      <c r="N250" s="57"/>
      <c r="O250" s="57"/>
      <c r="P250" s="66"/>
      <c r="Q250" s="66"/>
      <c r="R250" s="75" t="str">
        <f t="shared" si="9"/>
        <v>Няма избран доставчик</v>
      </c>
      <c r="S250" s="61" t="str">
        <f t="shared" si="11"/>
        <v/>
      </c>
      <c r="U250" s="92" t="str">
        <f>IF(R250="OK",IF(IFERROR(VLOOKUP(B250,total!$B$8:$B$1007,1,FALSE),"")="",B250&amp;", ",""),"")</f>
        <v/>
      </c>
      <c r="V250" s="92"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6">
        <v>244</v>
      </c>
      <c r="C251" s="56" t="str">
        <f>IF(AND(D251&lt;&gt;"",D251&lt;&gt;" -  -  -  -  - "),VLOOKUP(D251,supply!$A$8:$B$507,2,FALSE),"")</f>
        <v/>
      </c>
      <c r="D251" s="58"/>
      <c r="E251" s="58"/>
      <c r="F251" s="65"/>
      <c r="G251" s="57"/>
      <c r="H251" s="66"/>
      <c r="I251" s="58"/>
      <c r="J251" s="57"/>
      <c r="K251" s="57"/>
      <c r="L251" s="57"/>
      <c r="M251" s="57"/>
      <c r="N251" s="57"/>
      <c r="O251" s="57"/>
      <c r="P251" s="66"/>
      <c r="Q251" s="66"/>
      <c r="R251" s="75" t="str">
        <f t="shared" si="9"/>
        <v>Няма избран доставчик</v>
      </c>
      <c r="S251" s="61" t="str">
        <f t="shared" si="11"/>
        <v/>
      </c>
      <c r="U251" s="92" t="str">
        <f>IF(R251="OK",IF(IFERROR(VLOOKUP(B251,total!$B$8:$B$1007,1,FALSE),"")="",B251&amp;", ",""),"")</f>
        <v/>
      </c>
      <c r="V251" s="92"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6">
        <v>245</v>
      </c>
      <c r="C252" s="56" t="str">
        <f>IF(AND(D252&lt;&gt;"",D252&lt;&gt;" -  -  -  -  - "),VLOOKUP(D252,supply!$A$8:$B$507,2,FALSE),"")</f>
        <v/>
      </c>
      <c r="D252" s="58"/>
      <c r="E252" s="58"/>
      <c r="F252" s="65"/>
      <c r="G252" s="57"/>
      <c r="H252" s="66"/>
      <c r="I252" s="58"/>
      <c r="J252" s="57"/>
      <c r="K252" s="57"/>
      <c r="L252" s="57"/>
      <c r="M252" s="57"/>
      <c r="N252" s="57"/>
      <c r="O252" s="57"/>
      <c r="P252" s="66"/>
      <c r="Q252" s="66"/>
      <c r="R252" s="75" t="str">
        <f t="shared" si="9"/>
        <v>Няма избран доставчик</v>
      </c>
      <c r="S252" s="61" t="str">
        <f t="shared" si="11"/>
        <v/>
      </c>
      <c r="U252" s="92" t="str">
        <f>IF(R252="OK",IF(IFERROR(VLOOKUP(B252,total!$B$8:$B$1007,1,FALSE),"")="",B252&amp;", ",""),"")</f>
        <v/>
      </c>
      <c r="V252" s="92"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6">
        <v>246</v>
      </c>
      <c r="C253" s="56" t="str">
        <f>IF(AND(D253&lt;&gt;"",D253&lt;&gt;" -  -  -  -  - "),VLOOKUP(D253,supply!$A$8:$B$507,2,FALSE),"")</f>
        <v/>
      </c>
      <c r="D253" s="58"/>
      <c r="E253" s="58"/>
      <c r="F253" s="65"/>
      <c r="G253" s="57"/>
      <c r="H253" s="66"/>
      <c r="I253" s="58"/>
      <c r="J253" s="57"/>
      <c r="K253" s="57"/>
      <c r="L253" s="57"/>
      <c r="M253" s="57"/>
      <c r="N253" s="57"/>
      <c r="O253" s="57"/>
      <c r="P253" s="66"/>
      <c r="Q253" s="66"/>
      <c r="R253" s="75" t="str">
        <f t="shared" si="9"/>
        <v>Няма избран доставчик</v>
      </c>
      <c r="S253" s="61" t="str">
        <f t="shared" si="11"/>
        <v/>
      </c>
      <c r="U253" s="92" t="str">
        <f>IF(R253="OK",IF(IFERROR(VLOOKUP(B253,total!$B$8:$B$1007,1,FALSE),"")="",B253&amp;", ",""),"")</f>
        <v/>
      </c>
      <c r="V253" s="92"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6">
        <v>247</v>
      </c>
      <c r="C254" s="56" t="str">
        <f>IF(AND(D254&lt;&gt;"",D254&lt;&gt;" -  -  -  -  - "),VLOOKUP(D254,supply!$A$8:$B$507,2,FALSE),"")</f>
        <v/>
      </c>
      <c r="D254" s="58"/>
      <c r="E254" s="58"/>
      <c r="F254" s="65"/>
      <c r="G254" s="57"/>
      <c r="H254" s="66"/>
      <c r="I254" s="58"/>
      <c r="J254" s="57"/>
      <c r="K254" s="57"/>
      <c r="L254" s="57"/>
      <c r="M254" s="57"/>
      <c r="N254" s="57"/>
      <c r="O254" s="57"/>
      <c r="P254" s="66"/>
      <c r="Q254" s="66"/>
      <c r="R254" s="75" t="str">
        <f t="shared" si="9"/>
        <v>Няма избран доставчик</v>
      </c>
      <c r="S254" s="61" t="str">
        <f t="shared" si="11"/>
        <v/>
      </c>
      <c r="U254" s="92" t="str">
        <f>IF(R254="OK",IF(IFERROR(VLOOKUP(B254,total!$B$8:$B$1007,1,FALSE),"")="",B254&amp;", ",""),"")</f>
        <v/>
      </c>
      <c r="V254" s="92"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6">
        <v>248</v>
      </c>
      <c r="C255" s="56" t="str">
        <f>IF(AND(D255&lt;&gt;"",D255&lt;&gt;" -  -  -  -  - "),VLOOKUP(D255,supply!$A$8:$B$507,2,FALSE),"")</f>
        <v/>
      </c>
      <c r="D255" s="58"/>
      <c r="E255" s="58"/>
      <c r="F255" s="65"/>
      <c r="G255" s="57"/>
      <c r="H255" s="66"/>
      <c r="I255" s="58"/>
      <c r="J255" s="57"/>
      <c r="K255" s="57"/>
      <c r="L255" s="57"/>
      <c r="M255" s="57"/>
      <c r="N255" s="57"/>
      <c r="O255" s="57"/>
      <c r="P255" s="66"/>
      <c r="Q255" s="66"/>
      <c r="R255" s="75" t="str">
        <f t="shared" si="9"/>
        <v>Няма избран доставчик</v>
      </c>
      <c r="S255" s="61" t="str">
        <f t="shared" si="11"/>
        <v/>
      </c>
      <c r="U255" s="92" t="str">
        <f>IF(R255="OK",IF(IFERROR(VLOOKUP(B255,total!$B$8:$B$1007,1,FALSE),"")="",B255&amp;", ",""),"")</f>
        <v/>
      </c>
      <c r="V255" s="92"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6">
        <v>249</v>
      </c>
      <c r="C256" s="56" t="str">
        <f>IF(AND(D256&lt;&gt;"",D256&lt;&gt;" -  -  -  -  - "),VLOOKUP(D256,supply!$A$8:$B$507,2,FALSE),"")</f>
        <v/>
      </c>
      <c r="D256" s="58"/>
      <c r="E256" s="58"/>
      <c r="F256" s="65"/>
      <c r="G256" s="57"/>
      <c r="H256" s="66"/>
      <c r="I256" s="58"/>
      <c r="J256" s="57"/>
      <c r="K256" s="57"/>
      <c r="L256" s="57"/>
      <c r="M256" s="57"/>
      <c r="N256" s="57"/>
      <c r="O256" s="57"/>
      <c r="P256" s="66"/>
      <c r="Q256" s="66"/>
      <c r="R256" s="75" t="str">
        <f t="shared" si="9"/>
        <v>Няма избран доставчик</v>
      </c>
      <c r="S256" s="61" t="str">
        <f t="shared" si="11"/>
        <v/>
      </c>
      <c r="U256" s="92" t="str">
        <f>IF(R256="OK",IF(IFERROR(VLOOKUP(B256,total!$B$8:$B$1007,1,FALSE),"")="",B256&amp;", ",""),"")</f>
        <v/>
      </c>
      <c r="V256" s="92"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6">
        <v>250</v>
      </c>
      <c r="C257" s="56" t="str">
        <f>IF(AND(D257&lt;&gt;"",D257&lt;&gt;" -  -  -  -  - "),VLOOKUP(D257,supply!$A$8:$B$507,2,FALSE),"")</f>
        <v/>
      </c>
      <c r="D257" s="58"/>
      <c r="E257" s="58"/>
      <c r="F257" s="65"/>
      <c r="G257" s="57"/>
      <c r="H257" s="66"/>
      <c r="I257" s="58"/>
      <c r="J257" s="57"/>
      <c r="K257" s="57"/>
      <c r="L257" s="57"/>
      <c r="M257" s="57"/>
      <c r="N257" s="57"/>
      <c r="O257" s="57"/>
      <c r="P257" s="66"/>
      <c r="Q257" s="66"/>
      <c r="R257" s="75" t="str">
        <f t="shared" si="9"/>
        <v>Няма избран доставчик</v>
      </c>
      <c r="S257" s="61" t="str">
        <f t="shared" si="11"/>
        <v/>
      </c>
      <c r="U257" s="92" t="str">
        <f>IF(R257="OK",IF(IFERROR(VLOOKUP(B257,total!$B$8:$B$1007,1,FALSE),"")="",B257&amp;", ",""),"")</f>
        <v/>
      </c>
      <c r="V257" s="92"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6">
        <v>251</v>
      </c>
      <c r="C258" s="56" t="str">
        <f>IF(AND(D258&lt;&gt;"",D258&lt;&gt;" -  -  -  -  - "),VLOOKUP(D258,supply!$A$8:$B$507,2,FALSE),"")</f>
        <v/>
      </c>
      <c r="D258" s="58"/>
      <c r="E258" s="58"/>
      <c r="F258" s="65"/>
      <c r="G258" s="57"/>
      <c r="H258" s="66"/>
      <c r="I258" s="58"/>
      <c r="J258" s="57"/>
      <c r="K258" s="57"/>
      <c r="L258" s="57"/>
      <c r="M258" s="57"/>
      <c r="N258" s="57"/>
      <c r="O258" s="57"/>
      <c r="P258" s="66"/>
      <c r="Q258" s="66"/>
      <c r="R258" s="75" t="str">
        <f t="shared" si="9"/>
        <v>Няма избран доставчик</v>
      </c>
      <c r="S258" s="61" t="str">
        <f t="shared" si="11"/>
        <v/>
      </c>
      <c r="U258" s="92" t="str">
        <f>IF(R258="OK",IF(IFERROR(VLOOKUP(B258,total!$B$8:$B$1007,1,FALSE),"")="",B258&amp;", ",""),"")</f>
        <v/>
      </c>
      <c r="V258" s="92"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6">
        <v>252</v>
      </c>
      <c r="C259" s="56" t="str">
        <f>IF(AND(D259&lt;&gt;"",D259&lt;&gt;" -  -  -  -  - "),VLOOKUP(D259,supply!$A$8:$B$507,2,FALSE),"")</f>
        <v/>
      </c>
      <c r="D259" s="58"/>
      <c r="E259" s="58"/>
      <c r="F259" s="65"/>
      <c r="G259" s="57"/>
      <c r="H259" s="66"/>
      <c r="I259" s="58"/>
      <c r="J259" s="57"/>
      <c r="K259" s="57"/>
      <c r="L259" s="57"/>
      <c r="M259" s="57"/>
      <c r="N259" s="57"/>
      <c r="O259" s="57"/>
      <c r="P259" s="66"/>
      <c r="Q259" s="66"/>
      <c r="R259" s="75" t="str">
        <f t="shared" si="9"/>
        <v>Няма избран доставчик</v>
      </c>
      <c r="S259" s="61" t="str">
        <f t="shared" si="11"/>
        <v/>
      </c>
      <c r="U259" s="92" t="str">
        <f>IF(R259="OK",IF(IFERROR(VLOOKUP(B259,total!$B$8:$B$1007,1,FALSE),"")="",B259&amp;", ",""),"")</f>
        <v/>
      </c>
      <c r="V259" s="92"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6">
        <v>253</v>
      </c>
      <c r="C260" s="56" t="str">
        <f>IF(AND(D260&lt;&gt;"",D260&lt;&gt;" -  -  -  -  - "),VLOOKUP(D260,supply!$A$8:$B$507,2,FALSE),"")</f>
        <v/>
      </c>
      <c r="D260" s="58"/>
      <c r="E260" s="58"/>
      <c r="F260" s="65"/>
      <c r="G260" s="57"/>
      <c r="H260" s="66"/>
      <c r="I260" s="58"/>
      <c r="J260" s="57"/>
      <c r="K260" s="57"/>
      <c r="L260" s="57"/>
      <c r="M260" s="57"/>
      <c r="N260" s="57"/>
      <c r="O260" s="57"/>
      <c r="P260" s="66"/>
      <c r="Q260" s="66"/>
      <c r="R260" s="75" t="str">
        <f t="shared" si="9"/>
        <v>Няма избран доставчик</v>
      </c>
      <c r="S260" s="61" t="str">
        <f t="shared" si="11"/>
        <v/>
      </c>
      <c r="U260" s="92" t="str">
        <f>IF(R260="OK",IF(IFERROR(VLOOKUP(B260,total!$B$8:$B$1007,1,FALSE),"")="",B260&amp;", ",""),"")</f>
        <v/>
      </c>
      <c r="V260" s="92"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6">
        <v>254</v>
      </c>
      <c r="C261" s="56" t="str">
        <f>IF(AND(D261&lt;&gt;"",D261&lt;&gt;" -  -  -  -  - "),VLOOKUP(D261,supply!$A$8:$B$507,2,FALSE),"")</f>
        <v/>
      </c>
      <c r="D261" s="58"/>
      <c r="E261" s="58"/>
      <c r="F261" s="65"/>
      <c r="G261" s="57"/>
      <c r="H261" s="66"/>
      <c r="I261" s="58"/>
      <c r="J261" s="57"/>
      <c r="K261" s="57"/>
      <c r="L261" s="57"/>
      <c r="M261" s="57"/>
      <c r="N261" s="57"/>
      <c r="O261" s="57"/>
      <c r="P261" s="66"/>
      <c r="Q261" s="66"/>
      <c r="R261" s="75" t="str">
        <f t="shared" si="9"/>
        <v>Няма избран доставчик</v>
      </c>
      <c r="S261" s="61" t="str">
        <f t="shared" si="11"/>
        <v/>
      </c>
      <c r="U261" s="92" t="str">
        <f>IF(R261="OK",IF(IFERROR(VLOOKUP(B261,total!$B$8:$B$1007,1,FALSE),"")="",B261&amp;", ",""),"")</f>
        <v/>
      </c>
      <c r="V261" s="92"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6">
        <v>255</v>
      </c>
      <c r="C262" s="56" t="str">
        <f>IF(AND(D262&lt;&gt;"",D262&lt;&gt;" -  -  -  -  - "),VLOOKUP(D262,supply!$A$8:$B$507,2,FALSE),"")</f>
        <v/>
      </c>
      <c r="D262" s="58"/>
      <c r="E262" s="58"/>
      <c r="F262" s="65"/>
      <c r="G262" s="57"/>
      <c r="H262" s="66"/>
      <c r="I262" s="58"/>
      <c r="J262" s="57"/>
      <c r="K262" s="57"/>
      <c r="L262" s="57"/>
      <c r="M262" s="57"/>
      <c r="N262" s="57"/>
      <c r="O262" s="57"/>
      <c r="P262" s="66"/>
      <c r="Q262" s="66"/>
      <c r="R262" s="75" t="str">
        <f t="shared" si="9"/>
        <v>Няма избран доставчик</v>
      </c>
      <c r="S262" s="61" t="str">
        <f t="shared" si="11"/>
        <v/>
      </c>
      <c r="U262" s="92" t="str">
        <f>IF(R262="OK",IF(IFERROR(VLOOKUP(B262,total!$B$8:$B$1007,1,FALSE),"")="",B262&amp;", ",""),"")</f>
        <v/>
      </c>
      <c r="V262" s="92"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6">
        <v>256</v>
      </c>
      <c r="C263" s="56" t="str">
        <f>IF(AND(D263&lt;&gt;"",D263&lt;&gt;" -  -  -  -  - "),VLOOKUP(D263,supply!$A$8:$B$507,2,FALSE),"")</f>
        <v/>
      </c>
      <c r="D263" s="58"/>
      <c r="E263" s="58"/>
      <c r="F263" s="65"/>
      <c r="G263" s="57"/>
      <c r="H263" s="66"/>
      <c r="I263" s="58"/>
      <c r="J263" s="57"/>
      <c r="K263" s="57"/>
      <c r="L263" s="57"/>
      <c r="M263" s="57"/>
      <c r="N263" s="57"/>
      <c r="O263" s="57"/>
      <c r="P263" s="66"/>
      <c r="Q263" s="66"/>
      <c r="R263" s="75" t="str">
        <f t="shared" si="9"/>
        <v>Няма избран доставчик</v>
      </c>
      <c r="S263" s="61" t="str">
        <f t="shared" si="11"/>
        <v/>
      </c>
      <c r="U263" s="92" t="str">
        <f>IF(R263="OK",IF(IFERROR(VLOOKUP(B263,total!$B$8:$B$1007,1,FALSE),"")="",B263&amp;", ",""),"")</f>
        <v/>
      </c>
      <c r="V263" s="92"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6">
        <v>257</v>
      </c>
      <c r="C264" s="56" t="str">
        <f>IF(AND(D264&lt;&gt;"",D264&lt;&gt;" -  -  -  -  - "),VLOOKUP(D264,supply!$A$8:$B$507,2,FALSE),"")</f>
        <v/>
      </c>
      <c r="D264" s="58"/>
      <c r="E264" s="58"/>
      <c r="F264" s="65"/>
      <c r="G264" s="57"/>
      <c r="H264" s="66"/>
      <c r="I264" s="58"/>
      <c r="J264" s="57"/>
      <c r="K264" s="57"/>
      <c r="L264" s="57"/>
      <c r="M264" s="57"/>
      <c r="N264" s="57"/>
      <c r="O264" s="57"/>
      <c r="P264" s="66"/>
      <c r="Q264" s="66"/>
      <c r="R264" s="75" t="str">
        <f t="shared" si="9"/>
        <v>Няма избран доставчик</v>
      </c>
      <c r="S264" s="61" t="str">
        <f t="shared" si="11"/>
        <v/>
      </c>
      <c r="U264" s="92" t="str">
        <f>IF(R264="OK",IF(IFERROR(VLOOKUP(B264,total!$B$8:$B$1007,1,FALSE),"")="",B264&amp;", ",""),"")</f>
        <v/>
      </c>
      <c r="V264" s="92"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6">
        <v>258</v>
      </c>
      <c r="C265" s="56" t="str">
        <f>IF(AND(D265&lt;&gt;"",D265&lt;&gt;" -  -  -  -  - "),VLOOKUP(D265,supply!$A$8:$B$507,2,FALSE),"")</f>
        <v/>
      </c>
      <c r="D265" s="58"/>
      <c r="E265" s="58"/>
      <c r="F265" s="65"/>
      <c r="G265" s="57"/>
      <c r="H265" s="66"/>
      <c r="I265" s="58"/>
      <c r="J265" s="57"/>
      <c r="K265" s="57"/>
      <c r="L265" s="57"/>
      <c r="M265" s="57"/>
      <c r="N265" s="57"/>
      <c r="O265" s="57"/>
      <c r="P265" s="66"/>
      <c r="Q265" s="66"/>
      <c r="R265" s="75"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1" t="str">
        <f t="shared" si="11"/>
        <v/>
      </c>
      <c r="U265" s="92" t="str">
        <f>IF(R265="OK",IF(IFERROR(VLOOKUP(B265,total!$B$8:$B$1007,1,FALSE),"")="",B265&amp;", ",""),"")</f>
        <v/>
      </c>
      <c r="V265" s="92"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6">
        <v>259</v>
      </c>
      <c r="C266" s="56" t="str">
        <f>IF(AND(D266&lt;&gt;"",D266&lt;&gt;" -  -  -  -  - "),VLOOKUP(D266,supply!$A$8:$B$507,2,FALSE),"")</f>
        <v/>
      </c>
      <c r="D266" s="58"/>
      <c r="E266" s="58"/>
      <c r="F266" s="65"/>
      <c r="G266" s="57"/>
      <c r="H266" s="66"/>
      <c r="I266" s="58"/>
      <c r="J266" s="57"/>
      <c r="K266" s="57"/>
      <c r="L266" s="57"/>
      <c r="M266" s="57"/>
      <c r="N266" s="57"/>
      <c r="O266" s="57"/>
      <c r="P266" s="66"/>
      <c r="Q266" s="66"/>
      <c r="R266" s="75" t="str">
        <f t="shared" si="12"/>
        <v>Няма избран доставчик</v>
      </c>
      <c r="S266" s="61" t="str">
        <f t="shared" ref="S266:S329" si="14">IF(OR(ABS(P266)*100&gt;TRUNC(ABS(P266)*100),ABS(Q266)*100&gt;TRUNC(ABS(Q266)*100)),"Въведена е сума с повече от два знака след десетичната запетая","")</f>
        <v/>
      </c>
      <c r="U266" s="92" t="str">
        <f>IF(R266="OK",IF(IFERROR(VLOOKUP(B266,total!$B$8:$B$1007,1,FALSE),"")="",B266&amp;", ",""),"")</f>
        <v/>
      </c>
      <c r="V266" s="92"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6">
        <v>260</v>
      </c>
      <c r="C267" s="56" t="str">
        <f>IF(AND(D267&lt;&gt;"",D267&lt;&gt;" -  -  -  -  - "),VLOOKUP(D267,supply!$A$8:$B$507,2,FALSE),"")</f>
        <v/>
      </c>
      <c r="D267" s="58"/>
      <c r="E267" s="58"/>
      <c r="F267" s="65"/>
      <c r="G267" s="57"/>
      <c r="H267" s="66"/>
      <c r="I267" s="58"/>
      <c r="J267" s="57"/>
      <c r="K267" s="57"/>
      <c r="L267" s="57"/>
      <c r="M267" s="57"/>
      <c r="N267" s="57"/>
      <c r="O267" s="57"/>
      <c r="P267" s="66"/>
      <c r="Q267" s="66"/>
      <c r="R267" s="75" t="str">
        <f t="shared" si="12"/>
        <v>Няма избран доставчик</v>
      </c>
      <c r="S267" s="61" t="str">
        <f t="shared" si="14"/>
        <v/>
      </c>
      <c r="U267" s="92" t="str">
        <f>IF(R267="OK",IF(IFERROR(VLOOKUP(B267,total!$B$8:$B$1007,1,FALSE),"")="",B267&amp;", ",""),"")</f>
        <v/>
      </c>
      <c r="V267" s="92"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6">
        <v>261</v>
      </c>
      <c r="C268" s="56" t="str">
        <f>IF(AND(D268&lt;&gt;"",D268&lt;&gt;" -  -  -  -  - "),VLOOKUP(D268,supply!$A$8:$B$507,2,FALSE),"")</f>
        <v/>
      </c>
      <c r="D268" s="58"/>
      <c r="E268" s="58"/>
      <c r="F268" s="65"/>
      <c r="G268" s="57"/>
      <c r="H268" s="66"/>
      <c r="I268" s="58"/>
      <c r="J268" s="57"/>
      <c r="K268" s="57"/>
      <c r="L268" s="57"/>
      <c r="M268" s="57"/>
      <c r="N268" s="57"/>
      <c r="O268" s="57"/>
      <c r="P268" s="66"/>
      <c r="Q268" s="66"/>
      <c r="R268" s="75" t="str">
        <f t="shared" si="12"/>
        <v>Няма избран доставчик</v>
      </c>
      <c r="S268" s="61" t="str">
        <f t="shared" si="14"/>
        <v/>
      </c>
      <c r="U268" s="92" t="str">
        <f>IF(R268="OK",IF(IFERROR(VLOOKUP(B268,total!$B$8:$B$1007,1,FALSE),"")="",B268&amp;", ",""),"")</f>
        <v/>
      </c>
      <c r="V268" s="92"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6">
        <v>262</v>
      </c>
      <c r="C269" s="56" t="str">
        <f>IF(AND(D269&lt;&gt;"",D269&lt;&gt;" -  -  -  -  - "),VLOOKUP(D269,supply!$A$8:$B$507,2,FALSE),"")</f>
        <v/>
      </c>
      <c r="D269" s="58"/>
      <c r="E269" s="58"/>
      <c r="F269" s="65"/>
      <c r="G269" s="57"/>
      <c r="H269" s="66"/>
      <c r="I269" s="58"/>
      <c r="J269" s="57"/>
      <c r="K269" s="57"/>
      <c r="L269" s="57"/>
      <c r="M269" s="57"/>
      <c r="N269" s="57"/>
      <c r="O269" s="57"/>
      <c r="P269" s="66"/>
      <c r="Q269" s="66"/>
      <c r="R269" s="75" t="str">
        <f t="shared" si="12"/>
        <v>Няма избран доставчик</v>
      </c>
      <c r="S269" s="61" t="str">
        <f t="shared" si="14"/>
        <v/>
      </c>
      <c r="U269" s="92" t="str">
        <f>IF(R269="OK",IF(IFERROR(VLOOKUP(B269,total!$B$8:$B$1007,1,FALSE),"")="",B269&amp;", ",""),"")</f>
        <v/>
      </c>
      <c r="V269" s="92"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6">
        <v>263</v>
      </c>
      <c r="C270" s="56" t="str">
        <f>IF(AND(D270&lt;&gt;"",D270&lt;&gt;" -  -  -  -  - "),VLOOKUP(D270,supply!$A$8:$B$507,2,FALSE),"")</f>
        <v/>
      </c>
      <c r="D270" s="58"/>
      <c r="E270" s="58"/>
      <c r="F270" s="65"/>
      <c r="G270" s="57"/>
      <c r="H270" s="66"/>
      <c r="I270" s="58"/>
      <c r="J270" s="57"/>
      <c r="K270" s="57"/>
      <c r="L270" s="57"/>
      <c r="M270" s="57"/>
      <c r="N270" s="57"/>
      <c r="O270" s="57"/>
      <c r="P270" s="66"/>
      <c r="Q270" s="66"/>
      <c r="R270" s="75" t="str">
        <f t="shared" si="12"/>
        <v>Няма избран доставчик</v>
      </c>
      <c r="S270" s="61" t="str">
        <f t="shared" si="14"/>
        <v/>
      </c>
      <c r="U270" s="92" t="str">
        <f>IF(R270="OK",IF(IFERROR(VLOOKUP(B270,total!$B$8:$B$1007,1,FALSE),"")="",B270&amp;", ",""),"")</f>
        <v/>
      </c>
      <c r="V270" s="92"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6">
        <v>264</v>
      </c>
      <c r="C271" s="56" t="str">
        <f>IF(AND(D271&lt;&gt;"",D271&lt;&gt;" -  -  -  -  - "),VLOOKUP(D271,supply!$A$8:$B$507,2,FALSE),"")</f>
        <v/>
      </c>
      <c r="D271" s="58"/>
      <c r="E271" s="58"/>
      <c r="F271" s="65"/>
      <c r="G271" s="57"/>
      <c r="H271" s="66"/>
      <c r="I271" s="58"/>
      <c r="J271" s="57"/>
      <c r="K271" s="57"/>
      <c r="L271" s="57"/>
      <c r="M271" s="57"/>
      <c r="N271" s="57"/>
      <c r="O271" s="57"/>
      <c r="P271" s="66"/>
      <c r="Q271" s="66"/>
      <c r="R271" s="75" t="str">
        <f t="shared" si="12"/>
        <v>Няма избран доставчик</v>
      </c>
      <c r="S271" s="61" t="str">
        <f t="shared" si="14"/>
        <v/>
      </c>
      <c r="U271" s="92" t="str">
        <f>IF(R271="OK",IF(IFERROR(VLOOKUP(B271,total!$B$8:$B$1007,1,FALSE),"")="",B271&amp;", ",""),"")</f>
        <v/>
      </c>
      <c r="V271" s="92"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6">
        <v>265</v>
      </c>
      <c r="C272" s="56" t="str">
        <f>IF(AND(D272&lt;&gt;"",D272&lt;&gt;" -  -  -  -  - "),VLOOKUP(D272,supply!$A$8:$B$507,2,FALSE),"")</f>
        <v/>
      </c>
      <c r="D272" s="58"/>
      <c r="E272" s="58"/>
      <c r="F272" s="65"/>
      <c r="G272" s="57"/>
      <c r="H272" s="66"/>
      <c r="I272" s="58"/>
      <c r="J272" s="57"/>
      <c r="K272" s="57"/>
      <c r="L272" s="57"/>
      <c r="M272" s="57"/>
      <c r="N272" s="57"/>
      <c r="O272" s="57"/>
      <c r="P272" s="66"/>
      <c r="Q272" s="66"/>
      <c r="R272" s="75" t="str">
        <f t="shared" si="12"/>
        <v>Няма избран доставчик</v>
      </c>
      <c r="S272" s="61" t="str">
        <f t="shared" si="14"/>
        <v/>
      </c>
      <c r="U272" s="92" t="str">
        <f>IF(R272="OK",IF(IFERROR(VLOOKUP(B272,total!$B$8:$B$1007,1,FALSE),"")="",B272&amp;", ",""),"")</f>
        <v/>
      </c>
      <c r="V272" s="92"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6">
        <v>266</v>
      </c>
      <c r="C273" s="56" t="str">
        <f>IF(AND(D273&lt;&gt;"",D273&lt;&gt;" -  -  -  -  - "),VLOOKUP(D273,supply!$A$8:$B$507,2,FALSE),"")</f>
        <v/>
      </c>
      <c r="D273" s="58"/>
      <c r="E273" s="58"/>
      <c r="F273" s="65"/>
      <c r="G273" s="57"/>
      <c r="H273" s="66"/>
      <c r="I273" s="58"/>
      <c r="J273" s="57"/>
      <c r="K273" s="57"/>
      <c r="L273" s="57"/>
      <c r="M273" s="57"/>
      <c r="N273" s="57"/>
      <c r="O273" s="57"/>
      <c r="P273" s="66"/>
      <c r="Q273" s="66"/>
      <c r="R273" s="75" t="str">
        <f t="shared" si="12"/>
        <v>Няма избран доставчик</v>
      </c>
      <c r="S273" s="61" t="str">
        <f t="shared" si="14"/>
        <v/>
      </c>
      <c r="U273" s="92" t="str">
        <f>IF(R273="OK",IF(IFERROR(VLOOKUP(B273,total!$B$8:$B$1007,1,FALSE),"")="",B273&amp;", ",""),"")</f>
        <v/>
      </c>
      <c r="V273" s="92"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6">
        <v>267</v>
      </c>
      <c r="C274" s="56" t="str">
        <f>IF(AND(D274&lt;&gt;"",D274&lt;&gt;" -  -  -  -  - "),VLOOKUP(D274,supply!$A$8:$B$507,2,FALSE),"")</f>
        <v/>
      </c>
      <c r="D274" s="58"/>
      <c r="E274" s="58"/>
      <c r="F274" s="65"/>
      <c r="G274" s="57"/>
      <c r="H274" s="66"/>
      <c r="I274" s="58"/>
      <c r="J274" s="57"/>
      <c r="K274" s="57"/>
      <c r="L274" s="57"/>
      <c r="M274" s="57"/>
      <c r="N274" s="57"/>
      <c r="O274" s="57"/>
      <c r="P274" s="66"/>
      <c r="Q274" s="66"/>
      <c r="R274" s="75" t="str">
        <f t="shared" si="12"/>
        <v>Няма избран доставчик</v>
      </c>
      <c r="S274" s="61" t="str">
        <f t="shared" si="14"/>
        <v/>
      </c>
      <c r="U274" s="92" t="str">
        <f>IF(R274="OK",IF(IFERROR(VLOOKUP(B274,total!$B$8:$B$1007,1,FALSE),"")="",B274&amp;", ",""),"")</f>
        <v/>
      </c>
      <c r="V274" s="92"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6">
        <v>268</v>
      </c>
      <c r="C275" s="56" t="str">
        <f>IF(AND(D275&lt;&gt;"",D275&lt;&gt;" -  -  -  -  - "),VLOOKUP(D275,supply!$A$8:$B$507,2,FALSE),"")</f>
        <v/>
      </c>
      <c r="D275" s="58"/>
      <c r="E275" s="58"/>
      <c r="F275" s="65"/>
      <c r="G275" s="57"/>
      <c r="H275" s="66"/>
      <c r="I275" s="58"/>
      <c r="J275" s="57"/>
      <c r="K275" s="57"/>
      <c r="L275" s="57"/>
      <c r="M275" s="57"/>
      <c r="N275" s="57"/>
      <c r="O275" s="57"/>
      <c r="P275" s="66"/>
      <c r="Q275" s="66"/>
      <c r="R275" s="75" t="str">
        <f t="shared" si="12"/>
        <v>Няма избран доставчик</v>
      </c>
      <c r="S275" s="61" t="str">
        <f t="shared" si="14"/>
        <v/>
      </c>
      <c r="U275" s="92" t="str">
        <f>IF(R275="OK",IF(IFERROR(VLOOKUP(B275,total!$B$8:$B$1007,1,FALSE),"")="",B275&amp;", ",""),"")</f>
        <v/>
      </c>
      <c r="V275" s="92"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6">
        <v>269</v>
      </c>
      <c r="C276" s="56" t="str">
        <f>IF(AND(D276&lt;&gt;"",D276&lt;&gt;" -  -  -  -  - "),VLOOKUP(D276,supply!$A$8:$B$507,2,FALSE),"")</f>
        <v/>
      </c>
      <c r="D276" s="58"/>
      <c r="E276" s="58"/>
      <c r="F276" s="65"/>
      <c r="G276" s="57"/>
      <c r="H276" s="66"/>
      <c r="I276" s="58"/>
      <c r="J276" s="57"/>
      <c r="K276" s="57"/>
      <c r="L276" s="57"/>
      <c r="M276" s="57"/>
      <c r="N276" s="57"/>
      <c r="O276" s="57"/>
      <c r="P276" s="66"/>
      <c r="Q276" s="66"/>
      <c r="R276" s="75" t="str">
        <f t="shared" si="12"/>
        <v>Няма избран доставчик</v>
      </c>
      <c r="S276" s="61" t="str">
        <f t="shared" si="14"/>
        <v/>
      </c>
      <c r="U276" s="92" t="str">
        <f>IF(R276="OK",IF(IFERROR(VLOOKUP(B276,total!$B$8:$B$1007,1,FALSE),"")="",B276&amp;", ",""),"")</f>
        <v/>
      </c>
      <c r="V276" s="92"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6">
        <v>270</v>
      </c>
      <c r="C277" s="56" t="str">
        <f>IF(AND(D277&lt;&gt;"",D277&lt;&gt;" -  -  -  -  - "),VLOOKUP(D277,supply!$A$8:$B$507,2,FALSE),"")</f>
        <v/>
      </c>
      <c r="D277" s="58"/>
      <c r="E277" s="58"/>
      <c r="F277" s="65"/>
      <c r="G277" s="57"/>
      <c r="H277" s="66"/>
      <c r="I277" s="58"/>
      <c r="J277" s="57"/>
      <c r="K277" s="57"/>
      <c r="L277" s="57"/>
      <c r="M277" s="57"/>
      <c r="N277" s="57"/>
      <c r="O277" s="57"/>
      <c r="P277" s="66"/>
      <c r="Q277" s="66"/>
      <c r="R277" s="75" t="str">
        <f t="shared" si="12"/>
        <v>Няма избран доставчик</v>
      </c>
      <c r="S277" s="61" t="str">
        <f t="shared" si="14"/>
        <v/>
      </c>
      <c r="U277" s="92" t="str">
        <f>IF(R277="OK",IF(IFERROR(VLOOKUP(B277,total!$B$8:$B$1007,1,FALSE),"")="",B277&amp;", ",""),"")</f>
        <v/>
      </c>
      <c r="V277" s="92"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6">
        <v>271</v>
      </c>
      <c r="C278" s="56" t="str">
        <f>IF(AND(D278&lt;&gt;"",D278&lt;&gt;" -  -  -  -  - "),VLOOKUP(D278,supply!$A$8:$B$507,2,FALSE),"")</f>
        <v/>
      </c>
      <c r="D278" s="58"/>
      <c r="E278" s="58"/>
      <c r="F278" s="65"/>
      <c r="G278" s="57"/>
      <c r="H278" s="66"/>
      <c r="I278" s="58"/>
      <c r="J278" s="57"/>
      <c r="K278" s="57"/>
      <c r="L278" s="57"/>
      <c r="M278" s="57"/>
      <c r="N278" s="57"/>
      <c r="O278" s="57"/>
      <c r="P278" s="66"/>
      <c r="Q278" s="66"/>
      <c r="R278" s="75" t="str">
        <f t="shared" si="12"/>
        <v>Няма избран доставчик</v>
      </c>
      <c r="S278" s="61" t="str">
        <f t="shared" si="14"/>
        <v/>
      </c>
      <c r="U278" s="92" t="str">
        <f>IF(R278="OK",IF(IFERROR(VLOOKUP(B278,total!$B$8:$B$1007,1,FALSE),"")="",B278&amp;", ",""),"")</f>
        <v/>
      </c>
      <c r="V278" s="92"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6">
        <v>272</v>
      </c>
      <c r="C279" s="56" t="str">
        <f>IF(AND(D279&lt;&gt;"",D279&lt;&gt;" -  -  -  -  - "),VLOOKUP(D279,supply!$A$8:$B$507,2,FALSE),"")</f>
        <v/>
      </c>
      <c r="D279" s="58"/>
      <c r="E279" s="58"/>
      <c r="F279" s="65"/>
      <c r="G279" s="57"/>
      <c r="H279" s="66"/>
      <c r="I279" s="58"/>
      <c r="J279" s="57"/>
      <c r="K279" s="57"/>
      <c r="L279" s="57"/>
      <c r="M279" s="57"/>
      <c r="N279" s="57"/>
      <c r="O279" s="57"/>
      <c r="P279" s="66"/>
      <c r="Q279" s="66"/>
      <c r="R279" s="75" t="str">
        <f t="shared" si="12"/>
        <v>Няма избран доставчик</v>
      </c>
      <c r="S279" s="61" t="str">
        <f t="shared" si="14"/>
        <v/>
      </c>
      <c r="U279" s="92" t="str">
        <f>IF(R279="OK",IF(IFERROR(VLOOKUP(B279,total!$B$8:$B$1007,1,FALSE),"")="",B279&amp;", ",""),"")</f>
        <v/>
      </c>
      <c r="V279" s="92"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6">
        <v>273</v>
      </c>
      <c r="C280" s="56" t="str">
        <f>IF(AND(D280&lt;&gt;"",D280&lt;&gt;" -  -  -  -  - "),VLOOKUP(D280,supply!$A$8:$B$507,2,FALSE),"")</f>
        <v/>
      </c>
      <c r="D280" s="58"/>
      <c r="E280" s="58"/>
      <c r="F280" s="65"/>
      <c r="G280" s="57"/>
      <c r="H280" s="66"/>
      <c r="I280" s="58"/>
      <c r="J280" s="57"/>
      <c r="K280" s="57"/>
      <c r="L280" s="57"/>
      <c r="M280" s="57"/>
      <c r="N280" s="57"/>
      <c r="O280" s="57"/>
      <c r="P280" s="66"/>
      <c r="Q280" s="66"/>
      <c r="R280" s="75" t="str">
        <f t="shared" si="12"/>
        <v>Няма избран доставчик</v>
      </c>
      <c r="S280" s="61" t="str">
        <f t="shared" si="14"/>
        <v/>
      </c>
      <c r="U280" s="92" t="str">
        <f>IF(R280="OK",IF(IFERROR(VLOOKUP(B280,total!$B$8:$B$1007,1,FALSE),"")="",B280&amp;", ",""),"")</f>
        <v/>
      </c>
      <c r="V280" s="92"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6">
        <v>274</v>
      </c>
      <c r="C281" s="56" t="str">
        <f>IF(AND(D281&lt;&gt;"",D281&lt;&gt;" -  -  -  -  - "),VLOOKUP(D281,supply!$A$8:$B$507,2,FALSE),"")</f>
        <v/>
      </c>
      <c r="D281" s="58"/>
      <c r="E281" s="58"/>
      <c r="F281" s="65"/>
      <c r="G281" s="57"/>
      <c r="H281" s="66"/>
      <c r="I281" s="58"/>
      <c r="J281" s="57"/>
      <c r="K281" s="57"/>
      <c r="L281" s="57"/>
      <c r="M281" s="57"/>
      <c r="N281" s="57"/>
      <c r="O281" s="57"/>
      <c r="P281" s="66"/>
      <c r="Q281" s="66"/>
      <c r="R281" s="75" t="str">
        <f t="shared" si="12"/>
        <v>Няма избран доставчик</v>
      </c>
      <c r="S281" s="61" t="str">
        <f t="shared" si="14"/>
        <v/>
      </c>
      <c r="U281" s="92" t="str">
        <f>IF(R281="OK",IF(IFERROR(VLOOKUP(B281,total!$B$8:$B$1007,1,FALSE),"")="",B281&amp;", ",""),"")</f>
        <v/>
      </c>
      <c r="V281" s="92"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6">
        <v>275</v>
      </c>
      <c r="C282" s="56" t="str">
        <f>IF(AND(D282&lt;&gt;"",D282&lt;&gt;" -  -  -  -  - "),VLOOKUP(D282,supply!$A$8:$B$507,2,FALSE),"")</f>
        <v/>
      </c>
      <c r="D282" s="58"/>
      <c r="E282" s="58"/>
      <c r="F282" s="65"/>
      <c r="G282" s="57"/>
      <c r="H282" s="66"/>
      <c r="I282" s="58"/>
      <c r="J282" s="57"/>
      <c r="K282" s="57"/>
      <c r="L282" s="57"/>
      <c r="M282" s="57"/>
      <c r="N282" s="57"/>
      <c r="O282" s="57"/>
      <c r="P282" s="66"/>
      <c r="Q282" s="66"/>
      <c r="R282" s="75" t="str">
        <f t="shared" si="12"/>
        <v>Няма избран доставчик</v>
      </c>
      <c r="S282" s="61" t="str">
        <f t="shared" si="14"/>
        <v/>
      </c>
      <c r="U282" s="92" t="str">
        <f>IF(R282="OK",IF(IFERROR(VLOOKUP(B282,total!$B$8:$B$1007,1,FALSE),"")="",B282&amp;", ",""),"")</f>
        <v/>
      </c>
      <c r="V282" s="92"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6">
        <v>276</v>
      </c>
      <c r="C283" s="56" t="str">
        <f>IF(AND(D283&lt;&gt;"",D283&lt;&gt;" -  -  -  -  - "),VLOOKUP(D283,supply!$A$8:$B$507,2,FALSE),"")</f>
        <v/>
      </c>
      <c r="D283" s="58"/>
      <c r="E283" s="58"/>
      <c r="F283" s="65"/>
      <c r="G283" s="57"/>
      <c r="H283" s="66"/>
      <c r="I283" s="58"/>
      <c r="J283" s="57"/>
      <c r="K283" s="57"/>
      <c r="L283" s="57"/>
      <c r="M283" s="57"/>
      <c r="N283" s="57"/>
      <c r="O283" s="57"/>
      <c r="P283" s="66"/>
      <c r="Q283" s="66"/>
      <c r="R283" s="75" t="str">
        <f t="shared" si="12"/>
        <v>Няма избран доставчик</v>
      </c>
      <c r="S283" s="61" t="str">
        <f t="shared" si="14"/>
        <v/>
      </c>
      <c r="U283" s="92" t="str">
        <f>IF(R283="OK",IF(IFERROR(VLOOKUP(B283,total!$B$8:$B$1007,1,FALSE),"")="",B283&amp;", ",""),"")</f>
        <v/>
      </c>
      <c r="V283" s="92"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6">
        <v>277</v>
      </c>
      <c r="C284" s="56" t="str">
        <f>IF(AND(D284&lt;&gt;"",D284&lt;&gt;" -  -  -  -  - "),VLOOKUP(D284,supply!$A$8:$B$507,2,FALSE),"")</f>
        <v/>
      </c>
      <c r="D284" s="58"/>
      <c r="E284" s="58"/>
      <c r="F284" s="65"/>
      <c r="G284" s="57"/>
      <c r="H284" s="66"/>
      <c r="I284" s="58"/>
      <c r="J284" s="57"/>
      <c r="K284" s="57"/>
      <c r="L284" s="57"/>
      <c r="M284" s="57"/>
      <c r="N284" s="57"/>
      <c r="O284" s="57"/>
      <c r="P284" s="66"/>
      <c r="Q284" s="66"/>
      <c r="R284" s="75" t="str">
        <f t="shared" si="12"/>
        <v>Няма избран доставчик</v>
      </c>
      <c r="S284" s="61" t="str">
        <f t="shared" si="14"/>
        <v/>
      </c>
      <c r="U284" s="92" t="str">
        <f>IF(R284="OK",IF(IFERROR(VLOOKUP(B284,total!$B$8:$B$1007,1,FALSE),"")="",B284&amp;", ",""),"")</f>
        <v/>
      </c>
      <c r="V284" s="92"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6">
        <v>278</v>
      </c>
      <c r="C285" s="56" t="str">
        <f>IF(AND(D285&lt;&gt;"",D285&lt;&gt;" -  -  -  -  - "),VLOOKUP(D285,supply!$A$8:$B$507,2,FALSE),"")</f>
        <v/>
      </c>
      <c r="D285" s="58"/>
      <c r="E285" s="58"/>
      <c r="F285" s="65"/>
      <c r="G285" s="57"/>
      <c r="H285" s="66"/>
      <c r="I285" s="58"/>
      <c r="J285" s="57"/>
      <c r="K285" s="57"/>
      <c r="L285" s="57"/>
      <c r="M285" s="57"/>
      <c r="N285" s="57"/>
      <c r="O285" s="57"/>
      <c r="P285" s="66"/>
      <c r="Q285" s="66"/>
      <c r="R285" s="75" t="str">
        <f t="shared" si="12"/>
        <v>Няма избран доставчик</v>
      </c>
      <c r="S285" s="61" t="str">
        <f t="shared" si="14"/>
        <v/>
      </c>
      <c r="U285" s="92" t="str">
        <f>IF(R285="OK",IF(IFERROR(VLOOKUP(B285,total!$B$8:$B$1007,1,FALSE),"")="",B285&amp;", ",""),"")</f>
        <v/>
      </c>
      <c r="V285" s="92"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6">
        <v>279</v>
      </c>
      <c r="C286" s="56" t="str">
        <f>IF(AND(D286&lt;&gt;"",D286&lt;&gt;" -  -  -  -  - "),VLOOKUP(D286,supply!$A$8:$B$507,2,FALSE),"")</f>
        <v/>
      </c>
      <c r="D286" s="58"/>
      <c r="E286" s="58"/>
      <c r="F286" s="65"/>
      <c r="G286" s="57"/>
      <c r="H286" s="66"/>
      <c r="I286" s="58"/>
      <c r="J286" s="57"/>
      <c r="K286" s="57"/>
      <c r="L286" s="57"/>
      <c r="M286" s="57"/>
      <c r="N286" s="57"/>
      <c r="O286" s="57"/>
      <c r="P286" s="66"/>
      <c r="Q286" s="66"/>
      <c r="R286" s="75" t="str">
        <f t="shared" si="12"/>
        <v>Няма избран доставчик</v>
      </c>
      <c r="S286" s="61" t="str">
        <f t="shared" si="14"/>
        <v/>
      </c>
      <c r="U286" s="92" t="str">
        <f>IF(R286="OK",IF(IFERROR(VLOOKUP(B286,total!$B$8:$B$1007,1,FALSE),"")="",B286&amp;", ",""),"")</f>
        <v/>
      </c>
      <c r="V286" s="92"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6">
        <v>280</v>
      </c>
      <c r="C287" s="56" t="str">
        <f>IF(AND(D287&lt;&gt;"",D287&lt;&gt;" -  -  -  -  - "),VLOOKUP(D287,supply!$A$8:$B$507,2,FALSE),"")</f>
        <v/>
      </c>
      <c r="D287" s="58"/>
      <c r="E287" s="58"/>
      <c r="F287" s="65"/>
      <c r="G287" s="57"/>
      <c r="H287" s="66"/>
      <c r="I287" s="58"/>
      <c r="J287" s="57"/>
      <c r="K287" s="57"/>
      <c r="L287" s="57"/>
      <c r="M287" s="57"/>
      <c r="N287" s="57"/>
      <c r="O287" s="57"/>
      <c r="P287" s="66"/>
      <c r="Q287" s="66"/>
      <c r="R287" s="75" t="str">
        <f t="shared" si="12"/>
        <v>Няма избран доставчик</v>
      </c>
      <c r="S287" s="61" t="str">
        <f t="shared" si="14"/>
        <v/>
      </c>
      <c r="U287" s="92" t="str">
        <f>IF(R287="OK",IF(IFERROR(VLOOKUP(B287,total!$B$8:$B$1007,1,FALSE),"")="",B287&amp;", ",""),"")</f>
        <v/>
      </c>
      <c r="V287" s="92"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6">
        <v>281</v>
      </c>
      <c r="C288" s="56" t="str">
        <f>IF(AND(D288&lt;&gt;"",D288&lt;&gt;" -  -  -  -  - "),VLOOKUP(D288,supply!$A$8:$B$507,2,FALSE),"")</f>
        <v/>
      </c>
      <c r="D288" s="58"/>
      <c r="E288" s="58"/>
      <c r="F288" s="65"/>
      <c r="G288" s="57"/>
      <c r="H288" s="66"/>
      <c r="I288" s="58"/>
      <c r="J288" s="57"/>
      <c r="K288" s="57"/>
      <c r="L288" s="57"/>
      <c r="M288" s="57"/>
      <c r="N288" s="57"/>
      <c r="O288" s="57"/>
      <c r="P288" s="66"/>
      <c r="Q288" s="66"/>
      <c r="R288" s="75" t="str">
        <f t="shared" si="12"/>
        <v>Няма избран доставчик</v>
      </c>
      <c r="S288" s="61" t="str">
        <f t="shared" si="14"/>
        <v/>
      </c>
      <c r="U288" s="92" t="str">
        <f>IF(R288="OK",IF(IFERROR(VLOOKUP(B288,total!$B$8:$B$1007,1,FALSE),"")="",B288&amp;", ",""),"")</f>
        <v/>
      </c>
      <c r="V288" s="92"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6">
        <v>282</v>
      </c>
      <c r="C289" s="56" t="str">
        <f>IF(AND(D289&lt;&gt;"",D289&lt;&gt;" -  -  -  -  - "),VLOOKUP(D289,supply!$A$8:$B$507,2,FALSE),"")</f>
        <v/>
      </c>
      <c r="D289" s="58"/>
      <c r="E289" s="58"/>
      <c r="F289" s="65"/>
      <c r="G289" s="57"/>
      <c r="H289" s="66"/>
      <c r="I289" s="58"/>
      <c r="J289" s="57"/>
      <c r="K289" s="57"/>
      <c r="L289" s="57"/>
      <c r="M289" s="57"/>
      <c r="N289" s="57"/>
      <c r="O289" s="57"/>
      <c r="P289" s="66"/>
      <c r="Q289" s="66"/>
      <c r="R289" s="75" t="str">
        <f t="shared" si="12"/>
        <v>Няма избран доставчик</v>
      </c>
      <c r="S289" s="61" t="str">
        <f t="shared" si="14"/>
        <v/>
      </c>
      <c r="U289" s="92" t="str">
        <f>IF(R289="OK",IF(IFERROR(VLOOKUP(B289,total!$B$8:$B$1007,1,FALSE),"")="",B289&amp;", ",""),"")</f>
        <v/>
      </c>
      <c r="V289" s="92"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6">
        <v>283</v>
      </c>
      <c r="C290" s="56" t="str">
        <f>IF(AND(D290&lt;&gt;"",D290&lt;&gt;" -  -  -  -  - "),VLOOKUP(D290,supply!$A$8:$B$507,2,FALSE),"")</f>
        <v/>
      </c>
      <c r="D290" s="58"/>
      <c r="E290" s="58"/>
      <c r="F290" s="65"/>
      <c r="G290" s="57"/>
      <c r="H290" s="66"/>
      <c r="I290" s="58"/>
      <c r="J290" s="57"/>
      <c r="K290" s="57"/>
      <c r="L290" s="57"/>
      <c r="M290" s="57"/>
      <c r="N290" s="57"/>
      <c r="O290" s="57"/>
      <c r="P290" s="66"/>
      <c r="Q290" s="66"/>
      <c r="R290" s="75" t="str">
        <f t="shared" si="12"/>
        <v>Няма избран доставчик</v>
      </c>
      <c r="S290" s="61" t="str">
        <f t="shared" si="14"/>
        <v/>
      </c>
      <c r="U290" s="92" t="str">
        <f>IF(R290="OK",IF(IFERROR(VLOOKUP(B290,total!$B$8:$B$1007,1,FALSE),"")="",B290&amp;", ",""),"")</f>
        <v/>
      </c>
      <c r="V290" s="92"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6">
        <v>284</v>
      </c>
      <c r="C291" s="56" t="str">
        <f>IF(AND(D291&lt;&gt;"",D291&lt;&gt;" -  -  -  -  - "),VLOOKUP(D291,supply!$A$8:$B$507,2,FALSE),"")</f>
        <v/>
      </c>
      <c r="D291" s="58"/>
      <c r="E291" s="58"/>
      <c r="F291" s="65"/>
      <c r="G291" s="57"/>
      <c r="H291" s="66"/>
      <c r="I291" s="58"/>
      <c r="J291" s="57"/>
      <c r="K291" s="57"/>
      <c r="L291" s="57"/>
      <c r="M291" s="57"/>
      <c r="N291" s="57"/>
      <c r="O291" s="57"/>
      <c r="P291" s="66"/>
      <c r="Q291" s="66"/>
      <c r="R291" s="75" t="str">
        <f t="shared" si="12"/>
        <v>Няма избран доставчик</v>
      </c>
      <c r="S291" s="61" t="str">
        <f t="shared" si="14"/>
        <v/>
      </c>
      <c r="U291" s="92" t="str">
        <f>IF(R291="OK",IF(IFERROR(VLOOKUP(B291,total!$B$8:$B$1007,1,FALSE),"")="",B291&amp;", ",""),"")</f>
        <v/>
      </c>
      <c r="V291" s="92"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6">
        <v>285</v>
      </c>
      <c r="C292" s="56" t="str">
        <f>IF(AND(D292&lt;&gt;"",D292&lt;&gt;" -  -  -  -  - "),VLOOKUP(D292,supply!$A$8:$B$507,2,FALSE),"")</f>
        <v/>
      </c>
      <c r="D292" s="58"/>
      <c r="E292" s="58"/>
      <c r="F292" s="65"/>
      <c r="G292" s="57"/>
      <c r="H292" s="66"/>
      <c r="I292" s="58"/>
      <c r="J292" s="57"/>
      <c r="K292" s="57"/>
      <c r="L292" s="57"/>
      <c r="M292" s="57"/>
      <c r="N292" s="57"/>
      <c r="O292" s="57"/>
      <c r="P292" s="66"/>
      <c r="Q292" s="66"/>
      <c r="R292" s="75" t="str">
        <f t="shared" si="12"/>
        <v>Няма избран доставчик</v>
      </c>
      <c r="S292" s="61" t="str">
        <f t="shared" si="14"/>
        <v/>
      </c>
      <c r="U292" s="92" t="str">
        <f>IF(R292="OK",IF(IFERROR(VLOOKUP(B292,total!$B$8:$B$1007,1,FALSE),"")="",B292&amp;", ",""),"")</f>
        <v/>
      </c>
      <c r="V292" s="92"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6">
        <v>286</v>
      </c>
      <c r="C293" s="56" t="str">
        <f>IF(AND(D293&lt;&gt;"",D293&lt;&gt;" -  -  -  -  - "),VLOOKUP(D293,supply!$A$8:$B$507,2,FALSE),"")</f>
        <v/>
      </c>
      <c r="D293" s="58"/>
      <c r="E293" s="58"/>
      <c r="F293" s="65"/>
      <c r="G293" s="57"/>
      <c r="H293" s="66"/>
      <c r="I293" s="58"/>
      <c r="J293" s="57"/>
      <c r="K293" s="57"/>
      <c r="L293" s="57"/>
      <c r="M293" s="57"/>
      <c r="N293" s="57"/>
      <c r="O293" s="57"/>
      <c r="P293" s="66"/>
      <c r="Q293" s="66"/>
      <c r="R293" s="75" t="str">
        <f t="shared" si="12"/>
        <v>Няма избран доставчик</v>
      </c>
      <c r="S293" s="61" t="str">
        <f t="shared" si="14"/>
        <v/>
      </c>
      <c r="U293" s="92" t="str">
        <f>IF(R293="OK",IF(IFERROR(VLOOKUP(B293,total!$B$8:$B$1007,1,FALSE),"")="",B293&amp;", ",""),"")</f>
        <v/>
      </c>
      <c r="V293" s="92"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6">
        <v>287</v>
      </c>
      <c r="C294" s="56" t="str">
        <f>IF(AND(D294&lt;&gt;"",D294&lt;&gt;" -  -  -  -  - "),VLOOKUP(D294,supply!$A$8:$B$507,2,FALSE),"")</f>
        <v/>
      </c>
      <c r="D294" s="58"/>
      <c r="E294" s="58"/>
      <c r="F294" s="65"/>
      <c r="G294" s="57"/>
      <c r="H294" s="66"/>
      <c r="I294" s="58"/>
      <c r="J294" s="57"/>
      <c r="K294" s="57"/>
      <c r="L294" s="57"/>
      <c r="M294" s="57"/>
      <c r="N294" s="57"/>
      <c r="O294" s="57"/>
      <c r="P294" s="66"/>
      <c r="Q294" s="66"/>
      <c r="R294" s="75" t="str">
        <f t="shared" si="12"/>
        <v>Няма избран доставчик</v>
      </c>
      <c r="S294" s="61" t="str">
        <f t="shared" si="14"/>
        <v/>
      </c>
      <c r="U294" s="92" t="str">
        <f>IF(R294="OK",IF(IFERROR(VLOOKUP(B294,total!$B$8:$B$1007,1,FALSE),"")="",B294&amp;", ",""),"")</f>
        <v/>
      </c>
      <c r="V294" s="92"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6">
        <v>288</v>
      </c>
      <c r="C295" s="56" t="str">
        <f>IF(AND(D295&lt;&gt;"",D295&lt;&gt;" -  -  -  -  - "),VLOOKUP(D295,supply!$A$8:$B$507,2,FALSE),"")</f>
        <v/>
      </c>
      <c r="D295" s="58"/>
      <c r="E295" s="58"/>
      <c r="F295" s="65"/>
      <c r="G295" s="57"/>
      <c r="H295" s="66"/>
      <c r="I295" s="58"/>
      <c r="J295" s="57"/>
      <c r="K295" s="57"/>
      <c r="L295" s="57"/>
      <c r="M295" s="57"/>
      <c r="N295" s="57"/>
      <c r="O295" s="57"/>
      <c r="P295" s="66"/>
      <c r="Q295" s="66"/>
      <c r="R295" s="75" t="str">
        <f t="shared" si="12"/>
        <v>Няма избран доставчик</v>
      </c>
      <c r="S295" s="61" t="str">
        <f t="shared" si="14"/>
        <v/>
      </c>
      <c r="U295" s="92" t="str">
        <f>IF(R295="OK",IF(IFERROR(VLOOKUP(B295,total!$B$8:$B$1007,1,FALSE),"")="",B295&amp;", ",""),"")</f>
        <v/>
      </c>
      <c r="V295" s="92"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6">
        <v>289</v>
      </c>
      <c r="C296" s="56" t="str">
        <f>IF(AND(D296&lt;&gt;"",D296&lt;&gt;" -  -  -  -  - "),VLOOKUP(D296,supply!$A$8:$B$507,2,FALSE),"")</f>
        <v/>
      </c>
      <c r="D296" s="58"/>
      <c r="E296" s="58"/>
      <c r="F296" s="65"/>
      <c r="G296" s="57"/>
      <c r="H296" s="66"/>
      <c r="I296" s="58"/>
      <c r="J296" s="57"/>
      <c r="K296" s="57"/>
      <c r="L296" s="57"/>
      <c r="M296" s="57"/>
      <c r="N296" s="57"/>
      <c r="O296" s="57"/>
      <c r="P296" s="66"/>
      <c r="Q296" s="66"/>
      <c r="R296" s="75" t="str">
        <f t="shared" si="12"/>
        <v>Няма избран доставчик</v>
      </c>
      <c r="S296" s="61" t="str">
        <f t="shared" si="14"/>
        <v/>
      </c>
      <c r="U296" s="92" t="str">
        <f>IF(R296="OK",IF(IFERROR(VLOOKUP(B296,total!$B$8:$B$1007,1,FALSE),"")="",B296&amp;", ",""),"")</f>
        <v/>
      </c>
      <c r="V296" s="92"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6">
        <v>290</v>
      </c>
      <c r="C297" s="56" t="str">
        <f>IF(AND(D297&lt;&gt;"",D297&lt;&gt;" -  -  -  -  - "),VLOOKUP(D297,supply!$A$8:$B$507,2,FALSE),"")</f>
        <v/>
      </c>
      <c r="D297" s="58"/>
      <c r="E297" s="58"/>
      <c r="F297" s="65"/>
      <c r="G297" s="57"/>
      <c r="H297" s="66"/>
      <c r="I297" s="58"/>
      <c r="J297" s="57"/>
      <c r="K297" s="57"/>
      <c r="L297" s="57"/>
      <c r="M297" s="57"/>
      <c r="N297" s="57"/>
      <c r="O297" s="57"/>
      <c r="P297" s="66"/>
      <c r="Q297" s="66"/>
      <c r="R297" s="75" t="str">
        <f t="shared" si="12"/>
        <v>Няма избран доставчик</v>
      </c>
      <c r="S297" s="61" t="str">
        <f t="shared" si="14"/>
        <v/>
      </c>
      <c r="U297" s="92" t="str">
        <f>IF(R297="OK",IF(IFERROR(VLOOKUP(B297,total!$B$8:$B$1007,1,FALSE),"")="",B297&amp;", ",""),"")</f>
        <v/>
      </c>
      <c r="V297" s="92"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6">
        <v>291</v>
      </c>
      <c r="C298" s="56" t="str">
        <f>IF(AND(D298&lt;&gt;"",D298&lt;&gt;" -  -  -  -  - "),VLOOKUP(D298,supply!$A$8:$B$507,2,FALSE),"")</f>
        <v/>
      </c>
      <c r="D298" s="58"/>
      <c r="E298" s="58"/>
      <c r="F298" s="65"/>
      <c r="G298" s="57"/>
      <c r="H298" s="66"/>
      <c r="I298" s="58"/>
      <c r="J298" s="57"/>
      <c r="K298" s="57"/>
      <c r="L298" s="57"/>
      <c r="M298" s="57"/>
      <c r="N298" s="57"/>
      <c r="O298" s="57"/>
      <c r="P298" s="66"/>
      <c r="Q298" s="66"/>
      <c r="R298" s="75" t="str">
        <f t="shared" si="12"/>
        <v>Няма избран доставчик</v>
      </c>
      <c r="S298" s="61" t="str">
        <f t="shared" si="14"/>
        <v/>
      </c>
      <c r="U298" s="92" t="str">
        <f>IF(R298="OK",IF(IFERROR(VLOOKUP(B298,total!$B$8:$B$1007,1,FALSE),"")="",B298&amp;", ",""),"")</f>
        <v/>
      </c>
      <c r="V298" s="92"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6">
        <v>292</v>
      </c>
      <c r="C299" s="56" t="str">
        <f>IF(AND(D299&lt;&gt;"",D299&lt;&gt;" -  -  -  -  - "),VLOOKUP(D299,supply!$A$8:$B$507,2,FALSE),"")</f>
        <v/>
      </c>
      <c r="D299" s="58"/>
      <c r="E299" s="58"/>
      <c r="F299" s="65"/>
      <c r="G299" s="57"/>
      <c r="H299" s="66"/>
      <c r="I299" s="58"/>
      <c r="J299" s="57"/>
      <c r="K299" s="57"/>
      <c r="L299" s="57"/>
      <c r="M299" s="57"/>
      <c r="N299" s="57"/>
      <c r="O299" s="57"/>
      <c r="P299" s="66"/>
      <c r="Q299" s="66"/>
      <c r="R299" s="75" t="str">
        <f t="shared" si="12"/>
        <v>Няма избран доставчик</v>
      </c>
      <c r="S299" s="61" t="str">
        <f t="shared" si="14"/>
        <v/>
      </c>
      <c r="U299" s="92" t="str">
        <f>IF(R299="OK",IF(IFERROR(VLOOKUP(B299,total!$B$8:$B$1007,1,FALSE),"")="",B299&amp;", ",""),"")</f>
        <v/>
      </c>
      <c r="V299" s="92"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6">
        <v>293</v>
      </c>
      <c r="C300" s="56" t="str">
        <f>IF(AND(D300&lt;&gt;"",D300&lt;&gt;" -  -  -  -  - "),VLOOKUP(D300,supply!$A$8:$B$507,2,FALSE),"")</f>
        <v/>
      </c>
      <c r="D300" s="58"/>
      <c r="E300" s="58"/>
      <c r="F300" s="65"/>
      <c r="G300" s="57"/>
      <c r="H300" s="66"/>
      <c r="I300" s="58"/>
      <c r="J300" s="57"/>
      <c r="K300" s="57"/>
      <c r="L300" s="57"/>
      <c r="M300" s="57"/>
      <c r="N300" s="57"/>
      <c r="O300" s="57"/>
      <c r="P300" s="66"/>
      <c r="Q300" s="66"/>
      <c r="R300" s="75" t="str">
        <f t="shared" si="12"/>
        <v>Няма избран доставчик</v>
      </c>
      <c r="S300" s="61" t="str">
        <f t="shared" si="14"/>
        <v/>
      </c>
      <c r="U300" s="92" t="str">
        <f>IF(R300="OK",IF(IFERROR(VLOOKUP(B300,total!$B$8:$B$1007,1,FALSE),"")="",B300&amp;", ",""),"")</f>
        <v/>
      </c>
      <c r="V300" s="92"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6">
        <v>294</v>
      </c>
      <c r="C301" s="56" t="str">
        <f>IF(AND(D301&lt;&gt;"",D301&lt;&gt;" -  -  -  -  - "),VLOOKUP(D301,supply!$A$8:$B$507,2,FALSE),"")</f>
        <v/>
      </c>
      <c r="D301" s="58"/>
      <c r="E301" s="58"/>
      <c r="F301" s="65"/>
      <c r="G301" s="57"/>
      <c r="H301" s="66"/>
      <c r="I301" s="58"/>
      <c r="J301" s="57"/>
      <c r="K301" s="57"/>
      <c r="L301" s="57"/>
      <c r="M301" s="57"/>
      <c r="N301" s="57"/>
      <c r="O301" s="57"/>
      <c r="P301" s="66"/>
      <c r="Q301" s="66"/>
      <c r="R301" s="75" t="str">
        <f t="shared" si="12"/>
        <v>Няма избран доставчик</v>
      </c>
      <c r="S301" s="61" t="str">
        <f t="shared" si="14"/>
        <v/>
      </c>
      <c r="U301" s="92" t="str">
        <f>IF(R301="OK",IF(IFERROR(VLOOKUP(B301,total!$B$8:$B$1007,1,FALSE),"")="",B301&amp;", ",""),"")</f>
        <v/>
      </c>
      <c r="V301" s="92"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6">
        <v>295</v>
      </c>
      <c r="C302" s="56" t="str">
        <f>IF(AND(D302&lt;&gt;"",D302&lt;&gt;" -  -  -  -  - "),VLOOKUP(D302,supply!$A$8:$B$507,2,FALSE),"")</f>
        <v/>
      </c>
      <c r="D302" s="58"/>
      <c r="E302" s="58"/>
      <c r="F302" s="65"/>
      <c r="G302" s="57"/>
      <c r="H302" s="66"/>
      <c r="I302" s="58"/>
      <c r="J302" s="57"/>
      <c r="K302" s="57"/>
      <c r="L302" s="57"/>
      <c r="M302" s="57"/>
      <c r="N302" s="57"/>
      <c r="O302" s="57"/>
      <c r="P302" s="66"/>
      <c r="Q302" s="66"/>
      <c r="R302" s="75" t="str">
        <f t="shared" si="12"/>
        <v>Няма избран доставчик</v>
      </c>
      <c r="S302" s="61" t="str">
        <f t="shared" si="14"/>
        <v/>
      </c>
      <c r="U302" s="92" t="str">
        <f>IF(R302="OK",IF(IFERROR(VLOOKUP(B302,total!$B$8:$B$1007,1,FALSE),"")="",B302&amp;", ",""),"")</f>
        <v/>
      </c>
      <c r="V302" s="92"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6">
        <v>296</v>
      </c>
      <c r="C303" s="56" t="str">
        <f>IF(AND(D303&lt;&gt;"",D303&lt;&gt;" -  -  -  -  - "),VLOOKUP(D303,supply!$A$8:$B$507,2,FALSE),"")</f>
        <v/>
      </c>
      <c r="D303" s="58"/>
      <c r="E303" s="58"/>
      <c r="F303" s="65"/>
      <c r="G303" s="57"/>
      <c r="H303" s="66"/>
      <c r="I303" s="58"/>
      <c r="J303" s="57"/>
      <c r="K303" s="57"/>
      <c r="L303" s="57"/>
      <c r="M303" s="57"/>
      <c r="N303" s="57"/>
      <c r="O303" s="57"/>
      <c r="P303" s="66"/>
      <c r="Q303" s="66"/>
      <c r="R303" s="75" t="str">
        <f t="shared" si="12"/>
        <v>Няма избран доставчик</v>
      </c>
      <c r="S303" s="61" t="str">
        <f t="shared" si="14"/>
        <v/>
      </c>
      <c r="U303" s="92" t="str">
        <f>IF(R303="OK",IF(IFERROR(VLOOKUP(B303,total!$B$8:$B$1007,1,FALSE),"")="",B303&amp;", ",""),"")</f>
        <v/>
      </c>
      <c r="V303" s="92"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6">
        <v>297</v>
      </c>
      <c r="C304" s="56" t="str">
        <f>IF(AND(D304&lt;&gt;"",D304&lt;&gt;" -  -  -  -  - "),VLOOKUP(D304,supply!$A$8:$B$507,2,FALSE),"")</f>
        <v/>
      </c>
      <c r="D304" s="58"/>
      <c r="E304" s="58"/>
      <c r="F304" s="65"/>
      <c r="G304" s="57"/>
      <c r="H304" s="66"/>
      <c r="I304" s="58"/>
      <c r="J304" s="57"/>
      <c r="K304" s="57"/>
      <c r="L304" s="57"/>
      <c r="M304" s="57"/>
      <c r="N304" s="57"/>
      <c r="O304" s="57"/>
      <c r="P304" s="66"/>
      <c r="Q304" s="66"/>
      <c r="R304" s="75" t="str">
        <f t="shared" si="12"/>
        <v>Няма избран доставчик</v>
      </c>
      <c r="S304" s="61" t="str">
        <f t="shared" si="14"/>
        <v/>
      </c>
      <c r="U304" s="92" t="str">
        <f>IF(R304="OK",IF(IFERROR(VLOOKUP(B304,total!$B$8:$B$1007,1,FALSE),"")="",B304&amp;", ",""),"")</f>
        <v/>
      </c>
      <c r="V304" s="92"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6">
        <v>298</v>
      </c>
      <c r="C305" s="56" t="str">
        <f>IF(AND(D305&lt;&gt;"",D305&lt;&gt;" -  -  -  -  - "),VLOOKUP(D305,supply!$A$8:$B$507,2,FALSE),"")</f>
        <v/>
      </c>
      <c r="D305" s="58"/>
      <c r="E305" s="58"/>
      <c r="F305" s="65"/>
      <c r="G305" s="57"/>
      <c r="H305" s="66"/>
      <c r="I305" s="58"/>
      <c r="J305" s="57"/>
      <c r="K305" s="57"/>
      <c r="L305" s="57"/>
      <c r="M305" s="57"/>
      <c r="N305" s="57"/>
      <c r="O305" s="57"/>
      <c r="P305" s="66"/>
      <c r="Q305" s="66"/>
      <c r="R305" s="75" t="str">
        <f t="shared" si="12"/>
        <v>Няма избран доставчик</v>
      </c>
      <c r="S305" s="61" t="str">
        <f t="shared" si="14"/>
        <v/>
      </c>
      <c r="U305" s="92" t="str">
        <f>IF(R305="OK",IF(IFERROR(VLOOKUP(B305,total!$B$8:$B$1007,1,FALSE),"")="",B305&amp;", ",""),"")</f>
        <v/>
      </c>
      <c r="V305" s="92"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6">
        <v>299</v>
      </c>
      <c r="C306" s="56" t="str">
        <f>IF(AND(D306&lt;&gt;"",D306&lt;&gt;" -  -  -  -  - "),VLOOKUP(D306,supply!$A$8:$B$507,2,FALSE),"")</f>
        <v/>
      </c>
      <c r="D306" s="58"/>
      <c r="E306" s="58"/>
      <c r="F306" s="65"/>
      <c r="G306" s="57"/>
      <c r="H306" s="66"/>
      <c r="I306" s="58"/>
      <c r="J306" s="57"/>
      <c r="K306" s="57"/>
      <c r="L306" s="57"/>
      <c r="M306" s="57"/>
      <c r="N306" s="57"/>
      <c r="O306" s="57"/>
      <c r="P306" s="66"/>
      <c r="Q306" s="66"/>
      <c r="R306" s="75" t="str">
        <f t="shared" si="12"/>
        <v>Няма избран доставчик</v>
      </c>
      <c r="S306" s="61" t="str">
        <f t="shared" si="14"/>
        <v/>
      </c>
      <c r="U306" s="92" t="str">
        <f>IF(R306="OK",IF(IFERROR(VLOOKUP(B306,total!$B$8:$B$1007,1,FALSE),"")="",B306&amp;", ",""),"")</f>
        <v/>
      </c>
      <c r="V306" s="92"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6">
        <v>300</v>
      </c>
      <c r="C307" s="56" t="str">
        <f>IF(AND(D307&lt;&gt;"",D307&lt;&gt;" -  -  -  -  - "),VLOOKUP(D307,supply!$A$8:$B$507,2,FALSE),"")</f>
        <v/>
      </c>
      <c r="D307" s="58"/>
      <c r="E307" s="58"/>
      <c r="F307" s="65"/>
      <c r="G307" s="57"/>
      <c r="H307" s="66"/>
      <c r="I307" s="58"/>
      <c r="J307" s="57"/>
      <c r="K307" s="57"/>
      <c r="L307" s="57"/>
      <c r="M307" s="57"/>
      <c r="N307" s="57"/>
      <c r="O307" s="57"/>
      <c r="P307" s="66"/>
      <c r="Q307" s="66"/>
      <c r="R307" s="75" t="str">
        <f t="shared" si="12"/>
        <v>Няма избран доставчик</v>
      </c>
      <c r="S307" s="61" t="str">
        <f t="shared" si="14"/>
        <v/>
      </c>
      <c r="U307" s="92" t="str">
        <f>IF(R307="OK",IF(IFERROR(VLOOKUP(B307,total!$B$8:$B$1007,1,FALSE),"")="",B307&amp;", ",""),"")</f>
        <v/>
      </c>
      <c r="V307" s="92"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6">
        <v>301</v>
      </c>
      <c r="C308" s="56" t="str">
        <f>IF(AND(D308&lt;&gt;"",D308&lt;&gt;" -  -  -  -  - "),VLOOKUP(D308,supply!$A$8:$B$507,2,FALSE),"")</f>
        <v/>
      </c>
      <c r="D308" s="58"/>
      <c r="E308" s="58"/>
      <c r="F308" s="65"/>
      <c r="G308" s="57"/>
      <c r="H308" s="66"/>
      <c r="I308" s="58"/>
      <c r="J308" s="57"/>
      <c r="K308" s="57"/>
      <c r="L308" s="57"/>
      <c r="M308" s="57"/>
      <c r="N308" s="57"/>
      <c r="O308" s="57"/>
      <c r="P308" s="66"/>
      <c r="Q308" s="66"/>
      <c r="R308" s="75" t="str">
        <f t="shared" si="12"/>
        <v>Няма избран доставчик</v>
      </c>
      <c r="S308" s="61" t="str">
        <f t="shared" si="14"/>
        <v/>
      </c>
      <c r="U308" s="92" t="str">
        <f>IF(R308="OK",IF(IFERROR(VLOOKUP(B308,total!$B$8:$B$1007,1,FALSE),"")="",B308&amp;", ",""),"")</f>
        <v/>
      </c>
      <c r="V308" s="92"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6">
        <v>302</v>
      </c>
      <c r="C309" s="56" t="str">
        <f>IF(AND(D309&lt;&gt;"",D309&lt;&gt;" -  -  -  -  - "),VLOOKUP(D309,supply!$A$8:$B$507,2,FALSE),"")</f>
        <v/>
      </c>
      <c r="D309" s="58"/>
      <c r="E309" s="58"/>
      <c r="F309" s="65"/>
      <c r="G309" s="57"/>
      <c r="H309" s="66"/>
      <c r="I309" s="58"/>
      <c r="J309" s="57"/>
      <c r="K309" s="57"/>
      <c r="L309" s="57"/>
      <c r="M309" s="57"/>
      <c r="N309" s="57"/>
      <c r="O309" s="57"/>
      <c r="P309" s="66"/>
      <c r="Q309" s="66"/>
      <c r="R309" s="75" t="str">
        <f t="shared" si="12"/>
        <v>Няма избран доставчик</v>
      </c>
      <c r="S309" s="61" t="str">
        <f t="shared" si="14"/>
        <v/>
      </c>
      <c r="U309" s="92" t="str">
        <f>IF(R309="OK",IF(IFERROR(VLOOKUP(B309,total!$B$8:$B$1007,1,FALSE),"")="",B309&amp;", ",""),"")</f>
        <v/>
      </c>
      <c r="V309" s="92"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6">
        <v>303</v>
      </c>
      <c r="C310" s="56" t="str">
        <f>IF(AND(D310&lt;&gt;"",D310&lt;&gt;" -  -  -  -  - "),VLOOKUP(D310,supply!$A$8:$B$507,2,FALSE),"")</f>
        <v/>
      </c>
      <c r="D310" s="58"/>
      <c r="E310" s="58"/>
      <c r="F310" s="65"/>
      <c r="G310" s="57"/>
      <c r="H310" s="66"/>
      <c r="I310" s="58"/>
      <c r="J310" s="57"/>
      <c r="K310" s="57"/>
      <c r="L310" s="57"/>
      <c r="M310" s="57"/>
      <c r="N310" s="57"/>
      <c r="O310" s="57"/>
      <c r="P310" s="66"/>
      <c r="Q310" s="66"/>
      <c r="R310" s="75" t="str">
        <f t="shared" si="12"/>
        <v>Няма избран доставчик</v>
      </c>
      <c r="S310" s="61" t="str">
        <f t="shared" si="14"/>
        <v/>
      </c>
      <c r="U310" s="92" t="str">
        <f>IF(R310="OK",IF(IFERROR(VLOOKUP(B310,total!$B$8:$B$1007,1,FALSE),"")="",B310&amp;", ",""),"")</f>
        <v/>
      </c>
      <c r="V310" s="92"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6">
        <v>304</v>
      </c>
      <c r="C311" s="56" t="str">
        <f>IF(AND(D311&lt;&gt;"",D311&lt;&gt;" -  -  -  -  - "),VLOOKUP(D311,supply!$A$8:$B$507,2,FALSE),"")</f>
        <v/>
      </c>
      <c r="D311" s="58"/>
      <c r="E311" s="58"/>
      <c r="F311" s="65"/>
      <c r="G311" s="57"/>
      <c r="H311" s="66"/>
      <c r="I311" s="58"/>
      <c r="J311" s="57"/>
      <c r="K311" s="57"/>
      <c r="L311" s="57"/>
      <c r="M311" s="57"/>
      <c r="N311" s="57"/>
      <c r="O311" s="57"/>
      <c r="P311" s="66"/>
      <c r="Q311" s="66"/>
      <c r="R311" s="75" t="str">
        <f t="shared" si="12"/>
        <v>Няма избран доставчик</v>
      </c>
      <c r="S311" s="61" t="str">
        <f t="shared" si="14"/>
        <v/>
      </c>
      <c r="U311" s="92" t="str">
        <f>IF(R311="OK",IF(IFERROR(VLOOKUP(B311,total!$B$8:$B$1007,1,FALSE),"")="",B311&amp;", ",""),"")</f>
        <v/>
      </c>
      <c r="V311" s="92"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6">
        <v>305</v>
      </c>
      <c r="C312" s="56" t="str">
        <f>IF(AND(D312&lt;&gt;"",D312&lt;&gt;" -  -  -  -  - "),VLOOKUP(D312,supply!$A$8:$B$507,2,FALSE),"")</f>
        <v/>
      </c>
      <c r="D312" s="58"/>
      <c r="E312" s="58"/>
      <c r="F312" s="65"/>
      <c r="G312" s="57"/>
      <c r="H312" s="66"/>
      <c r="I312" s="58"/>
      <c r="J312" s="57"/>
      <c r="K312" s="57"/>
      <c r="L312" s="57"/>
      <c r="M312" s="57"/>
      <c r="N312" s="57"/>
      <c r="O312" s="57"/>
      <c r="P312" s="66"/>
      <c r="Q312" s="66"/>
      <c r="R312" s="75" t="str">
        <f t="shared" si="12"/>
        <v>Няма избран доставчик</v>
      </c>
      <c r="S312" s="61" t="str">
        <f t="shared" si="14"/>
        <v/>
      </c>
      <c r="U312" s="92" t="str">
        <f>IF(R312="OK",IF(IFERROR(VLOOKUP(B312,total!$B$8:$B$1007,1,FALSE),"")="",B312&amp;", ",""),"")</f>
        <v/>
      </c>
      <c r="V312" s="92"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6">
        <v>306</v>
      </c>
      <c r="C313" s="56" t="str">
        <f>IF(AND(D313&lt;&gt;"",D313&lt;&gt;" -  -  -  -  - "),VLOOKUP(D313,supply!$A$8:$B$507,2,FALSE),"")</f>
        <v/>
      </c>
      <c r="D313" s="58"/>
      <c r="E313" s="58"/>
      <c r="F313" s="65"/>
      <c r="G313" s="57"/>
      <c r="H313" s="66"/>
      <c r="I313" s="58"/>
      <c r="J313" s="57"/>
      <c r="K313" s="57"/>
      <c r="L313" s="57"/>
      <c r="M313" s="57"/>
      <c r="N313" s="57"/>
      <c r="O313" s="57"/>
      <c r="P313" s="66"/>
      <c r="Q313" s="66"/>
      <c r="R313" s="75" t="str">
        <f t="shared" si="12"/>
        <v>Няма избран доставчик</v>
      </c>
      <c r="S313" s="61" t="str">
        <f t="shared" si="14"/>
        <v/>
      </c>
      <c r="U313" s="92" t="str">
        <f>IF(R313="OK",IF(IFERROR(VLOOKUP(B313,total!$B$8:$B$1007,1,FALSE),"")="",B313&amp;", ",""),"")</f>
        <v/>
      </c>
      <c r="V313" s="92"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6">
        <v>307</v>
      </c>
      <c r="C314" s="56" t="str">
        <f>IF(AND(D314&lt;&gt;"",D314&lt;&gt;" -  -  -  -  - "),VLOOKUP(D314,supply!$A$8:$B$507,2,FALSE),"")</f>
        <v/>
      </c>
      <c r="D314" s="58"/>
      <c r="E314" s="58"/>
      <c r="F314" s="65"/>
      <c r="G314" s="57"/>
      <c r="H314" s="66"/>
      <c r="I314" s="58"/>
      <c r="J314" s="57"/>
      <c r="K314" s="57"/>
      <c r="L314" s="57"/>
      <c r="M314" s="57"/>
      <c r="N314" s="57"/>
      <c r="O314" s="57"/>
      <c r="P314" s="66"/>
      <c r="Q314" s="66"/>
      <c r="R314" s="75" t="str">
        <f t="shared" si="12"/>
        <v>Няма избран доставчик</v>
      </c>
      <c r="S314" s="61" t="str">
        <f t="shared" si="14"/>
        <v/>
      </c>
      <c r="U314" s="92" t="str">
        <f>IF(R314="OK",IF(IFERROR(VLOOKUP(B314,total!$B$8:$B$1007,1,FALSE),"")="",B314&amp;", ",""),"")</f>
        <v/>
      </c>
      <c r="V314" s="92"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6">
        <v>308</v>
      </c>
      <c r="C315" s="56" t="str">
        <f>IF(AND(D315&lt;&gt;"",D315&lt;&gt;" -  -  -  -  - "),VLOOKUP(D315,supply!$A$8:$B$507,2,FALSE),"")</f>
        <v/>
      </c>
      <c r="D315" s="58"/>
      <c r="E315" s="58"/>
      <c r="F315" s="65"/>
      <c r="G315" s="57"/>
      <c r="H315" s="66"/>
      <c r="I315" s="58"/>
      <c r="J315" s="57"/>
      <c r="K315" s="57"/>
      <c r="L315" s="57"/>
      <c r="M315" s="57"/>
      <c r="N315" s="57"/>
      <c r="O315" s="57"/>
      <c r="P315" s="66"/>
      <c r="Q315" s="66"/>
      <c r="R315" s="75" t="str">
        <f t="shared" si="12"/>
        <v>Няма избран доставчик</v>
      </c>
      <c r="S315" s="61" t="str">
        <f t="shared" si="14"/>
        <v/>
      </c>
      <c r="U315" s="92" t="str">
        <f>IF(R315="OK",IF(IFERROR(VLOOKUP(B315,total!$B$8:$B$1007,1,FALSE),"")="",B315&amp;", ",""),"")</f>
        <v/>
      </c>
      <c r="V315" s="92"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6">
        <v>309</v>
      </c>
      <c r="C316" s="56" t="str">
        <f>IF(AND(D316&lt;&gt;"",D316&lt;&gt;" -  -  -  -  - "),VLOOKUP(D316,supply!$A$8:$B$507,2,FALSE),"")</f>
        <v/>
      </c>
      <c r="D316" s="58"/>
      <c r="E316" s="58"/>
      <c r="F316" s="65"/>
      <c r="G316" s="57"/>
      <c r="H316" s="66"/>
      <c r="I316" s="58"/>
      <c r="J316" s="57"/>
      <c r="K316" s="57"/>
      <c r="L316" s="57"/>
      <c r="M316" s="57"/>
      <c r="N316" s="57"/>
      <c r="O316" s="57"/>
      <c r="P316" s="66"/>
      <c r="Q316" s="66"/>
      <c r="R316" s="75" t="str">
        <f t="shared" si="12"/>
        <v>Няма избран доставчик</v>
      </c>
      <c r="S316" s="61" t="str">
        <f t="shared" si="14"/>
        <v/>
      </c>
      <c r="U316" s="92" t="str">
        <f>IF(R316="OK",IF(IFERROR(VLOOKUP(B316,total!$B$8:$B$1007,1,FALSE),"")="",B316&amp;", ",""),"")</f>
        <v/>
      </c>
      <c r="V316" s="92"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6">
        <v>310</v>
      </c>
      <c r="C317" s="56" t="str">
        <f>IF(AND(D317&lt;&gt;"",D317&lt;&gt;" -  -  -  -  - "),VLOOKUP(D317,supply!$A$8:$B$507,2,FALSE),"")</f>
        <v/>
      </c>
      <c r="D317" s="58"/>
      <c r="E317" s="58"/>
      <c r="F317" s="65"/>
      <c r="G317" s="57"/>
      <c r="H317" s="66"/>
      <c r="I317" s="58"/>
      <c r="J317" s="57"/>
      <c r="K317" s="57"/>
      <c r="L317" s="57"/>
      <c r="M317" s="57"/>
      <c r="N317" s="57"/>
      <c r="O317" s="57"/>
      <c r="P317" s="66"/>
      <c r="Q317" s="66"/>
      <c r="R317" s="75" t="str">
        <f t="shared" si="12"/>
        <v>Няма избран доставчик</v>
      </c>
      <c r="S317" s="61" t="str">
        <f t="shared" si="14"/>
        <v/>
      </c>
      <c r="U317" s="92" t="str">
        <f>IF(R317="OK",IF(IFERROR(VLOOKUP(B317,total!$B$8:$B$1007,1,FALSE),"")="",B317&amp;", ",""),"")</f>
        <v/>
      </c>
      <c r="V317" s="92"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6">
        <v>311</v>
      </c>
      <c r="C318" s="56" t="str">
        <f>IF(AND(D318&lt;&gt;"",D318&lt;&gt;" -  -  -  -  - "),VLOOKUP(D318,supply!$A$8:$B$507,2,FALSE),"")</f>
        <v/>
      </c>
      <c r="D318" s="58"/>
      <c r="E318" s="58"/>
      <c r="F318" s="65"/>
      <c r="G318" s="57"/>
      <c r="H318" s="66"/>
      <c r="I318" s="58"/>
      <c r="J318" s="57"/>
      <c r="K318" s="57"/>
      <c r="L318" s="57"/>
      <c r="M318" s="57"/>
      <c r="N318" s="57"/>
      <c r="O318" s="57"/>
      <c r="P318" s="66"/>
      <c r="Q318" s="66"/>
      <c r="R318" s="75" t="str">
        <f t="shared" si="12"/>
        <v>Няма избран доставчик</v>
      </c>
      <c r="S318" s="61" t="str">
        <f t="shared" si="14"/>
        <v/>
      </c>
      <c r="U318" s="92" t="str">
        <f>IF(R318="OK",IF(IFERROR(VLOOKUP(B318,total!$B$8:$B$1007,1,FALSE),"")="",B318&amp;", ",""),"")</f>
        <v/>
      </c>
      <c r="V318" s="92"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6">
        <v>312</v>
      </c>
      <c r="C319" s="56" t="str">
        <f>IF(AND(D319&lt;&gt;"",D319&lt;&gt;" -  -  -  -  - "),VLOOKUP(D319,supply!$A$8:$B$507,2,FALSE),"")</f>
        <v/>
      </c>
      <c r="D319" s="58"/>
      <c r="E319" s="58"/>
      <c r="F319" s="65"/>
      <c r="G319" s="57"/>
      <c r="H319" s="66"/>
      <c r="I319" s="58"/>
      <c r="J319" s="57"/>
      <c r="K319" s="57"/>
      <c r="L319" s="57"/>
      <c r="M319" s="57"/>
      <c r="N319" s="57"/>
      <c r="O319" s="57"/>
      <c r="P319" s="66"/>
      <c r="Q319" s="66"/>
      <c r="R319" s="75" t="str">
        <f t="shared" si="12"/>
        <v>Няма избран доставчик</v>
      </c>
      <c r="S319" s="61" t="str">
        <f t="shared" si="14"/>
        <v/>
      </c>
      <c r="U319" s="92" t="str">
        <f>IF(R319="OK",IF(IFERROR(VLOOKUP(B319,total!$B$8:$B$1007,1,FALSE),"")="",B319&amp;", ",""),"")</f>
        <v/>
      </c>
      <c r="V319" s="92"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6">
        <v>313</v>
      </c>
      <c r="C320" s="56" t="str">
        <f>IF(AND(D320&lt;&gt;"",D320&lt;&gt;" -  -  -  -  - "),VLOOKUP(D320,supply!$A$8:$B$507,2,FALSE),"")</f>
        <v/>
      </c>
      <c r="D320" s="58"/>
      <c r="E320" s="58"/>
      <c r="F320" s="65"/>
      <c r="G320" s="57"/>
      <c r="H320" s="66"/>
      <c r="I320" s="58"/>
      <c r="J320" s="57"/>
      <c r="K320" s="57"/>
      <c r="L320" s="57"/>
      <c r="M320" s="57"/>
      <c r="N320" s="57"/>
      <c r="O320" s="57"/>
      <c r="P320" s="66"/>
      <c r="Q320" s="66"/>
      <c r="R320" s="75" t="str">
        <f t="shared" si="12"/>
        <v>Няма избран доставчик</v>
      </c>
      <c r="S320" s="61" t="str">
        <f t="shared" si="14"/>
        <v/>
      </c>
      <c r="U320" s="92" t="str">
        <f>IF(R320="OK",IF(IFERROR(VLOOKUP(B320,total!$B$8:$B$1007,1,FALSE),"")="",B320&amp;", ",""),"")</f>
        <v/>
      </c>
      <c r="V320" s="92"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6">
        <v>314</v>
      </c>
      <c r="C321" s="56" t="str">
        <f>IF(AND(D321&lt;&gt;"",D321&lt;&gt;" -  -  -  -  - "),VLOOKUP(D321,supply!$A$8:$B$507,2,FALSE),"")</f>
        <v/>
      </c>
      <c r="D321" s="58"/>
      <c r="E321" s="58"/>
      <c r="F321" s="65"/>
      <c r="G321" s="57"/>
      <c r="H321" s="66"/>
      <c r="I321" s="58"/>
      <c r="J321" s="57"/>
      <c r="K321" s="57"/>
      <c r="L321" s="57"/>
      <c r="M321" s="57"/>
      <c r="N321" s="57"/>
      <c r="O321" s="57"/>
      <c r="P321" s="66"/>
      <c r="Q321" s="66"/>
      <c r="R321" s="75" t="str">
        <f t="shared" si="12"/>
        <v>Няма избран доставчик</v>
      </c>
      <c r="S321" s="61" t="str">
        <f t="shared" si="14"/>
        <v/>
      </c>
      <c r="U321" s="92" t="str">
        <f>IF(R321="OK",IF(IFERROR(VLOOKUP(B321,total!$B$8:$B$1007,1,FALSE),"")="",B321&amp;", ",""),"")</f>
        <v/>
      </c>
      <c r="V321" s="92"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6">
        <v>315</v>
      </c>
      <c r="C322" s="56" t="str">
        <f>IF(AND(D322&lt;&gt;"",D322&lt;&gt;" -  -  -  -  - "),VLOOKUP(D322,supply!$A$8:$B$507,2,FALSE),"")</f>
        <v/>
      </c>
      <c r="D322" s="58"/>
      <c r="E322" s="58"/>
      <c r="F322" s="65"/>
      <c r="G322" s="57"/>
      <c r="H322" s="66"/>
      <c r="I322" s="58"/>
      <c r="J322" s="57"/>
      <c r="K322" s="57"/>
      <c r="L322" s="57"/>
      <c r="M322" s="57"/>
      <c r="N322" s="57"/>
      <c r="O322" s="57"/>
      <c r="P322" s="66"/>
      <c r="Q322" s="66"/>
      <c r="R322" s="75" t="str">
        <f t="shared" si="12"/>
        <v>Няма избран доставчик</v>
      </c>
      <c r="S322" s="61" t="str">
        <f t="shared" si="14"/>
        <v/>
      </c>
      <c r="U322" s="92" t="str">
        <f>IF(R322="OK",IF(IFERROR(VLOOKUP(B322,total!$B$8:$B$1007,1,FALSE),"")="",B322&amp;", ",""),"")</f>
        <v/>
      </c>
      <c r="V322" s="92"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6">
        <v>316</v>
      </c>
      <c r="C323" s="56" t="str">
        <f>IF(AND(D323&lt;&gt;"",D323&lt;&gt;" -  -  -  -  - "),VLOOKUP(D323,supply!$A$8:$B$507,2,FALSE),"")</f>
        <v/>
      </c>
      <c r="D323" s="58"/>
      <c r="E323" s="58"/>
      <c r="F323" s="65"/>
      <c r="G323" s="57"/>
      <c r="H323" s="66"/>
      <c r="I323" s="58"/>
      <c r="J323" s="57"/>
      <c r="K323" s="57"/>
      <c r="L323" s="57"/>
      <c r="M323" s="57"/>
      <c r="N323" s="57"/>
      <c r="O323" s="57"/>
      <c r="P323" s="66"/>
      <c r="Q323" s="66"/>
      <c r="R323" s="75" t="str">
        <f t="shared" si="12"/>
        <v>Няма избран доставчик</v>
      </c>
      <c r="S323" s="61" t="str">
        <f t="shared" si="14"/>
        <v/>
      </c>
      <c r="U323" s="92" t="str">
        <f>IF(R323="OK",IF(IFERROR(VLOOKUP(B323,total!$B$8:$B$1007,1,FALSE),"")="",B323&amp;", ",""),"")</f>
        <v/>
      </c>
      <c r="V323" s="92"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6">
        <v>317</v>
      </c>
      <c r="C324" s="56" t="str">
        <f>IF(AND(D324&lt;&gt;"",D324&lt;&gt;" -  -  -  -  - "),VLOOKUP(D324,supply!$A$8:$B$507,2,FALSE),"")</f>
        <v/>
      </c>
      <c r="D324" s="58"/>
      <c r="E324" s="58"/>
      <c r="F324" s="65"/>
      <c r="G324" s="57"/>
      <c r="H324" s="66"/>
      <c r="I324" s="58"/>
      <c r="J324" s="57"/>
      <c r="K324" s="57"/>
      <c r="L324" s="57"/>
      <c r="M324" s="57"/>
      <c r="N324" s="57"/>
      <c r="O324" s="57"/>
      <c r="P324" s="66"/>
      <c r="Q324" s="66"/>
      <c r="R324" s="75" t="str">
        <f t="shared" si="12"/>
        <v>Няма избран доставчик</v>
      </c>
      <c r="S324" s="61" t="str">
        <f t="shared" si="14"/>
        <v/>
      </c>
      <c r="U324" s="92" t="str">
        <f>IF(R324="OK",IF(IFERROR(VLOOKUP(B324,total!$B$8:$B$1007,1,FALSE),"")="",B324&amp;", ",""),"")</f>
        <v/>
      </c>
      <c r="V324" s="92"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6">
        <v>318</v>
      </c>
      <c r="C325" s="56" t="str">
        <f>IF(AND(D325&lt;&gt;"",D325&lt;&gt;" -  -  -  -  - "),VLOOKUP(D325,supply!$A$8:$B$507,2,FALSE),"")</f>
        <v/>
      </c>
      <c r="D325" s="58"/>
      <c r="E325" s="58"/>
      <c r="F325" s="65"/>
      <c r="G325" s="57"/>
      <c r="H325" s="66"/>
      <c r="I325" s="58"/>
      <c r="J325" s="57"/>
      <c r="K325" s="57"/>
      <c r="L325" s="57"/>
      <c r="M325" s="57"/>
      <c r="N325" s="57"/>
      <c r="O325" s="57"/>
      <c r="P325" s="66"/>
      <c r="Q325" s="66"/>
      <c r="R325" s="75" t="str">
        <f t="shared" si="12"/>
        <v>Няма избран доставчик</v>
      </c>
      <c r="S325" s="61" t="str">
        <f t="shared" si="14"/>
        <v/>
      </c>
      <c r="U325" s="92" t="str">
        <f>IF(R325="OK",IF(IFERROR(VLOOKUP(B325,total!$B$8:$B$1007,1,FALSE),"")="",B325&amp;", ",""),"")</f>
        <v/>
      </c>
      <c r="V325" s="92"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6">
        <v>319</v>
      </c>
      <c r="C326" s="56" t="str">
        <f>IF(AND(D326&lt;&gt;"",D326&lt;&gt;" -  -  -  -  - "),VLOOKUP(D326,supply!$A$8:$B$507,2,FALSE),"")</f>
        <v/>
      </c>
      <c r="D326" s="58"/>
      <c r="E326" s="58"/>
      <c r="F326" s="65"/>
      <c r="G326" s="57"/>
      <c r="H326" s="66"/>
      <c r="I326" s="58"/>
      <c r="J326" s="57"/>
      <c r="K326" s="57"/>
      <c r="L326" s="57"/>
      <c r="M326" s="57"/>
      <c r="N326" s="57"/>
      <c r="O326" s="57"/>
      <c r="P326" s="66"/>
      <c r="Q326" s="66"/>
      <c r="R326" s="75" t="str">
        <f t="shared" si="12"/>
        <v>Няма избран доставчик</v>
      </c>
      <c r="S326" s="61" t="str">
        <f t="shared" si="14"/>
        <v/>
      </c>
      <c r="U326" s="92" t="str">
        <f>IF(R326="OK",IF(IFERROR(VLOOKUP(B326,total!$B$8:$B$1007,1,FALSE),"")="",B326&amp;", ",""),"")</f>
        <v/>
      </c>
      <c r="V326" s="92"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6">
        <v>320</v>
      </c>
      <c r="C327" s="56" t="str">
        <f>IF(AND(D327&lt;&gt;"",D327&lt;&gt;" -  -  -  -  - "),VLOOKUP(D327,supply!$A$8:$B$507,2,FALSE),"")</f>
        <v/>
      </c>
      <c r="D327" s="58"/>
      <c r="E327" s="58"/>
      <c r="F327" s="65"/>
      <c r="G327" s="57"/>
      <c r="H327" s="66"/>
      <c r="I327" s="58"/>
      <c r="J327" s="57"/>
      <c r="K327" s="57"/>
      <c r="L327" s="57"/>
      <c r="M327" s="57"/>
      <c r="N327" s="57"/>
      <c r="O327" s="57"/>
      <c r="P327" s="66"/>
      <c r="Q327" s="66"/>
      <c r="R327" s="75" t="str">
        <f t="shared" si="12"/>
        <v>Няма избран доставчик</v>
      </c>
      <c r="S327" s="61" t="str">
        <f t="shared" si="14"/>
        <v/>
      </c>
      <c r="U327" s="92" t="str">
        <f>IF(R327="OK",IF(IFERROR(VLOOKUP(B327,total!$B$8:$B$1007,1,FALSE),"")="",B327&amp;", ",""),"")</f>
        <v/>
      </c>
      <c r="V327" s="92"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6">
        <v>321</v>
      </c>
      <c r="C328" s="56" t="str">
        <f>IF(AND(D328&lt;&gt;"",D328&lt;&gt;" -  -  -  -  - "),VLOOKUP(D328,supply!$A$8:$B$507,2,FALSE),"")</f>
        <v/>
      </c>
      <c r="D328" s="58"/>
      <c r="E328" s="58"/>
      <c r="F328" s="65"/>
      <c r="G328" s="57"/>
      <c r="H328" s="66"/>
      <c r="I328" s="58"/>
      <c r="J328" s="57"/>
      <c r="K328" s="57"/>
      <c r="L328" s="57"/>
      <c r="M328" s="57"/>
      <c r="N328" s="57"/>
      <c r="O328" s="57"/>
      <c r="P328" s="66"/>
      <c r="Q328" s="66"/>
      <c r="R328" s="75" t="str">
        <f t="shared" si="12"/>
        <v>Няма избран доставчик</v>
      </c>
      <c r="S328" s="61" t="str">
        <f t="shared" si="14"/>
        <v/>
      </c>
      <c r="U328" s="92" t="str">
        <f>IF(R328="OK",IF(IFERROR(VLOOKUP(B328,total!$B$8:$B$1007,1,FALSE),"")="",B328&amp;", ",""),"")</f>
        <v/>
      </c>
      <c r="V328" s="92"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6">
        <v>322</v>
      </c>
      <c r="C329" s="56" t="str">
        <f>IF(AND(D329&lt;&gt;"",D329&lt;&gt;" -  -  -  -  - "),VLOOKUP(D329,supply!$A$8:$B$507,2,FALSE),"")</f>
        <v/>
      </c>
      <c r="D329" s="58"/>
      <c r="E329" s="58"/>
      <c r="F329" s="65"/>
      <c r="G329" s="57"/>
      <c r="H329" s="66"/>
      <c r="I329" s="58"/>
      <c r="J329" s="57"/>
      <c r="K329" s="57"/>
      <c r="L329" s="57"/>
      <c r="M329" s="57"/>
      <c r="N329" s="57"/>
      <c r="O329" s="57"/>
      <c r="P329" s="66"/>
      <c r="Q329" s="66"/>
      <c r="R329" s="75"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1" t="str">
        <f t="shared" si="14"/>
        <v/>
      </c>
      <c r="U329" s="92" t="str">
        <f>IF(R329="OK",IF(IFERROR(VLOOKUP(B329,total!$B$8:$B$1007,1,FALSE),"")="",B329&amp;", ",""),"")</f>
        <v/>
      </c>
      <c r="V329" s="92"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6">
        <v>323</v>
      </c>
      <c r="C330" s="56" t="str">
        <f>IF(AND(D330&lt;&gt;"",D330&lt;&gt;" -  -  -  -  - "),VLOOKUP(D330,supply!$A$8:$B$507,2,FALSE),"")</f>
        <v/>
      </c>
      <c r="D330" s="58"/>
      <c r="E330" s="58"/>
      <c r="F330" s="65"/>
      <c r="G330" s="57"/>
      <c r="H330" s="66"/>
      <c r="I330" s="58"/>
      <c r="J330" s="57"/>
      <c r="K330" s="57"/>
      <c r="L330" s="57"/>
      <c r="M330" s="57"/>
      <c r="N330" s="57"/>
      <c r="O330" s="57"/>
      <c r="P330" s="66"/>
      <c r="Q330" s="66"/>
      <c r="R330" s="75" t="str">
        <f t="shared" si="15"/>
        <v>Няма избран доставчик</v>
      </c>
      <c r="S330" s="61" t="str">
        <f t="shared" ref="S330:S393" si="17">IF(OR(ABS(P330)*100&gt;TRUNC(ABS(P330)*100),ABS(Q330)*100&gt;TRUNC(ABS(Q330)*100)),"Въведена е сума с повече от два знака след десетичната запетая","")</f>
        <v/>
      </c>
      <c r="U330" s="92" t="str">
        <f>IF(R330="OK",IF(IFERROR(VLOOKUP(B330,total!$B$8:$B$1007,1,FALSE),"")="",B330&amp;", ",""),"")</f>
        <v/>
      </c>
      <c r="V330" s="92"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6">
        <v>324</v>
      </c>
      <c r="C331" s="56" t="str">
        <f>IF(AND(D331&lt;&gt;"",D331&lt;&gt;" -  -  -  -  - "),VLOOKUP(D331,supply!$A$8:$B$507,2,FALSE),"")</f>
        <v/>
      </c>
      <c r="D331" s="58"/>
      <c r="E331" s="58"/>
      <c r="F331" s="65"/>
      <c r="G331" s="57"/>
      <c r="H331" s="66"/>
      <c r="I331" s="58"/>
      <c r="J331" s="57"/>
      <c r="K331" s="57"/>
      <c r="L331" s="57"/>
      <c r="M331" s="57"/>
      <c r="N331" s="57"/>
      <c r="O331" s="57"/>
      <c r="P331" s="66"/>
      <c r="Q331" s="66"/>
      <c r="R331" s="75" t="str">
        <f t="shared" si="15"/>
        <v>Няма избран доставчик</v>
      </c>
      <c r="S331" s="61" t="str">
        <f t="shared" si="17"/>
        <v/>
      </c>
      <c r="U331" s="92" t="str">
        <f>IF(R331="OK",IF(IFERROR(VLOOKUP(B331,total!$B$8:$B$1007,1,FALSE),"")="",B331&amp;", ",""),"")</f>
        <v/>
      </c>
      <c r="V331" s="92"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6">
        <v>325</v>
      </c>
      <c r="C332" s="56" t="str">
        <f>IF(AND(D332&lt;&gt;"",D332&lt;&gt;" -  -  -  -  - "),VLOOKUP(D332,supply!$A$8:$B$507,2,FALSE),"")</f>
        <v/>
      </c>
      <c r="D332" s="58"/>
      <c r="E332" s="58"/>
      <c r="F332" s="65"/>
      <c r="G332" s="57"/>
      <c r="H332" s="66"/>
      <c r="I332" s="58"/>
      <c r="J332" s="57"/>
      <c r="K332" s="57"/>
      <c r="L332" s="57"/>
      <c r="M332" s="57"/>
      <c r="N332" s="57"/>
      <c r="O332" s="57"/>
      <c r="P332" s="66"/>
      <c r="Q332" s="66"/>
      <c r="R332" s="75" t="str">
        <f t="shared" si="15"/>
        <v>Няма избран доставчик</v>
      </c>
      <c r="S332" s="61" t="str">
        <f t="shared" si="17"/>
        <v/>
      </c>
      <c r="U332" s="92" t="str">
        <f>IF(R332="OK",IF(IFERROR(VLOOKUP(B332,total!$B$8:$B$1007,1,FALSE),"")="",B332&amp;", ",""),"")</f>
        <v/>
      </c>
      <c r="V332" s="92"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6">
        <v>326</v>
      </c>
      <c r="C333" s="56" t="str">
        <f>IF(AND(D333&lt;&gt;"",D333&lt;&gt;" -  -  -  -  - "),VLOOKUP(D333,supply!$A$8:$B$507,2,FALSE),"")</f>
        <v/>
      </c>
      <c r="D333" s="58"/>
      <c r="E333" s="58"/>
      <c r="F333" s="65"/>
      <c r="G333" s="57"/>
      <c r="H333" s="66"/>
      <c r="I333" s="58"/>
      <c r="J333" s="57"/>
      <c r="K333" s="57"/>
      <c r="L333" s="57"/>
      <c r="M333" s="57"/>
      <c r="N333" s="57"/>
      <c r="O333" s="57"/>
      <c r="P333" s="66"/>
      <c r="Q333" s="66"/>
      <c r="R333" s="75" t="str">
        <f t="shared" si="15"/>
        <v>Няма избран доставчик</v>
      </c>
      <c r="S333" s="61" t="str">
        <f t="shared" si="17"/>
        <v/>
      </c>
      <c r="U333" s="92" t="str">
        <f>IF(R333="OK",IF(IFERROR(VLOOKUP(B333,total!$B$8:$B$1007,1,FALSE),"")="",B333&amp;", ",""),"")</f>
        <v/>
      </c>
      <c r="V333" s="92"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6">
        <v>327</v>
      </c>
      <c r="C334" s="56" t="str">
        <f>IF(AND(D334&lt;&gt;"",D334&lt;&gt;" -  -  -  -  - "),VLOOKUP(D334,supply!$A$8:$B$507,2,FALSE),"")</f>
        <v/>
      </c>
      <c r="D334" s="58"/>
      <c r="E334" s="58"/>
      <c r="F334" s="65"/>
      <c r="G334" s="57"/>
      <c r="H334" s="66"/>
      <c r="I334" s="58"/>
      <c r="J334" s="57"/>
      <c r="K334" s="57"/>
      <c r="L334" s="57"/>
      <c r="M334" s="57"/>
      <c r="N334" s="57"/>
      <c r="O334" s="57"/>
      <c r="P334" s="66"/>
      <c r="Q334" s="66"/>
      <c r="R334" s="75" t="str">
        <f t="shared" si="15"/>
        <v>Няма избран доставчик</v>
      </c>
      <c r="S334" s="61" t="str">
        <f t="shared" si="17"/>
        <v/>
      </c>
      <c r="U334" s="92" t="str">
        <f>IF(R334="OK",IF(IFERROR(VLOOKUP(B334,total!$B$8:$B$1007,1,FALSE),"")="",B334&amp;", ",""),"")</f>
        <v/>
      </c>
      <c r="V334" s="92"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6">
        <v>328</v>
      </c>
      <c r="C335" s="56" t="str">
        <f>IF(AND(D335&lt;&gt;"",D335&lt;&gt;" -  -  -  -  - "),VLOOKUP(D335,supply!$A$8:$B$507,2,FALSE),"")</f>
        <v/>
      </c>
      <c r="D335" s="58"/>
      <c r="E335" s="58"/>
      <c r="F335" s="65"/>
      <c r="G335" s="57"/>
      <c r="H335" s="66"/>
      <c r="I335" s="58"/>
      <c r="J335" s="57"/>
      <c r="K335" s="57"/>
      <c r="L335" s="57"/>
      <c r="M335" s="57"/>
      <c r="N335" s="57"/>
      <c r="O335" s="57"/>
      <c r="P335" s="66"/>
      <c r="Q335" s="66"/>
      <c r="R335" s="75" t="str">
        <f t="shared" si="15"/>
        <v>Няма избран доставчик</v>
      </c>
      <c r="S335" s="61" t="str">
        <f t="shared" si="17"/>
        <v/>
      </c>
      <c r="U335" s="92" t="str">
        <f>IF(R335="OK",IF(IFERROR(VLOOKUP(B335,total!$B$8:$B$1007,1,FALSE),"")="",B335&amp;", ",""),"")</f>
        <v/>
      </c>
      <c r="V335" s="92"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6">
        <v>329</v>
      </c>
      <c r="C336" s="56" t="str">
        <f>IF(AND(D336&lt;&gt;"",D336&lt;&gt;" -  -  -  -  - "),VLOOKUP(D336,supply!$A$8:$B$507,2,FALSE),"")</f>
        <v/>
      </c>
      <c r="D336" s="58"/>
      <c r="E336" s="58"/>
      <c r="F336" s="65"/>
      <c r="G336" s="57"/>
      <c r="H336" s="66"/>
      <c r="I336" s="58"/>
      <c r="J336" s="57"/>
      <c r="K336" s="57"/>
      <c r="L336" s="57"/>
      <c r="M336" s="57"/>
      <c r="N336" s="57"/>
      <c r="O336" s="57"/>
      <c r="P336" s="66"/>
      <c r="Q336" s="66"/>
      <c r="R336" s="75" t="str">
        <f t="shared" si="15"/>
        <v>Няма избран доставчик</v>
      </c>
      <c r="S336" s="61" t="str">
        <f t="shared" si="17"/>
        <v/>
      </c>
      <c r="U336" s="92" t="str">
        <f>IF(R336="OK",IF(IFERROR(VLOOKUP(B336,total!$B$8:$B$1007,1,FALSE),"")="",B336&amp;", ",""),"")</f>
        <v/>
      </c>
      <c r="V336" s="92"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6">
        <v>330</v>
      </c>
      <c r="C337" s="56" t="str">
        <f>IF(AND(D337&lt;&gt;"",D337&lt;&gt;" -  -  -  -  - "),VLOOKUP(D337,supply!$A$8:$B$507,2,FALSE),"")</f>
        <v/>
      </c>
      <c r="D337" s="58"/>
      <c r="E337" s="58"/>
      <c r="F337" s="65"/>
      <c r="G337" s="57"/>
      <c r="H337" s="66"/>
      <c r="I337" s="58"/>
      <c r="J337" s="57"/>
      <c r="K337" s="57"/>
      <c r="L337" s="57"/>
      <c r="M337" s="57"/>
      <c r="N337" s="57"/>
      <c r="O337" s="57"/>
      <c r="P337" s="66"/>
      <c r="Q337" s="66"/>
      <c r="R337" s="75" t="str">
        <f t="shared" si="15"/>
        <v>Няма избран доставчик</v>
      </c>
      <c r="S337" s="61" t="str">
        <f t="shared" si="17"/>
        <v/>
      </c>
      <c r="U337" s="92" t="str">
        <f>IF(R337="OK",IF(IFERROR(VLOOKUP(B337,total!$B$8:$B$1007,1,FALSE),"")="",B337&amp;", ",""),"")</f>
        <v/>
      </c>
      <c r="V337" s="92"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6">
        <v>331</v>
      </c>
      <c r="C338" s="56" t="str">
        <f>IF(AND(D338&lt;&gt;"",D338&lt;&gt;" -  -  -  -  - "),VLOOKUP(D338,supply!$A$8:$B$507,2,FALSE),"")</f>
        <v/>
      </c>
      <c r="D338" s="58"/>
      <c r="E338" s="58"/>
      <c r="F338" s="65"/>
      <c r="G338" s="57"/>
      <c r="H338" s="66"/>
      <c r="I338" s="58"/>
      <c r="J338" s="57"/>
      <c r="K338" s="57"/>
      <c r="L338" s="57"/>
      <c r="M338" s="57"/>
      <c r="N338" s="57"/>
      <c r="O338" s="57"/>
      <c r="P338" s="66"/>
      <c r="Q338" s="66"/>
      <c r="R338" s="75" t="str">
        <f t="shared" si="15"/>
        <v>Няма избран доставчик</v>
      </c>
      <c r="S338" s="61" t="str">
        <f t="shared" si="17"/>
        <v/>
      </c>
      <c r="U338" s="92" t="str">
        <f>IF(R338="OK",IF(IFERROR(VLOOKUP(B338,total!$B$8:$B$1007,1,FALSE),"")="",B338&amp;", ",""),"")</f>
        <v/>
      </c>
      <c r="V338" s="92"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6">
        <v>332</v>
      </c>
      <c r="C339" s="56" t="str">
        <f>IF(AND(D339&lt;&gt;"",D339&lt;&gt;" -  -  -  -  - "),VLOOKUP(D339,supply!$A$8:$B$507,2,FALSE),"")</f>
        <v/>
      </c>
      <c r="D339" s="58"/>
      <c r="E339" s="58"/>
      <c r="F339" s="65"/>
      <c r="G339" s="57"/>
      <c r="H339" s="66"/>
      <c r="I339" s="58"/>
      <c r="J339" s="57"/>
      <c r="K339" s="57"/>
      <c r="L339" s="57"/>
      <c r="M339" s="57"/>
      <c r="N339" s="57"/>
      <c r="O339" s="57"/>
      <c r="P339" s="66"/>
      <c r="Q339" s="66"/>
      <c r="R339" s="75" t="str">
        <f t="shared" si="15"/>
        <v>Няма избран доставчик</v>
      </c>
      <c r="S339" s="61" t="str">
        <f t="shared" si="17"/>
        <v/>
      </c>
      <c r="U339" s="92" t="str">
        <f>IF(R339="OK",IF(IFERROR(VLOOKUP(B339,total!$B$8:$B$1007,1,FALSE),"")="",B339&amp;", ",""),"")</f>
        <v/>
      </c>
      <c r="V339" s="92"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6">
        <v>333</v>
      </c>
      <c r="C340" s="56" t="str">
        <f>IF(AND(D340&lt;&gt;"",D340&lt;&gt;" -  -  -  -  - "),VLOOKUP(D340,supply!$A$8:$B$507,2,FALSE),"")</f>
        <v/>
      </c>
      <c r="D340" s="58"/>
      <c r="E340" s="58"/>
      <c r="F340" s="65"/>
      <c r="G340" s="57"/>
      <c r="H340" s="66"/>
      <c r="I340" s="58"/>
      <c r="J340" s="57"/>
      <c r="K340" s="57"/>
      <c r="L340" s="57"/>
      <c r="M340" s="57"/>
      <c r="N340" s="57"/>
      <c r="O340" s="57"/>
      <c r="P340" s="66"/>
      <c r="Q340" s="66"/>
      <c r="R340" s="75" t="str">
        <f t="shared" si="15"/>
        <v>Няма избран доставчик</v>
      </c>
      <c r="S340" s="61" t="str">
        <f t="shared" si="17"/>
        <v/>
      </c>
      <c r="U340" s="92" t="str">
        <f>IF(R340="OK",IF(IFERROR(VLOOKUP(B340,total!$B$8:$B$1007,1,FALSE),"")="",B340&amp;", ",""),"")</f>
        <v/>
      </c>
      <c r="V340" s="92"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6">
        <v>334</v>
      </c>
      <c r="C341" s="56" t="str">
        <f>IF(AND(D341&lt;&gt;"",D341&lt;&gt;" -  -  -  -  - "),VLOOKUP(D341,supply!$A$8:$B$507,2,FALSE),"")</f>
        <v/>
      </c>
      <c r="D341" s="58"/>
      <c r="E341" s="58"/>
      <c r="F341" s="65"/>
      <c r="G341" s="57"/>
      <c r="H341" s="66"/>
      <c r="I341" s="58"/>
      <c r="J341" s="57"/>
      <c r="K341" s="57"/>
      <c r="L341" s="57"/>
      <c r="M341" s="57"/>
      <c r="N341" s="57"/>
      <c r="O341" s="57"/>
      <c r="P341" s="66"/>
      <c r="Q341" s="66"/>
      <c r="R341" s="75" t="str">
        <f t="shared" si="15"/>
        <v>Няма избран доставчик</v>
      </c>
      <c r="S341" s="61" t="str">
        <f t="shared" si="17"/>
        <v/>
      </c>
      <c r="U341" s="92" t="str">
        <f>IF(R341="OK",IF(IFERROR(VLOOKUP(B341,total!$B$8:$B$1007,1,FALSE),"")="",B341&amp;", ",""),"")</f>
        <v/>
      </c>
      <c r="V341" s="92"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6">
        <v>335</v>
      </c>
      <c r="C342" s="56" t="str">
        <f>IF(AND(D342&lt;&gt;"",D342&lt;&gt;" -  -  -  -  - "),VLOOKUP(D342,supply!$A$8:$B$507,2,FALSE),"")</f>
        <v/>
      </c>
      <c r="D342" s="58"/>
      <c r="E342" s="58"/>
      <c r="F342" s="65"/>
      <c r="G342" s="57"/>
      <c r="H342" s="66"/>
      <c r="I342" s="58"/>
      <c r="J342" s="57"/>
      <c r="K342" s="57"/>
      <c r="L342" s="57"/>
      <c r="M342" s="57"/>
      <c r="N342" s="57"/>
      <c r="O342" s="57"/>
      <c r="P342" s="66"/>
      <c r="Q342" s="66"/>
      <c r="R342" s="75" t="str">
        <f t="shared" si="15"/>
        <v>Няма избран доставчик</v>
      </c>
      <c r="S342" s="61" t="str">
        <f t="shared" si="17"/>
        <v/>
      </c>
      <c r="U342" s="92" t="str">
        <f>IF(R342="OK",IF(IFERROR(VLOOKUP(B342,total!$B$8:$B$1007,1,FALSE),"")="",B342&amp;", ",""),"")</f>
        <v/>
      </c>
      <c r="V342" s="92"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6">
        <v>336</v>
      </c>
      <c r="C343" s="56" t="str">
        <f>IF(AND(D343&lt;&gt;"",D343&lt;&gt;" -  -  -  -  - "),VLOOKUP(D343,supply!$A$8:$B$507,2,FALSE),"")</f>
        <v/>
      </c>
      <c r="D343" s="58"/>
      <c r="E343" s="58"/>
      <c r="F343" s="65"/>
      <c r="G343" s="57"/>
      <c r="H343" s="66"/>
      <c r="I343" s="58"/>
      <c r="J343" s="57"/>
      <c r="K343" s="57"/>
      <c r="L343" s="57"/>
      <c r="M343" s="57"/>
      <c r="N343" s="57"/>
      <c r="O343" s="57"/>
      <c r="P343" s="66"/>
      <c r="Q343" s="66"/>
      <c r="R343" s="75" t="str">
        <f t="shared" si="15"/>
        <v>Няма избран доставчик</v>
      </c>
      <c r="S343" s="61" t="str">
        <f t="shared" si="17"/>
        <v/>
      </c>
      <c r="U343" s="92" t="str">
        <f>IF(R343="OK",IF(IFERROR(VLOOKUP(B343,total!$B$8:$B$1007,1,FALSE),"")="",B343&amp;", ",""),"")</f>
        <v/>
      </c>
      <c r="V343" s="92"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6">
        <v>337</v>
      </c>
      <c r="C344" s="56" t="str">
        <f>IF(AND(D344&lt;&gt;"",D344&lt;&gt;" -  -  -  -  - "),VLOOKUP(D344,supply!$A$8:$B$507,2,FALSE),"")</f>
        <v/>
      </c>
      <c r="D344" s="58"/>
      <c r="E344" s="58"/>
      <c r="F344" s="65"/>
      <c r="G344" s="57"/>
      <c r="H344" s="66"/>
      <c r="I344" s="58"/>
      <c r="J344" s="57"/>
      <c r="K344" s="57"/>
      <c r="L344" s="57"/>
      <c r="M344" s="57"/>
      <c r="N344" s="57"/>
      <c r="O344" s="57"/>
      <c r="P344" s="66"/>
      <c r="Q344" s="66"/>
      <c r="R344" s="75" t="str">
        <f t="shared" si="15"/>
        <v>Няма избран доставчик</v>
      </c>
      <c r="S344" s="61" t="str">
        <f t="shared" si="17"/>
        <v/>
      </c>
      <c r="U344" s="92" t="str">
        <f>IF(R344="OK",IF(IFERROR(VLOOKUP(B344,total!$B$8:$B$1007,1,FALSE),"")="",B344&amp;", ",""),"")</f>
        <v/>
      </c>
      <c r="V344" s="92"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6">
        <v>338</v>
      </c>
      <c r="C345" s="56" t="str">
        <f>IF(AND(D345&lt;&gt;"",D345&lt;&gt;" -  -  -  -  - "),VLOOKUP(D345,supply!$A$8:$B$507,2,FALSE),"")</f>
        <v/>
      </c>
      <c r="D345" s="58"/>
      <c r="E345" s="58"/>
      <c r="F345" s="65"/>
      <c r="G345" s="57"/>
      <c r="H345" s="66"/>
      <c r="I345" s="58"/>
      <c r="J345" s="57"/>
      <c r="K345" s="57"/>
      <c r="L345" s="57"/>
      <c r="M345" s="57"/>
      <c r="N345" s="57"/>
      <c r="O345" s="57"/>
      <c r="P345" s="66"/>
      <c r="Q345" s="66"/>
      <c r="R345" s="75" t="str">
        <f t="shared" si="15"/>
        <v>Няма избран доставчик</v>
      </c>
      <c r="S345" s="61" t="str">
        <f t="shared" si="17"/>
        <v/>
      </c>
      <c r="U345" s="92" t="str">
        <f>IF(R345="OK",IF(IFERROR(VLOOKUP(B345,total!$B$8:$B$1007,1,FALSE),"")="",B345&amp;", ",""),"")</f>
        <v/>
      </c>
      <c r="V345" s="92"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6">
        <v>339</v>
      </c>
      <c r="C346" s="56" t="str">
        <f>IF(AND(D346&lt;&gt;"",D346&lt;&gt;" -  -  -  -  - "),VLOOKUP(D346,supply!$A$8:$B$507,2,FALSE),"")</f>
        <v/>
      </c>
      <c r="D346" s="58"/>
      <c r="E346" s="58"/>
      <c r="F346" s="65"/>
      <c r="G346" s="57"/>
      <c r="H346" s="66"/>
      <c r="I346" s="58"/>
      <c r="J346" s="57"/>
      <c r="K346" s="57"/>
      <c r="L346" s="57"/>
      <c r="M346" s="57"/>
      <c r="N346" s="57"/>
      <c r="O346" s="57"/>
      <c r="P346" s="66"/>
      <c r="Q346" s="66"/>
      <c r="R346" s="75" t="str">
        <f t="shared" si="15"/>
        <v>Няма избран доставчик</v>
      </c>
      <c r="S346" s="61" t="str">
        <f t="shared" si="17"/>
        <v/>
      </c>
      <c r="U346" s="92" t="str">
        <f>IF(R346="OK",IF(IFERROR(VLOOKUP(B346,total!$B$8:$B$1007,1,FALSE),"")="",B346&amp;", ",""),"")</f>
        <v/>
      </c>
      <c r="V346" s="92"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6">
        <v>340</v>
      </c>
      <c r="C347" s="56" t="str">
        <f>IF(AND(D347&lt;&gt;"",D347&lt;&gt;" -  -  -  -  - "),VLOOKUP(D347,supply!$A$8:$B$507,2,FALSE),"")</f>
        <v/>
      </c>
      <c r="D347" s="58"/>
      <c r="E347" s="58"/>
      <c r="F347" s="65"/>
      <c r="G347" s="57"/>
      <c r="H347" s="66"/>
      <c r="I347" s="58"/>
      <c r="J347" s="57"/>
      <c r="K347" s="57"/>
      <c r="L347" s="57"/>
      <c r="M347" s="57"/>
      <c r="N347" s="57"/>
      <c r="O347" s="57"/>
      <c r="P347" s="66"/>
      <c r="Q347" s="66"/>
      <c r="R347" s="75" t="str">
        <f t="shared" si="15"/>
        <v>Няма избран доставчик</v>
      </c>
      <c r="S347" s="61" t="str">
        <f t="shared" si="17"/>
        <v/>
      </c>
      <c r="U347" s="92" t="str">
        <f>IF(R347="OK",IF(IFERROR(VLOOKUP(B347,total!$B$8:$B$1007,1,FALSE),"")="",B347&amp;", ",""),"")</f>
        <v/>
      </c>
      <c r="V347" s="92"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6">
        <v>341</v>
      </c>
      <c r="C348" s="56" t="str">
        <f>IF(AND(D348&lt;&gt;"",D348&lt;&gt;" -  -  -  -  - "),VLOOKUP(D348,supply!$A$8:$B$507,2,FALSE),"")</f>
        <v/>
      </c>
      <c r="D348" s="58"/>
      <c r="E348" s="58"/>
      <c r="F348" s="65"/>
      <c r="G348" s="57"/>
      <c r="H348" s="66"/>
      <c r="I348" s="58"/>
      <c r="J348" s="57"/>
      <c r="K348" s="57"/>
      <c r="L348" s="57"/>
      <c r="M348" s="57"/>
      <c r="N348" s="57"/>
      <c r="O348" s="57"/>
      <c r="P348" s="66"/>
      <c r="Q348" s="66"/>
      <c r="R348" s="75" t="str">
        <f t="shared" si="15"/>
        <v>Няма избран доставчик</v>
      </c>
      <c r="S348" s="61" t="str">
        <f t="shared" si="17"/>
        <v/>
      </c>
      <c r="U348" s="92" t="str">
        <f>IF(R348="OK",IF(IFERROR(VLOOKUP(B348,total!$B$8:$B$1007,1,FALSE),"")="",B348&amp;", ",""),"")</f>
        <v/>
      </c>
      <c r="V348" s="92"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6">
        <v>342</v>
      </c>
      <c r="C349" s="56" t="str">
        <f>IF(AND(D349&lt;&gt;"",D349&lt;&gt;" -  -  -  -  - "),VLOOKUP(D349,supply!$A$8:$B$507,2,FALSE),"")</f>
        <v/>
      </c>
      <c r="D349" s="58"/>
      <c r="E349" s="58"/>
      <c r="F349" s="65"/>
      <c r="G349" s="57"/>
      <c r="H349" s="66"/>
      <c r="I349" s="58"/>
      <c r="J349" s="57"/>
      <c r="K349" s="57"/>
      <c r="L349" s="57"/>
      <c r="M349" s="57"/>
      <c r="N349" s="57"/>
      <c r="O349" s="57"/>
      <c r="P349" s="66"/>
      <c r="Q349" s="66"/>
      <c r="R349" s="75" t="str">
        <f t="shared" si="15"/>
        <v>Няма избран доставчик</v>
      </c>
      <c r="S349" s="61" t="str">
        <f t="shared" si="17"/>
        <v/>
      </c>
      <c r="U349" s="92" t="str">
        <f>IF(R349="OK",IF(IFERROR(VLOOKUP(B349,total!$B$8:$B$1007,1,FALSE),"")="",B349&amp;", ",""),"")</f>
        <v/>
      </c>
      <c r="V349" s="92"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6">
        <v>343</v>
      </c>
      <c r="C350" s="56" t="str">
        <f>IF(AND(D350&lt;&gt;"",D350&lt;&gt;" -  -  -  -  - "),VLOOKUP(D350,supply!$A$8:$B$507,2,FALSE),"")</f>
        <v/>
      </c>
      <c r="D350" s="58"/>
      <c r="E350" s="58"/>
      <c r="F350" s="65"/>
      <c r="G350" s="57"/>
      <c r="H350" s="66"/>
      <c r="I350" s="58"/>
      <c r="J350" s="57"/>
      <c r="K350" s="57"/>
      <c r="L350" s="57"/>
      <c r="M350" s="57"/>
      <c r="N350" s="57"/>
      <c r="O350" s="57"/>
      <c r="P350" s="66"/>
      <c r="Q350" s="66"/>
      <c r="R350" s="75" t="str">
        <f t="shared" si="15"/>
        <v>Няма избран доставчик</v>
      </c>
      <c r="S350" s="61" t="str">
        <f t="shared" si="17"/>
        <v/>
      </c>
      <c r="U350" s="92" t="str">
        <f>IF(R350="OK",IF(IFERROR(VLOOKUP(B350,total!$B$8:$B$1007,1,FALSE),"")="",B350&amp;", ",""),"")</f>
        <v/>
      </c>
      <c r="V350" s="92"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6">
        <v>344</v>
      </c>
      <c r="C351" s="56" t="str">
        <f>IF(AND(D351&lt;&gt;"",D351&lt;&gt;" -  -  -  -  - "),VLOOKUP(D351,supply!$A$8:$B$507,2,FALSE),"")</f>
        <v/>
      </c>
      <c r="D351" s="58"/>
      <c r="E351" s="58"/>
      <c r="F351" s="65"/>
      <c r="G351" s="57"/>
      <c r="H351" s="66"/>
      <c r="I351" s="58"/>
      <c r="J351" s="57"/>
      <c r="K351" s="57"/>
      <c r="L351" s="57"/>
      <c r="M351" s="57"/>
      <c r="N351" s="57"/>
      <c r="O351" s="57"/>
      <c r="P351" s="66"/>
      <c r="Q351" s="66"/>
      <c r="R351" s="75" t="str">
        <f t="shared" si="15"/>
        <v>Няма избран доставчик</v>
      </c>
      <c r="S351" s="61" t="str">
        <f t="shared" si="17"/>
        <v/>
      </c>
      <c r="U351" s="92" t="str">
        <f>IF(R351="OK",IF(IFERROR(VLOOKUP(B351,total!$B$8:$B$1007,1,FALSE),"")="",B351&amp;", ",""),"")</f>
        <v/>
      </c>
      <c r="V351" s="92"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6">
        <v>345</v>
      </c>
      <c r="C352" s="56" t="str">
        <f>IF(AND(D352&lt;&gt;"",D352&lt;&gt;" -  -  -  -  - "),VLOOKUP(D352,supply!$A$8:$B$507,2,FALSE),"")</f>
        <v/>
      </c>
      <c r="D352" s="58"/>
      <c r="E352" s="58"/>
      <c r="F352" s="65"/>
      <c r="G352" s="57"/>
      <c r="H352" s="66"/>
      <c r="I352" s="58"/>
      <c r="J352" s="57"/>
      <c r="K352" s="57"/>
      <c r="L352" s="57"/>
      <c r="M352" s="57"/>
      <c r="N352" s="57"/>
      <c r="O352" s="57"/>
      <c r="P352" s="66"/>
      <c r="Q352" s="66"/>
      <c r="R352" s="75" t="str">
        <f t="shared" si="15"/>
        <v>Няма избран доставчик</v>
      </c>
      <c r="S352" s="61" t="str">
        <f t="shared" si="17"/>
        <v/>
      </c>
      <c r="U352" s="92" t="str">
        <f>IF(R352="OK",IF(IFERROR(VLOOKUP(B352,total!$B$8:$B$1007,1,FALSE),"")="",B352&amp;", ",""),"")</f>
        <v/>
      </c>
      <c r="V352" s="92"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6">
        <v>346</v>
      </c>
      <c r="C353" s="56" t="str">
        <f>IF(AND(D353&lt;&gt;"",D353&lt;&gt;" -  -  -  -  - "),VLOOKUP(D353,supply!$A$8:$B$507,2,FALSE),"")</f>
        <v/>
      </c>
      <c r="D353" s="58"/>
      <c r="E353" s="58"/>
      <c r="F353" s="65"/>
      <c r="G353" s="57"/>
      <c r="H353" s="66"/>
      <c r="I353" s="58"/>
      <c r="J353" s="57"/>
      <c r="K353" s="57"/>
      <c r="L353" s="57"/>
      <c r="M353" s="57"/>
      <c r="N353" s="57"/>
      <c r="O353" s="57"/>
      <c r="P353" s="66"/>
      <c r="Q353" s="66"/>
      <c r="R353" s="75" t="str">
        <f t="shared" si="15"/>
        <v>Няма избран доставчик</v>
      </c>
      <c r="S353" s="61" t="str">
        <f t="shared" si="17"/>
        <v/>
      </c>
      <c r="U353" s="92" t="str">
        <f>IF(R353="OK",IF(IFERROR(VLOOKUP(B353,total!$B$8:$B$1007,1,FALSE),"")="",B353&amp;", ",""),"")</f>
        <v/>
      </c>
      <c r="V353" s="92"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6">
        <v>347</v>
      </c>
      <c r="C354" s="56" t="str">
        <f>IF(AND(D354&lt;&gt;"",D354&lt;&gt;" -  -  -  -  - "),VLOOKUP(D354,supply!$A$8:$B$507,2,FALSE),"")</f>
        <v/>
      </c>
      <c r="D354" s="58"/>
      <c r="E354" s="58"/>
      <c r="F354" s="65"/>
      <c r="G354" s="57"/>
      <c r="H354" s="66"/>
      <c r="I354" s="58"/>
      <c r="J354" s="57"/>
      <c r="K354" s="57"/>
      <c r="L354" s="57"/>
      <c r="M354" s="57"/>
      <c r="N354" s="57"/>
      <c r="O354" s="57"/>
      <c r="P354" s="66"/>
      <c r="Q354" s="66"/>
      <c r="R354" s="75" t="str">
        <f t="shared" si="15"/>
        <v>Няма избран доставчик</v>
      </c>
      <c r="S354" s="61" t="str">
        <f t="shared" si="17"/>
        <v/>
      </c>
      <c r="U354" s="92" t="str">
        <f>IF(R354="OK",IF(IFERROR(VLOOKUP(B354,total!$B$8:$B$1007,1,FALSE),"")="",B354&amp;", ",""),"")</f>
        <v/>
      </c>
      <c r="V354" s="92"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6">
        <v>348</v>
      </c>
      <c r="C355" s="56" t="str">
        <f>IF(AND(D355&lt;&gt;"",D355&lt;&gt;" -  -  -  -  - "),VLOOKUP(D355,supply!$A$8:$B$507,2,FALSE),"")</f>
        <v/>
      </c>
      <c r="D355" s="58"/>
      <c r="E355" s="58"/>
      <c r="F355" s="65"/>
      <c r="G355" s="57"/>
      <c r="H355" s="66"/>
      <c r="I355" s="58"/>
      <c r="J355" s="57"/>
      <c r="K355" s="57"/>
      <c r="L355" s="57"/>
      <c r="M355" s="57"/>
      <c r="N355" s="57"/>
      <c r="O355" s="57"/>
      <c r="P355" s="66"/>
      <c r="Q355" s="66"/>
      <c r="R355" s="75" t="str">
        <f t="shared" si="15"/>
        <v>Няма избран доставчик</v>
      </c>
      <c r="S355" s="61" t="str">
        <f t="shared" si="17"/>
        <v/>
      </c>
      <c r="U355" s="92" t="str">
        <f>IF(R355="OK",IF(IFERROR(VLOOKUP(B355,total!$B$8:$B$1007,1,FALSE),"")="",B355&amp;", ",""),"")</f>
        <v/>
      </c>
      <c r="V355" s="92"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6">
        <v>349</v>
      </c>
      <c r="C356" s="56" t="str">
        <f>IF(AND(D356&lt;&gt;"",D356&lt;&gt;" -  -  -  -  - "),VLOOKUP(D356,supply!$A$8:$B$507,2,FALSE),"")</f>
        <v/>
      </c>
      <c r="D356" s="58"/>
      <c r="E356" s="58"/>
      <c r="F356" s="65"/>
      <c r="G356" s="57"/>
      <c r="H356" s="66"/>
      <c r="I356" s="58"/>
      <c r="J356" s="57"/>
      <c r="K356" s="57"/>
      <c r="L356" s="57"/>
      <c r="M356" s="57"/>
      <c r="N356" s="57"/>
      <c r="O356" s="57"/>
      <c r="P356" s="66"/>
      <c r="Q356" s="66"/>
      <c r="R356" s="75" t="str">
        <f t="shared" si="15"/>
        <v>Няма избран доставчик</v>
      </c>
      <c r="S356" s="61" t="str">
        <f t="shared" si="17"/>
        <v/>
      </c>
      <c r="U356" s="92" t="str">
        <f>IF(R356="OK",IF(IFERROR(VLOOKUP(B356,total!$B$8:$B$1007,1,FALSE),"")="",B356&amp;", ",""),"")</f>
        <v/>
      </c>
      <c r="V356" s="92"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6">
        <v>350</v>
      </c>
      <c r="C357" s="56" t="str">
        <f>IF(AND(D357&lt;&gt;"",D357&lt;&gt;" -  -  -  -  - "),VLOOKUP(D357,supply!$A$8:$B$507,2,FALSE),"")</f>
        <v/>
      </c>
      <c r="D357" s="58"/>
      <c r="E357" s="58"/>
      <c r="F357" s="65"/>
      <c r="G357" s="57"/>
      <c r="H357" s="66"/>
      <c r="I357" s="58"/>
      <c r="J357" s="57"/>
      <c r="K357" s="57"/>
      <c r="L357" s="57"/>
      <c r="M357" s="57"/>
      <c r="N357" s="57"/>
      <c r="O357" s="57"/>
      <c r="P357" s="66"/>
      <c r="Q357" s="66"/>
      <c r="R357" s="75" t="str">
        <f t="shared" si="15"/>
        <v>Няма избран доставчик</v>
      </c>
      <c r="S357" s="61" t="str">
        <f t="shared" si="17"/>
        <v/>
      </c>
      <c r="U357" s="92" t="str">
        <f>IF(R357="OK",IF(IFERROR(VLOOKUP(B357,total!$B$8:$B$1007,1,FALSE),"")="",B357&amp;", ",""),"")</f>
        <v/>
      </c>
      <c r="V357" s="92"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6">
        <v>351</v>
      </c>
      <c r="C358" s="56" t="str">
        <f>IF(AND(D358&lt;&gt;"",D358&lt;&gt;" -  -  -  -  - "),VLOOKUP(D358,supply!$A$8:$B$507,2,FALSE),"")</f>
        <v/>
      </c>
      <c r="D358" s="58"/>
      <c r="E358" s="58"/>
      <c r="F358" s="65"/>
      <c r="G358" s="57"/>
      <c r="H358" s="66"/>
      <c r="I358" s="58"/>
      <c r="J358" s="57"/>
      <c r="K358" s="57"/>
      <c r="L358" s="57"/>
      <c r="M358" s="57"/>
      <c r="N358" s="57"/>
      <c r="O358" s="57"/>
      <c r="P358" s="66"/>
      <c r="Q358" s="66"/>
      <c r="R358" s="75" t="str">
        <f t="shared" si="15"/>
        <v>Няма избран доставчик</v>
      </c>
      <c r="S358" s="61" t="str">
        <f t="shared" si="17"/>
        <v/>
      </c>
      <c r="U358" s="92" t="str">
        <f>IF(R358="OK",IF(IFERROR(VLOOKUP(B358,total!$B$8:$B$1007,1,FALSE),"")="",B358&amp;", ",""),"")</f>
        <v/>
      </c>
      <c r="V358" s="92"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6">
        <v>352</v>
      </c>
      <c r="C359" s="56" t="str">
        <f>IF(AND(D359&lt;&gt;"",D359&lt;&gt;" -  -  -  -  - "),VLOOKUP(D359,supply!$A$8:$B$507,2,FALSE),"")</f>
        <v/>
      </c>
      <c r="D359" s="58"/>
      <c r="E359" s="58"/>
      <c r="F359" s="65"/>
      <c r="G359" s="57"/>
      <c r="H359" s="66"/>
      <c r="I359" s="58"/>
      <c r="J359" s="57"/>
      <c r="K359" s="57"/>
      <c r="L359" s="57"/>
      <c r="M359" s="57"/>
      <c r="N359" s="57"/>
      <c r="O359" s="57"/>
      <c r="P359" s="66"/>
      <c r="Q359" s="66"/>
      <c r="R359" s="75" t="str">
        <f t="shared" si="15"/>
        <v>Няма избран доставчик</v>
      </c>
      <c r="S359" s="61" t="str">
        <f t="shared" si="17"/>
        <v/>
      </c>
      <c r="U359" s="92" t="str">
        <f>IF(R359="OK",IF(IFERROR(VLOOKUP(B359,total!$B$8:$B$1007,1,FALSE),"")="",B359&amp;", ",""),"")</f>
        <v/>
      </c>
      <c r="V359" s="92"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6">
        <v>353</v>
      </c>
      <c r="C360" s="56" t="str">
        <f>IF(AND(D360&lt;&gt;"",D360&lt;&gt;" -  -  -  -  - "),VLOOKUP(D360,supply!$A$8:$B$507,2,FALSE),"")</f>
        <v/>
      </c>
      <c r="D360" s="58"/>
      <c r="E360" s="58"/>
      <c r="F360" s="65"/>
      <c r="G360" s="57"/>
      <c r="H360" s="66"/>
      <c r="I360" s="58"/>
      <c r="J360" s="57"/>
      <c r="K360" s="57"/>
      <c r="L360" s="57"/>
      <c r="M360" s="57"/>
      <c r="N360" s="57"/>
      <c r="O360" s="57"/>
      <c r="P360" s="66"/>
      <c r="Q360" s="66"/>
      <c r="R360" s="75" t="str">
        <f t="shared" si="15"/>
        <v>Няма избран доставчик</v>
      </c>
      <c r="S360" s="61" t="str">
        <f t="shared" si="17"/>
        <v/>
      </c>
      <c r="U360" s="92" t="str">
        <f>IF(R360="OK",IF(IFERROR(VLOOKUP(B360,total!$B$8:$B$1007,1,FALSE),"")="",B360&amp;", ",""),"")</f>
        <v/>
      </c>
      <c r="V360" s="92"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6">
        <v>354</v>
      </c>
      <c r="C361" s="56" t="str">
        <f>IF(AND(D361&lt;&gt;"",D361&lt;&gt;" -  -  -  -  - "),VLOOKUP(D361,supply!$A$8:$B$507,2,FALSE),"")</f>
        <v/>
      </c>
      <c r="D361" s="58"/>
      <c r="E361" s="58"/>
      <c r="F361" s="65"/>
      <c r="G361" s="57"/>
      <c r="H361" s="66"/>
      <c r="I361" s="58"/>
      <c r="J361" s="57"/>
      <c r="K361" s="57"/>
      <c r="L361" s="57"/>
      <c r="M361" s="57"/>
      <c r="N361" s="57"/>
      <c r="O361" s="57"/>
      <c r="P361" s="66"/>
      <c r="Q361" s="66"/>
      <c r="R361" s="75" t="str">
        <f t="shared" si="15"/>
        <v>Няма избран доставчик</v>
      </c>
      <c r="S361" s="61" t="str">
        <f t="shared" si="17"/>
        <v/>
      </c>
      <c r="U361" s="92" t="str">
        <f>IF(R361="OK",IF(IFERROR(VLOOKUP(B361,total!$B$8:$B$1007,1,FALSE),"")="",B361&amp;", ",""),"")</f>
        <v/>
      </c>
      <c r="V361" s="92"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6">
        <v>355</v>
      </c>
      <c r="C362" s="56" t="str">
        <f>IF(AND(D362&lt;&gt;"",D362&lt;&gt;" -  -  -  -  - "),VLOOKUP(D362,supply!$A$8:$B$507,2,FALSE),"")</f>
        <v/>
      </c>
      <c r="D362" s="58"/>
      <c r="E362" s="58"/>
      <c r="F362" s="65"/>
      <c r="G362" s="57"/>
      <c r="H362" s="66"/>
      <c r="I362" s="58"/>
      <c r="J362" s="57"/>
      <c r="K362" s="57"/>
      <c r="L362" s="57"/>
      <c r="M362" s="57"/>
      <c r="N362" s="57"/>
      <c r="O362" s="57"/>
      <c r="P362" s="66"/>
      <c r="Q362" s="66"/>
      <c r="R362" s="75" t="str">
        <f t="shared" si="15"/>
        <v>Няма избран доставчик</v>
      </c>
      <c r="S362" s="61" t="str">
        <f t="shared" si="17"/>
        <v/>
      </c>
      <c r="U362" s="92" t="str">
        <f>IF(R362="OK",IF(IFERROR(VLOOKUP(B362,total!$B$8:$B$1007,1,FALSE),"")="",B362&amp;", ",""),"")</f>
        <v/>
      </c>
      <c r="V362" s="92"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6">
        <v>356</v>
      </c>
      <c r="C363" s="56" t="str">
        <f>IF(AND(D363&lt;&gt;"",D363&lt;&gt;" -  -  -  -  - "),VLOOKUP(D363,supply!$A$8:$B$507,2,FALSE),"")</f>
        <v/>
      </c>
      <c r="D363" s="58"/>
      <c r="E363" s="58"/>
      <c r="F363" s="65"/>
      <c r="G363" s="57"/>
      <c r="H363" s="66"/>
      <c r="I363" s="58"/>
      <c r="J363" s="57"/>
      <c r="K363" s="57"/>
      <c r="L363" s="57"/>
      <c r="M363" s="57"/>
      <c r="N363" s="57"/>
      <c r="O363" s="57"/>
      <c r="P363" s="66"/>
      <c r="Q363" s="66"/>
      <c r="R363" s="75" t="str">
        <f t="shared" si="15"/>
        <v>Няма избран доставчик</v>
      </c>
      <c r="S363" s="61" t="str">
        <f t="shared" si="17"/>
        <v/>
      </c>
      <c r="U363" s="92" t="str">
        <f>IF(R363="OK",IF(IFERROR(VLOOKUP(B363,total!$B$8:$B$1007,1,FALSE),"")="",B363&amp;", ",""),"")</f>
        <v/>
      </c>
      <c r="V363" s="92"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6">
        <v>357</v>
      </c>
      <c r="C364" s="56" t="str">
        <f>IF(AND(D364&lt;&gt;"",D364&lt;&gt;" -  -  -  -  - "),VLOOKUP(D364,supply!$A$8:$B$507,2,FALSE),"")</f>
        <v/>
      </c>
      <c r="D364" s="58"/>
      <c r="E364" s="58"/>
      <c r="F364" s="65"/>
      <c r="G364" s="57"/>
      <c r="H364" s="66"/>
      <c r="I364" s="58"/>
      <c r="J364" s="57"/>
      <c r="K364" s="57"/>
      <c r="L364" s="57"/>
      <c r="M364" s="57"/>
      <c r="N364" s="57"/>
      <c r="O364" s="57"/>
      <c r="P364" s="66"/>
      <c r="Q364" s="66"/>
      <c r="R364" s="75" t="str">
        <f t="shared" si="15"/>
        <v>Няма избран доставчик</v>
      </c>
      <c r="S364" s="61" t="str">
        <f t="shared" si="17"/>
        <v/>
      </c>
      <c r="U364" s="92" t="str">
        <f>IF(R364="OK",IF(IFERROR(VLOOKUP(B364,total!$B$8:$B$1007,1,FALSE),"")="",B364&amp;", ",""),"")</f>
        <v/>
      </c>
      <c r="V364" s="92"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6">
        <v>358</v>
      </c>
      <c r="C365" s="56" t="str">
        <f>IF(AND(D365&lt;&gt;"",D365&lt;&gt;" -  -  -  -  - "),VLOOKUP(D365,supply!$A$8:$B$507,2,FALSE),"")</f>
        <v/>
      </c>
      <c r="D365" s="58"/>
      <c r="E365" s="58"/>
      <c r="F365" s="65"/>
      <c r="G365" s="57"/>
      <c r="H365" s="66"/>
      <c r="I365" s="58"/>
      <c r="J365" s="57"/>
      <c r="K365" s="57"/>
      <c r="L365" s="57"/>
      <c r="M365" s="57"/>
      <c r="N365" s="57"/>
      <c r="O365" s="57"/>
      <c r="P365" s="66"/>
      <c r="Q365" s="66"/>
      <c r="R365" s="75" t="str">
        <f t="shared" si="15"/>
        <v>Няма избран доставчик</v>
      </c>
      <c r="S365" s="61" t="str">
        <f t="shared" si="17"/>
        <v/>
      </c>
      <c r="U365" s="92" t="str">
        <f>IF(R365="OK",IF(IFERROR(VLOOKUP(B365,total!$B$8:$B$1007,1,FALSE),"")="",B365&amp;", ",""),"")</f>
        <v/>
      </c>
      <c r="V365" s="92"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6">
        <v>359</v>
      </c>
      <c r="C366" s="56" t="str">
        <f>IF(AND(D366&lt;&gt;"",D366&lt;&gt;" -  -  -  -  - "),VLOOKUP(D366,supply!$A$8:$B$507,2,FALSE),"")</f>
        <v/>
      </c>
      <c r="D366" s="58"/>
      <c r="E366" s="58"/>
      <c r="F366" s="65"/>
      <c r="G366" s="57"/>
      <c r="H366" s="66"/>
      <c r="I366" s="58"/>
      <c r="J366" s="57"/>
      <c r="K366" s="57"/>
      <c r="L366" s="57"/>
      <c r="M366" s="57"/>
      <c r="N366" s="57"/>
      <c r="O366" s="57"/>
      <c r="P366" s="66"/>
      <c r="Q366" s="66"/>
      <c r="R366" s="75" t="str">
        <f t="shared" si="15"/>
        <v>Няма избран доставчик</v>
      </c>
      <c r="S366" s="61" t="str">
        <f t="shared" si="17"/>
        <v/>
      </c>
      <c r="U366" s="92" t="str">
        <f>IF(R366="OK",IF(IFERROR(VLOOKUP(B366,total!$B$8:$B$1007,1,FALSE),"")="",B366&amp;", ",""),"")</f>
        <v/>
      </c>
      <c r="V366" s="92"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6">
        <v>360</v>
      </c>
      <c r="C367" s="56" t="str">
        <f>IF(AND(D367&lt;&gt;"",D367&lt;&gt;" -  -  -  -  - "),VLOOKUP(D367,supply!$A$8:$B$507,2,FALSE),"")</f>
        <v/>
      </c>
      <c r="D367" s="58"/>
      <c r="E367" s="58"/>
      <c r="F367" s="65"/>
      <c r="G367" s="57"/>
      <c r="H367" s="66"/>
      <c r="I367" s="58"/>
      <c r="J367" s="57"/>
      <c r="K367" s="57"/>
      <c r="L367" s="57"/>
      <c r="M367" s="57"/>
      <c r="N367" s="57"/>
      <c r="O367" s="57"/>
      <c r="P367" s="66"/>
      <c r="Q367" s="66"/>
      <c r="R367" s="75" t="str">
        <f t="shared" si="15"/>
        <v>Няма избран доставчик</v>
      </c>
      <c r="S367" s="61" t="str">
        <f t="shared" si="17"/>
        <v/>
      </c>
      <c r="U367" s="92" t="str">
        <f>IF(R367="OK",IF(IFERROR(VLOOKUP(B367,total!$B$8:$B$1007,1,FALSE),"")="",B367&amp;", ",""),"")</f>
        <v/>
      </c>
      <c r="V367" s="92"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6">
        <v>361</v>
      </c>
      <c r="C368" s="56" t="str">
        <f>IF(AND(D368&lt;&gt;"",D368&lt;&gt;" -  -  -  -  - "),VLOOKUP(D368,supply!$A$8:$B$507,2,FALSE),"")</f>
        <v/>
      </c>
      <c r="D368" s="58"/>
      <c r="E368" s="58"/>
      <c r="F368" s="65"/>
      <c r="G368" s="57"/>
      <c r="H368" s="66"/>
      <c r="I368" s="58"/>
      <c r="J368" s="57"/>
      <c r="K368" s="57"/>
      <c r="L368" s="57"/>
      <c r="M368" s="57"/>
      <c r="N368" s="57"/>
      <c r="O368" s="57"/>
      <c r="P368" s="66"/>
      <c r="Q368" s="66"/>
      <c r="R368" s="75" t="str">
        <f t="shared" si="15"/>
        <v>Няма избран доставчик</v>
      </c>
      <c r="S368" s="61" t="str">
        <f t="shared" si="17"/>
        <v/>
      </c>
      <c r="U368" s="92" t="str">
        <f>IF(R368="OK",IF(IFERROR(VLOOKUP(B368,total!$B$8:$B$1007,1,FALSE),"")="",B368&amp;", ",""),"")</f>
        <v/>
      </c>
      <c r="V368" s="92"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6">
        <v>362</v>
      </c>
      <c r="C369" s="56" t="str">
        <f>IF(AND(D369&lt;&gt;"",D369&lt;&gt;" -  -  -  -  - "),VLOOKUP(D369,supply!$A$8:$B$507,2,FALSE),"")</f>
        <v/>
      </c>
      <c r="D369" s="58"/>
      <c r="E369" s="58"/>
      <c r="F369" s="65"/>
      <c r="G369" s="57"/>
      <c r="H369" s="66"/>
      <c r="I369" s="58"/>
      <c r="J369" s="57"/>
      <c r="K369" s="57"/>
      <c r="L369" s="57"/>
      <c r="M369" s="57"/>
      <c r="N369" s="57"/>
      <c r="O369" s="57"/>
      <c r="P369" s="66"/>
      <c r="Q369" s="66"/>
      <c r="R369" s="75" t="str">
        <f t="shared" si="15"/>
        <v>Няма избран доставчик</v>
      </c>
      <c r="S369" s="61" t="str">
        <f t="shared" si="17"/>
        <v/>
      </c>
      <c r="U369" s="92" t="str">
        <f>IF(R369="OK",IF(IFERROR(VLOOKUP(B369,total!$B$8:$B$1007,1,FALSE),"")="",B369&amp;", ",""),"")</f>
        <v/>
      </c>
      <c r="V369" s="92"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6">
        <v>363</v>
      </c>
      <c r="C370" s="56" t="str">
        <f>IF(AND(D370&lt;&gt;"",D370&lt;&gt;" -  -  -  -  - "),VLOOKUP(D370,supply!$A$8:$B$507,2,FALSE),"")</f>
        <v/>
      </c>
      <c r="D370" s="58"/>
      <c r="E370" s="58"/>
      <c r="F370" s="65"/>
      <c r="G370" s="57"/>
      <c r="H370" s="66"/>
      <c r="I370" s="58"/>
      <c r="J370" s="57"/>
      <c r="K370" s="57"/>
      <c r="L370" s="57"/>
      <c r="M370" s="57"/>
      <c r="N370" s="57"/>
      <c r="O370" s="57"/>
      <c r="P370" s="66"/>
      <c r="Q370" s="66"/>
      <c r="R370" s="75" t="str">
        <f t="shared" si="15"/>
        <v>Няма избран доставчик</v>
      </c>
      <c r="S370" s="61" t="str">
        <f t="shared" si="17"/>
        <v/>
      </c>
      <c r="U370" s="92" t="str">
        <f>IF(R370="OK",IF(IFERROR(VLOOKUP(B370,total!$B$8:$B$1007,1,FALSE),"")="",B370&amp;", ",""),"")</f>
        <v/>
      </c>
      <c r="V370" s="92"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6">
        <v>364</v>
      </c>
      <c r="C371" s="56" t="str">
        <f>IF(AND(D371&lt;&gt;"",D371&lt;&gt;" -  -  -  -  - "),VLOOKUP(D371,supply!$A$8:$B$507,2,FALSE),"")</f>
        <v/>
      </c>
      <c r="D371" s="58"/>
      <c r="E371" s="58"/>
      <c r="F371" s="65"/>
      <c r="G371" s="57"/>
      <c r="H371" s="66"/>
      <c r="I371" s="58"/>
      <c r="J371" s="57"/>
      <c r="K371" s="57"/>
      <c r="L371" s="57"/>
      <c r="M371" s="57"/>
      <c r="N371" s="57"/>
      <c r="O371" s="57"/>
      <c r="P371" s="66"/>
      <c r="Q371" s="66"/>
      <c r="R371" s="75" t="str">
        <f t="shared" si="15"/>
        <v>Няма избран доставчик</v>
      </c>
      <c r="S371" s="61" t="str">
        <f t="shared" si="17"/>
        <v/>
      </c>
      <c r="U371" s="92" t="str">
        <f>IF(R371="OK",IF(IFERROR(VLOOKUP(B371,total!$B$8:$B$1007,1,FALSE),"")="",B371&amp;", ",""),"")</f>
        <v/>
      </c>
      <c r="V371" s="92"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6">
        <v>365</v>
      </c>
      <c r="C372" s="56" t="str">
        <f>IF(AND(D372&lt;&gt;"",D372&lt;&gt;" -  -  -  -  - "),VLOOKUP(D372,supply!$A$8:$B$507,2,FALSE),"")</f>
        <v/>
      </c>
      <c r="D372" s="58"/>
      <c r="E372" s="58"/>
      <c r="F372" s="65"/>
      <c r="G372" s="57"/>
      <c r="H372" s="66"/>
      <c r="I372" s="58"/>
      <c r="J372" s="57"/>
      <c r="K372" s="57"/>
      <c r="L372" s="57"/>
      <c r="M372" s="57"/>
      <c r="N372" s="57"/>
      <c r="O372" s="57"/>
      <c r="P372" s="66"/>
      <c r="Q372" s="66"/>
      <c r="R372" s="75" t="str">
        <f t="shared" si="15"/>
        <v>Няма избран доставчик</v>
      </c>
      <c r="S372" s="61" t="str">
        <f t="shared" si="17"/>
        <v/>
      </c>
      <c r="U372" s="92" t="str">
        <f>IF(R372="OK",IF(IFERROR(VLOOKUP(B372,total!$B$8:$B$1007,1,FALSE),"")="",B372&amp;", ",""),"")</f>
        <v/>
      </c>
      <c r="V372" s="92"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6">
        <v>366</v>
      </c>
      <c r="C373" s="56" t="str">
        <f>IF(AND(D373&lt;&gt;"",D373&lt;&gt;" -  -  -  -  - "),VLOOKUP(D373,supply!$A$8:$B$507,2,FALSE),"")</f>
        <v/>
      </c>
      <c r="D373" s="58"/>
      <c r="E373" s="58"/>
      <c r="F373" s="65"/>
      <c r="G373" s="57"/>
      <c r="H373" s="66"/>
      <c r="I373" s="58"/>
      <c r="J373" s="57"/>
      <c r="K373" s="57"/>
      <c r="L373" s="57"/>
      <c r="M373" s="57"/>
      <c r="N373" s="57"/>
      <c r="O373" s="57"/>
      <c r="P373" s="66"/>
      <c r="Q373" s="66"/>
      <c r="R373" s="75" t="str">
        <f t="shared" si="15"/>
        <v>Няма избран доставчик</v>
      </c>
      <c r="S373" s="61" t="str">
        <f t="shared" si="17"/>
        <v/>
      </c>
      <c r="U373" s="92" t="str">
        <f>IF(R373="OK",IF(IFERROR(VLOOKUP(B373,total!$B$8:$B$1007,1,FALSE),"")="",B373&amp;", ",""),"")</f>
        <v/>
      </c>
      <c r="V373" s="92"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6">
        <v>367</v>
      </c>
      <c r="C374" s="56" t="str">
        <f>IF(AND(D374&lt;&gt;"",D374&lt;&gt;" -  -  -  -  - "),VLOOKUP(D374,supply!$A$8:$B$507,2,FALSE),"")</f>
        <v/>
      </c>
      <c r="D374" s="58"/>
      <c r="E374" s="58"/>
      <c r="F374" s="65"/>
      <c r="G374" s="57"/>
      <c r="H374" s="66"/>
      <c r="I374" s="58"/>
      <c r="J374" s="57"/>
      <c r="K374" s="57"/>
      <c r="L374" s="57"/>
      <c r="M374" s="57"/>
      <c r="N374" s="57"/>
      <c r="O374" s="57"/>
      <c r="P374" s="66"/>
      <c r="Q374" s="66"/>
      <c r="R374" s="75" t="str">
        <f t="shared" si="15"/>
        <v>Няма избран доставчик</v>
      </c>
      <c r="S374" s="61" t="str">
        <f t="shared" si="17"/>
        <v/>
      </c>
      <c r="U374" s="92" t="str">
        <f>IF(R374="OK",IF(IFERROR(VLOOKUP(B374,total!$B$8:$B$1007,1,FALSE),"")="",B374&amp;", ",""),"")</f>
        <v/>
      </c>
      <c r="V374" s="92"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6">
        <v>368</v>
      </c>
      <c r="C375" s="56" t="str">
        <f>IF(AND(D375&lt;&gt;"",D375&lt;&gt;" -  -  -  -  - "),VLOOKUP(D375,supply!$A$8:$B$507,2,FALSE),"")</f>
        <v/>
      </c>
      <c r="D375" s="58"/>
      <c r="E375" s="58"/>
      <c r="F375" s="65"/>
      <c r="G375" s="57"/>
      <c r="H375" s="66"/>
      <c r="I375" s="58"/>
      <c r="J375" s="57"/>
      <c r="K375" s="57"/>
      <c r="L375" s="57"/>
      <c r="M375" s="57"/>
      <c r="N375" s="57"/>
      <c r="O375" s="57"/>
      <c r="P375" s="66"/>
      <c r="Q375" s="66"/>
      <c r="R375" s="75" t="str">
        <f t="shared" si="15"/>
        <v>Няма избран доставчик</v>
      </c>
      <c r="S375" s="61" t="str">
        <f t="shared" si="17"/>
        <v/>
      </c>
      <c r="U375" s="92" t="str">
        <f>IF(R375="OK",IF(IFERROR(VLOOKUP(B375,total!$B$8:$B$1007,1,FALSE),"")="",B375&amp;", ",""),"")</f>
        <v/>
      </c>
      <c r="V375" s="92"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6">
        <v>369</v>
      </c>
      <c r="C376" s="56" t="str">
        <f>IF(AND(D376&lt;&gt;"",D376&lt;&gt;" -  -  -  -  - "),VLOOKUP(D376,supply!$A$8:$B$507,2,FALSE),"")</f>
        <v/>
      </c>
      <c r="D376" s="58"/>
      <c r="E376" s="58"/>
      <c r="F376" s="65"/>
      <c r="G376" s="57"/>
      <c r="H376" s="66"/>
      <c r="I376" s="58"/>
      <c r="J376" s="57"/>
      <c r="K376" s="57"/>
      <c r="L376" s="57"/>
      <c r="M376" s="57"/>
      <c r="N376" s="57"/>
      <c r="O376" s="57"/>
      <c r="P376" s="66"/>
      <c r="Q376" s="66"/>
      <c r="R376" s="75" t="str">
        <f t="shared" si="15"/>
        <v>Няма избран доставчик</v>
      </c>
      <c r="S376" s="61" t="str">
        <f t="shared" si="17"/>
        <v/>
      </c>
      <c r="U376" s="92" t="str">
        <f>IF(R376="OK",IF(IFERROR(VLOOKUP(B376,total!$B$8:$B$1007,1,FALSE),"")="",B376&amp;", ",""),"")</f>
        <v/>
      </c>
      <c r="V376" s="92"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6">
        <v>370</v>
      </c>
      <c r="C377" s="56" t="str">
        <f>IF(AND(D377&lt;&gt;"",D377&lt;&gt;" -  -  -  -  - "),VLOOKUP(D377,supply!$A$8:$B$507,2,FALSE),"")</f>
        <v/>
      </c>
      <c r="D377" s="58"/>
      <c r="E377" s="58"/>
      <c r="F377" s="65"/>
      <c r="G377" s="57"/>
      <c r="H377" s="66"/>
      <c r="I377" s="58"/>
      <c r="J377" s="57"/>
      <c r="K377" s="57"/>
      <c r="L377" s="57"/>
      <c r="M377" s="57"/>
      <c r="N377" s="57"/>
      <c r="O377" s="57"/>
      <c r="P377" s="66"/>
      <c r="Q377" s="66"/>
      <c r="R377" s="75" t="str">
        <f t="shared" si="15"/>
        <v>Няма избран доставчик</v>
      </c>
      <c r="S377" s="61" t="str">
        <f t="shared" si="17"/>
        <v/>
      </c>
      <c r="U377" s="92" t="str">
        <f>IF(R377="OK",IF(IFERROR(VLOOKUP(B377,total!$B$8:$B$1007,1,FALSE),"")="",B377&amp;", ",""),"")</f>
        <v/>
      </c>
      <c r="V377" s="92"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6">
        <v>371</v>
      </c>
      <c r="C378" s="56" t="str">
        <f>IF(AND(D378&lt;&gt;"",D378&lt;&gt;" -  -  -  -  - "),VLOOKUP(D378,supply!$A$8:$B$507,2,FALSE),"")</f>
        <v/>
      </c>
      <c r="D378" s="58"/>
      <c r="E378" s="58"/>
      <c r="F378" s="65"/>
      <c r="G378" s="57"/>
      <c r="H378" s="66"/>
      <c r="I378" s="58"/>
      <c r="J378" s="57"/>
      <c r="K378" s="57"/>
      <c r="L378" s="57"/>
      <c r="M378" s="57"/>
      <c r="N378" s="57"/>
      <c r="O378" s="57"/>
      <c r="P378" s="66"/>
      <c r="Q378" s="66"/>
      <c r="R378" s="75" t="str">
        <f t="shared" si="15"/>
        <v>Няма избран доставчик</v>
      </c>
      <c r="S378" s="61" t="str">
        <f t="shared" si="17"/>
        <v/>
      </c>
      <c r="U378" s="92" t="str">
        <f>IF(R378="OK",IF(IFERROR(VLOOKUP(B378,total!$B$8:$B$1007,1,FALSE),"")="",B378&amp;", ",""),"")</f>
        <v/>
      </c>
      <c r="V378" s="92"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6">
        <v>372</v>
      </c>
      <c r="C379" s="56" t="str">
        <f>IF(AND(D379&lt;&gt;"",D379&lt;&gt;" -  -  -  -  - "),VLOOKUP(D379,supply!$A$8:$B$507,2,FALSE),"")</f>
        <v/>
      </c>
      <c r="D379" s="58"/>
      <c r="E379" s="58"/>
      <c r="F379" s="65"/>
      <c r="G379" s="57"/>
      <c r="H379" s="66"/>
      <c r="I379" s="58"/>
      <c r="J379" s="57"/>
      <c r="K379" s="57"/>
      <c r="L379" s="57"/>
      <c r="M379" s="57"/>
      <c r="N379" s="57"/>
      <c r="O379" s="57"/>
      <c r="P379" s="66"/>
      <c r="Q379" s="66"/>
      <c r="R379" s="75" t="str">
        <f t="shared" si="15"/>
        <v>Няма избран доставчик</v>
      </c>
      <c r="S379" s="61" t="str">
        <f t="shared" si="17"/>
        <v/>
      </c>
      <c r="U379" s="92" t="str">
        <f>IF(R379="OK",IF(IFERROR(VLOOKUP(B379,total!$B$8:$B$1007,1,FALSE),"")="",B379&amp;", ",""),"")</f>
        <v/>
      </c>
      <c r="V379" s="92"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6">
        <v>373</v>
      </c>
      <c r="C380" s="56" t="str">
        <f>IF(AND(D380&lt;&gt;"",D380&lt;&gt;" -  -  -  -  - "),VLOOKUP(D380,supply!$A$8:$B$507,2,FALSE),"")</f>
        <v/>
      </c>
      <c r="D380" s="58"/>
      <c r="E380" s="58"/>
      <c r="F380" s="65"/>
      <c r="G380" s="57"/>
      <c r="H380" s="66"/>
      <c r="I380" s="58"/>
      <c r="J380" s="57"/>
      <c r="K380" s="57"/>
      <c r="L380" s="57"/>
      <c r="M380" s="57"/>
      <c r="N380" s="57"/>
      <c r="O380" s="57"/>
      <c r="P380" s="66"/>
      <c r="Q380" s="66"/>
      <c r="R380" s="75" t="str">
        <f t="shared" si="15"/>
        <v>Няма избран доставчик</v>
      </c>
      <c r="S380" s="61" t="str">
        <f t="shared" si="17"/>
        <v/>
      </c>
      <c r="U380" s="92" t="str">
        <f>IF(R380="OK",IF(IFERROR(VLOOKUP(B380,total!$B$8:$B$1007,1,FALSE),"")="",B380&amp;", ",""),"")</f>
        <v/>
      </c>
      <c r="V380" s="92"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6">
        <v>374</v>
      </c>
      <c r="C381" s="56" t="str">
        <f>IF(AND(D381&lt;&gt;"",D381&lt;&gt;" -  -  -  -  - "),VLOOKUP(D381,supply!$A$8:$B$507,2,FALSE),"")</f>
        <v/>
      </c>
      <c r="D381" s="58"/>
      <c r="E381" s="58"/>
      <c r="F381" s="65"/>
      <c r="G381" s="57"/>
      <c r="H381" s="66"/>
      <c r="I381" s="58"/>
      <c r="J381" s="57"/>
      <c r="K381" s="57"/>
      <c r="L381" s="57"/>
      <c r="M381" s="57"/>
      <c r="N381" s="57"/>
      <c r="O381" s="57"/>
      <c r="P381" s="66"/>
      <c r="Q381" s="66"/>
      <c r="R381" s="75" t="str">
        <f t="shared" si="15"/>
        <v>Няма избран доставчик</v>
      </c>
      <c r="S381" s="61" t="str">
        <f t="shared" si="17"/>
        <v/>
      </c>
      <c r="U381" s="92" t="str">
        <f>IF(R381="OK",IF(IFERROR(VLOOKUP(B381,total!$B$8:$B$1007,1,FALSE),"")="",B381&amp;", ",""),"")</f>
        <v/>
      </c>
      <c r="V381" s="92"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6">
        <v>375</v>
      </c>
      <c r="C382" s="56" t="str">
        <f>IF(AND(D382&lt;&gt;"",D382&lt;&gt;" -  -  -  -  - "),VLOOKUP(D382,supply!$A$8:$B$507,2,FALSE),"")</f>
        <v/>
      </c>
      <c r="D382" s="58"/>
      <c r="E382" s="58"/>
      <c r="F382" s="65"/>
      <c r="G382" s="57"/>
      <c r="H382" s="66"/>
      <c r="I382" s="58"/>
      <c r="J382" s="57"/>
      <c r="K382" s="57"/>
      <c r="L382" s="57"/>
      <c r="M382" s="57"/>
      <c r="N382" s="57"/>
      <c r="O382" s="57"/>
      <c r="P382" s="66"/>
      <c r="Q382" s="66"/>
      <c r="R382" s="75" t="str">
        <f t="shared" si="15"/>
        <v>Няма избран доставчик</v>
      </c>
      <c r="S382" s="61" t="str">
        <f t="shared" si="17"/>
        <v/>
      </c>
      <c r="U382" s="92" t="str">
        <f>IF(R382="OK",IF(IFERROR(VLOOKUP(B382,total!$B$8:$B$1007,1,FALSE),"")="",B382&amp;", ",""),"")</f>
        <v/>
      </c>
      <c r="V382" s="92"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6">
        <v>376</v>
      </c>
      <c r="C383" s="56" t="str">
        <f>IF(AND(D383&lt;&gt;"",D383&lt;&gt;" -  -  -  -  - "),VLOOKUP(D383,supply!$A$8:$B$507,2,FALSE),"")</f>
        <v/>
      </c>
      <c r="D383" s="58"/>
      <c r="E383" s="58"/>
      <c r="F383" s="65"/>
      <c r="G383" s="57"/>
      <c r="H383" s="66"/>
      <c r="I383" s="58"/>
      <c r="J383" s="57"/>
      <c r="K383" s="57"/>
      <c r="L383" s="57"/>
      <c r="M383" s="57"/>
      <c r="N383" s="57"/>
      <c r="O383" s="57"/>
      <c r="P383" s="66"/>
      <c r="Q383" s="66"/>
      <c r="R383" s="75" t="str">
        <f t="shared" si="15"/>
        <v>Няма избран доставчик</v>
      </c>
      <c r="S383" s="61" t="str">
        <f t="shared" si="17"/>
        <v/>
      </c>
      <c r="U383" s="92" t="str">
        <f>IF(R383="OK",IF(IFERROR(VLOOKUP(B383,total!$B$8:$B$1007,1,FALSE),"")="",B383&amp;", ",""),"")</f>
        <v/>
      </c>
      <c r="V383" s="92"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6">
        <v>377</v>
      </c>
      <c r="C384" s="56" t="str">
        <f>IF(AND(D384&lt;&gt;"",D384&lt;&gt;" -  -  -  -  - "),VLOOKUP(D384,supply!$A$8:$B$507,2,FALSE),"")</f>
        <v/>
      </c>
      <c r="D384" s="58"/>
      <c r="E384" s="58"/>
      <c r="F384" s="65"/>
      <c r="G384" s="57"/>
      <c r="H384" s="66"/>
      <c r="I384" s="58"/>
      <c r="J384" s="57"/>
      <c r="K384" s="57"/>
      <c r="L384" s="57"/>
      <c r="M384" s="57"/>
      <c r="N384" s="57"/>
      <c r="O384" s="57"/>
      <c r="P384" s="66"/>
      <c r="Q384" s="66"/>
      <c r="R384" s="75" t="str">
        <f t="shared" si="15"/>
        <v>Няма избран доставчик</v>
      </c>
      <c r="S384" s="61" t="str">
        <f t="shared" si="17"/>
        <v/>
      </c>
      <c r="U384" s="92" t="str">
        <f>IF(R384="OK",IF(IFERROR(VLOOKUP(B384,total!$B$8:$B$1007,1,FALSE),"")="",B384&amp;", ",""),"")</f>
        <v/>
      </c>
      <c r="V384" s="92"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6">
        <v>378</v>
      </c>
      <c r="C385" s="56" t="str">
        <f>IF(AND(D385&lt;&gt;"",D385&lt;&gt;" -  -  -  -  - "),VLOOKUP(D385,supply!$A$8:$B$507,2,FALSE),"")</f>
        <v/>
      </c>
      <c r="D385" s="58"/>
      <c r="E385" s="58"/>
      <c r="F385" s="65"/>
      <c r="G385" s="57"/>
      <c r="H385" s="66"/>
      <c r="I385" s="58"/>
      <c r="J385" s="57"/>
      <c r="K385" s="57"/>
      <c r="L385" s="57"/>
      <c r="M385" s="57"/>
      <c r="N385" s="57"/>
      <c r="O385" s="57"/>
      <c r="P385" s="66"/>
      <c r="Q385" s="66"/>
      <c r="R385" s="75" t="str">
        <f t="shared" si="15"/>
        <v>Няма избран доставчик</v>
      </c>
      <c r="S385" s="61" t="str">
        <f t="shared" si="17"/>
        <v/>
      </c>
      <c r="U385" s="92" t="str">
        <f>IF(R385="OK",IF(IFERROR(VLOOKUP(B385,total!$B$8:$B$1007,1,FALSE),"")="",B385&amp;", ",""),"")</f>
        <v/>
      </c>
      <c r="V385" s="92"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6">
        <v>379</v>
      </c>
      <c r="C386" s="56" t="str">
        <f>IF(AND(D386&lt;&gt;"",D386&lt;&gt;" -  -  -  -  - "),VLOOKUP(D386,supply!$A$8:$B$507,2,FALSE),"")</f>
        <v/>
      </c>
      <c r="D386" s="58"/>
      <c r="E386" s="58"/>
      <c r="F386" s="65"/>
      <c r="G386" s="57"/>
      <c r="H386" s="66"/>
      <c r="I386" s="58"/>
      <c r="J386" s="57"/>
      <c r="K386" s="57"/>
      <c r="L386" s="57"/>
      <c r="M386" s="57"/>
      <c r="N386" s="57"/>
      <c r="O386" s="57"/>
      <c r="P386" s="66"/>
      <c r="Q386" s="66"/>
      <c r="R386" s="75" t="str">
        <f t="shared" si="15"/>
        <v>Няма избран доставчик</v>
      </c>
      <c r="S386" s="61" t="str">
        <f t="shared" si="17"/>
        <v/>
      </c>
      <c r="U386" s="92" t="str">
        <f>IF(R386="OK",IF(IFERROR(VLOOKUP(B386,total!$B$8:$B$1007,1,FALSE),"")="",B386&amp;", ",""),"")</f>
        <v/>
      </c>
      <c r="V386" s="92"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6">
        <v>380</v>
      </c>
      <c r="C387" s="56" t="str">
        <f>IF(AND(D387&lt;&gt;"",D387&lt;&gt;" -  -  -  -  - "),VLOOKUP(D387,supply!$A$8:$B$507,2,FALSE),"")</f>
        <v/>
      </c>
      <c r="D387" s="58"/>
      <c r="E387" s="58"/>
      <c r="F387" s="65"/>
      <c r="G387" s="57"/>
      <c r="H387" s="66"/>
      <c r="I387" s="58"/>
      <c r="J387" s="57"/>
      <c r="K387" s="57"/>
      <c r="L387" s="57"/>
      <c r="M387" s="57"/>
      <c r="N387" s="57"/>
      <c r="O387" s="57"/>
      <c r="P387" s="66"/>
      <c r="Q387" s="66"/>
      <c r="R387" s="75" t="str">
        <f t="shared" si="15"/>
        <v>Няма избран доставчик</v>
      </c>
      <c r="S387" s="61" t="str">
        <f t="shared" si="17"/>
        <v/>
      </c>
      <c r="U387" s="92" t="str">
        <f>IF(R387="OK",IF(IFERROR(VLOOKUP(B387,total!$B$8:$B$1007,1,FALSE),"")="",B387&amp;", ",""),"")</f>
        <v/>
      </c>
      <c r="V387" s="92"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6">
        <v>381</v>
      </c>
      <c r="C388" s="56" t="str">
        <f>IF(AND(D388&lt;&gt;"",D388&lt;&gt;" -  -  -  -  - "),VLOOKUP(D388,supply!$A$8:$B$507,2,FALSE),"")</f>
        <v/>
      </c>
      <c r="D388" s="58"/>
      <c r="E388" s="58"/>
      <c r="F388" s="65"/>
      <c r="G388" s="57"/>
      <c r="H388" s="66"/>
      <c r="I388" s="58"/>
      <c r="J388" s="57"/>
      <c r="K388" s="57"/>
      <c r="L388" s="57"/>
      <c r="M388" s="57"/>
      <c r="N388" s="57"/>
      <c r="O388" s="57"/>
      <c r="P388" s="66"/>
      <c r="Q388" s="66"/>
      <c r="R388" s="75" t="str">
        <f t="shared" si="15"/>
        <v>Няма избран доставчик</v>
      </c>
      <c r="S388" s="61" t="str">
        <f t="shared" si="17"/>
        <v/>
      </c>
      <c r="U388" s="92" t="str">
        <f>IF(R388="OK",IF(IFERROR(VLOOKUP(B388,total!$B$8:$B$1007,1,FALSE),"")="",B388&amp;", ",""),"")</f>
        <v/>
      </c>
      <c r="V388" s="92"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6">
        <v>382</v>
      </c>
      <c r="C389" s="56" t="str">
        <f>IF(AND(D389&lt;&gt;"",D389&lt;&gt;" -  -  -  -  - "),VLOOKUP(D389,supply!$A$8:$B$507,2,FALSE),"")</f>
        <v/>
      </c>
      <c r="D389" s="58"/>
      <c r="E389" s="58"/>
      <c r="F389" s="65"/>
      <c r="G389" s="57"/>
      <c r="H389" s="66"/>
      <c r="I389" s="58"/>
      <c r="J389" s="57"/>
      <c r="K389" s="57"/>
      <c r="L389" s="57"/>
      <c r="M389" s="57"/>
      <c r="N389" s="57"/>
      <c r="O389" s="57"/>
      <c r="P389" s="66"/>
      <c r="Q389" s="66"/>
      <c r="R389" s="75" t="str">
        <f t="shared" si="15"/>
        <v>Няма избран доставчик</v>
      </c>
      <c r="S389" s="61" t="str">
        <f t="shared" si="17"/>
        <v/>
      </c>
      <c r="U389" s="92" t="str">
        <f>IF(R389="OK",IF(IFERROR(VLOOKUP(B389,total!$B$8:$B$1007,1,FALSE),"")="",B389&amp;", ",""),"")</f>
        <v/>
      </c>
      <c r="V389" s="92"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6">
        <v>383</v>
      </c>
      <c r="C390" s="56" t="str">
        <f>IF(AND(D390&lt;&gt;"",D390&lt;&gt;" -  -  -  -  - "),VLOOKUP(D390,supply!$A$8:$B$507,2,FALSE),"")</f>
        <v/>
      </c>
      <c r="D390" s="58"/>
      <c r="E390" s="58"/>
      <c r="F390" s="65"/>
      <c r="G390" s="57"/>
      <c r="H390" s="66"/>
      <c r="I390" s="58"/>
      <c r="J390" s="57"/>
      <c r="K390" s="57"/>
      <c r="L390" s="57"/>
      <c r="M390" s="57"/>
      <c r="N390" s="57"/>
      <c r="O390" s="57"/>
      <c r="P390" s="66"/>
      <c r="Q390" s="66"/>
      <c r="R390" s="75" t="str">
        <f t="shared" si="15"/>
        <v>Няма избран доставчик</v>
      </c>
      <c r="S390" s="61" t="str">
        <f t="shared" si="17"/>
        <v/>
      </c>
      <c r="U390" s="92" t="str">
        <f>IF(R390="OK",IF(IFERROR(VLOOKUP(B390,total!$B$8:$B$1007,1,FALSE),"")="",B390&amp;", ",""),"")</f>
        <v/>
      </c>
      <c r="V390" s="92"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6">
        <v>384</v>
      </c>
      <c r="C391" s="56" t="str">
        <f>IF(AND(D391&lt;&gt;"",D391&lt;&gt;" -  -  -  -  - "),VLOOKUP(D391,supply!$A$8:$B$507,2,FALSE),"")</f>
        <v/>
      </c>
      <c r="D391" s="58"/>
      <c r="E391" s="58"/>
      <c r="F391" s="65"/>
      <c r="G391" s="57"/>
      <c r="H391" s="66"/>
      <c r="I391" s="58"/>
      <c r="J391" s="57"/>
      <c r="K391" s="57"/>
      <c r="L391" s="57"/>
      <c r="M391" s="57"/>
      <c r="N391" s="57"/>
      <c r="O391" s="57"/>
      <c r="P391" s="66"/>
      <c r="Q391" s="66"/>
      <c r="R391" s="75" t="str">
        <f t="shared" si="15"/>
        <v>Няма избран доставчик</v>
      </c>
      <c r="S391" s="61" t="str">
        <f t="shared" si="17"/>
        <v/>
      </c>
      <c r="U391" s="92" t="str">
        <f>IF(R391="OK",IF(IFERROR(VLOOKUP(B391,total!$B$8:$B$1007,1,FALSE),"")="",B391&amp;", ",""),"")</f>
        <v/>
      </c>
      <c r="V391" s="92"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6">
        <v>385</v>
      </c>
      <c r="C392" s="56" t="str">
        <f>IF(AND(D392&lt;&gt;"",D392&lt;&gt;" -  -  -  -  - "),VLOOKUP(D392,supply!$A$8:$B$507,2,FALSE),"")</f>
        <v/>
      </c>
      <c r="D392" s="58"/>
      <c r="E392" s="58"/>
      <c r="F392" s="65"/>
      <c r="G392" s="57"/>
      <c r="H392" s="66"/>
      <c r="I392" s="58"/>
      <c r="J392" s="57"/>
      <c r="K392" s="57"/>
      <c r="L392" s="57"/>
      <c r="M392" s="57"/>
      <c r="N392" s="57"/>
      <c r="O392" s="57"/>
      <c r="P392" s="66"/>
      <c r="Q392" s="66"/>
      <c r="R392" s="75" t="str">
        <f t="shared" si="15"/>
        <v>Няма избран доставчик</v>
      </c>
      <c r="S392" s="61" t="str">
        <f t="shared" si="17"/>
        <v/>
      </c>
      <c r="U392" s="92" t="str">
        <f>IF(R392="OK",IF(IFERROR(VLOOKUP(B392,total!$B$8:$B$1007,1,FALSE),"")="",B392&amp;", ",""),"")</f>
        <v/>
      </c>
      <c r="V392" s="92"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6">
        <v>386</v>
      </c>
      <c r="C393" s="56" t="str">
        <f>IF(AND(D393&lt;&gt;"",D393&lt;&gt;" -  -  -  -  - "),VLOOKUP(D393,supply!$A$8:$B$507,2,FALSE),"")</f>
        <v/>
      </c>
      <c r="D393" s="58"/>
      <c r="E393" s="58"/>
      <c r="F393" s="65"/>
      <c r="G393" s="57"/>
      <c r="H393" s="66"/>
      <c r="I393" s="58"/>
      <c r="J393" s="57"/>
      <c r="K393" s="57"/>
      <c r="L393" s="57"/>
      <c r="M393" s="57"/>
      <c r="N393" s="57"/>
      <c r="O393" s="57"/>
      <c r="P393" s="66"/>
      <c r="Q393" s="66"/>
      <c r="R393" s="75"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1" t="str">
        <f t="shared" si="17"/>
        <v/>
      </c>
      <c r="U393" s="92" t="str">
        <f>IF(R393="OK",IF(IFERROR(VLOOKUP(B393,total!$B$8:$B$1007,1,FALSE),"")="",B393&amp;", ",""),"")</f>
        <v/>
      </c>
      <c r="V393" s="92"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6">
        <v>387</v>
      </c>
      <c r="C394" s="56" t="str">
        <f>IF(AND(D394&lt;&gt;"",D394&lt;&gt;" -  -  -  -  - "),VLOOKUP(D394,supply!$A$8:$B$507,2,FALSE),"")</f>
        <v/>
      </c>
      <c r="D394" s="58"/>
      <c r="E394" s="58"/>
      <c r="F394" s="65"/>
      <c r="G394" s="57"/>
      <c r="H394" s="66"/>
      <c r="I394" s="58"/>
      <c r="J394" s="57"/>
      <c r="K394" s="57"/>
      <c r="L394" s="57"/>
      <c r="M394" s="57"/>
      <c r="N394" s="57"/>
      <c r="O394" s="57"/>
      <c r="P394" s="66"/>
      <c r="Q394" s="66"/>
      <c r="R394" s="75" t="str">
        <f t="shared" si="18"/>
        <v>Няма избран доставчик</v>
      </c>
      <c r="S394" s="61" t="str">
        <f t="shared" ref="S394:S457" si="20">IF(OR(ABS(P394)*100&gt;TRUNC(ABS(P394)*100),ABS(Q394)*100&gt;TRUNC(ABS(Q394)*100)),"Въведена е сума с повече от два знака след десетичната запетая","")</f>
        <v/>
      </c>
      <c r="U394" s="92" t="str">
        <f>IF(R394="OK",IF(IFERROR(VLOOKUP(B394,total!$B$8:$B$1007,1,FALSE),"")="",B394&amp;", ",""),"")</f>
        <v/>
      </c>
      <c r="V394" s="92"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6">
        <v>388</v>
      </c>
      <c r="C395" s="56" t="str">
        <f>IF(AND(D395&lt;&gt;"",D395&lt;&gt;" -  -  -  -  - "),VLOOKUP(D395,supply!$A$8:$B$507,2,FALSE),"")</f>
        <v/>
      </c>
      <c r="D395" s="58"/>
      <c r="E395" s="58"/>
      <c r="F395" s="65"/>
      <c r="G395" s="57"/>
      <c r="H395" s="66"/>
      <c r="I395" s="58"/>
      <c r="J395" s="57"/>
      <c r="K395" s="57"/>
      <c r="L395" s="57"/>
      <c r="M395" s="57"/>
      <c r="N395" s="57"/>
      <c r="O395" s="57"/>
      <c r="P395" s="66"/>
      <c r="Q395" s="66"/>
      <c r="R395" s="75" t="str">
        <f t="shared" si="18"/>
        <v>Няма избран доставчик</v>
      </c>
      <c r="S395" s="61" t="str">
        <f t="shared" si="20"/>
        <v/>
      </c>
      <c r="U395" s="92" t="str">
        <f>IF(R395="OK",IF(IFERROR(VLOOKUP(B395,total!$B$8:$B$1007,1,FALSE),"")="",B395&amp;", ",""),"")</f>
        <v/>
      </c>
      <c r="V395" s="92"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6">
        <v>389</v>
      </c>
      <c r="C396" s="56" t="str">
        <f>IF(AND(D396&lt;&gt;"",D396&lt;&gt;" -  -  -  -  - "),VLOOKUP(D396,supply!$A$8:$B$507,2,FALSE),"")</f>
        <v/>
      </c>
      <c r="D396" s="58"/>
      <c r="E396" s="58"/>
      <c r="F396" s="65"/>
      <c r="G396" s="57"/>
      <c r="H396" s="66"/>
      <c r="I396" s="58"/>
      <c r="J396" s="57"/>
      <c r="K396" s="57"/>
      <c r="L396" s="57"/>
      <c r="M396" s="57"/>
      <c r="N396" s="57"/>
      <c r="O396" s="57"/>
      <c r="P396" s="66"/>
      <c r="Q396" s="66"/>
      <c r="R396" s="75" t="str">
        <f t="shared" si="18"/>
        <v>Няма избран доставчик</v>
      </c>
      <c r="S396" s="61" t="str">
        <f t="shared" si="20"/>
        <v/>
      </c>
      <c r="U396" s="92" t="str">
        <f>IF(R396="OK",IF(IFERROR(VLOOKUP(B396,total!$B$8:$B$1007,1,FALSE),"")="",B396&amp;", ",""),"")</f>
        <v/>
      </c>
      <c r="V396" s="92"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6">
        <v>390</v>
      </c>
      <c r="C397" s="56" t="str">
        <f>IF(AND(D397&lt;&gt;"",D397&lt;&gt;" -  -  -  -  - "),VLOOKUP(D397,supply!$A$8:$B$507,2,FALSE),"")</f>
        <v/>
      </c>
      <c r="D397" s="58"/>
      <c r="E397" s="58"/>
      <c r="F397" s="65"/>
      <c r="G397" s="57"/>
      <c r="H397" s="66"/>
      <c r="I397" s="58"/>
      <c r="J397" s="57"/>
      <c r="K397" s="57"/>
      <c r="L397" s="57"/>
      <c r="M397" s="57"/>
      <c r="N397" s="57"/>
      <c r="O397" s="57"/>
      <c r="P397" s="66"/>
      <c r="Q397" s="66"/>
      <c r="R397" s="75" t="str">
        <f t="shared" si="18"/>
        <v>Няма избран доставчик</v>
      </c>
      <c r="S397" s="61" t="str">
        <f t="shared" si="20"/>
        <v/>
      </c>
      <c r="U397" s="92" t="str">
        <f>IF(R397="OK",IF(IFERROR(VLOOKUP(B397,total!$B$8:$B$1007,1,FALSE),"")="",B397&amp;", ",""),"")</f>
        <v/>
      </c>
      <c r="V397" s="92"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6">
        <v>391</v>
      </c>
      <c r="C398" s="56" t="str">
        <f>IF(AND(D398&lt;&gt;"",D398&lt;&gt;" -  -  -  -  - "),VLOOKUP(D398,supply!$A$8:$B$507,2,FALSE),"")</f>
        <v/>
      </c>
      <c r="D398" s="58"/>
      <c r="E398" s="58"/>
      <c r="F398" s="65"/>
      <c r="G398" s="57"/>
      <c r="H398" s="66"/>
      <c r="I398" s="58"/>
      <c r="J398" s="57"/>
      <c r="K398" s="57"/>
      <c r="L398" s="57"/>
      <c r="M398" s="57"/>
      <c r="N398" s="57"/>
      <c r="O398" s="57"/>
      <c r="P398" s="66"/>
      <c r="Q398" s="66"/>
      <c r="R398" s="75" t="str">
        <f t="shared" si="18"/>
        <v>Няма избран доставчик</v>
      </c>
      <c r="S398" s="61" t="str">
        <f t="shared" si="20"/>
        <v/>
      </c>
      <c r="U398" s="92" t="str">
        <f>IF(R398="OK",IF(IFERROR(VLOOKUP(B398,total!$B$8:$B$1007,1,FALSE),"")="",B398&amp;", ",""),"")</f>
        <v/>
      </c>
      <c r="V398" s="92"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6">
        <v>392</v>
      </c>
      <c r="C399" s="56" t="str">
        <f>IF(AND(D399&lt;&gt;"",D399&lt;&gt;" -  -  -  -  - "),VLOOKUP(D399,supply!$A$8:$B$507,2,FALSE),"")</f>
        <v/>
      </c>
      <c r="D399" s="58"/>
      <c r="E399" s="58"/>
      <c r="F399" s="65"/>
      <c r="G399" s="57"/>
      <c r="H399" s="66"/>
      <c r="I399" s="58"/>
      <c r="J399" s="57"/>
      <c r="K399" s="57"/>
      <c r="L399" s="57"/>
      <c r="M399" s="57"/>
      <c r="N399" s="57"/>
      <c r="O399" s="57"/>
      <c r="P399" s="66"/>
      <c r="Q399" s="66"/>
      <c r="R399" s="75" t="str">
        <f t="shared" si="18"/>
        <v>Няма избран доставчик</v>
      </c>
      <c r="S399" s="61" t="str">
        <f t="shared" si="20"/>
        <v/>
      </c>
      <c r="U399" s="92" t="str">
        <f>IF(R399="OK",IF(IFERROR(VLOOKUP(B399,total!$B$8:$B$1007,1,FALSE),"")="",B399&amp;", ",""),"")</f>
        <v/>
      </c>
      <c r="V399" s="92"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6">
        <v>393</v>
      </c>
      <c r="C400" s="56" t="str">
        <f>IF(AND(D400&lt;&gt;"",D400&lt;&gt;" -  -  -  -  - "),VLOOKUP(D400,supply!$A$8:$B$507,2,FALSE),"")</f>
        <v/>
      </c>
      <c r="D400" s="58"/>
      <c r="E400" s="58"/>
      <c r="F400" s="65"/>
      <c r="G400" s="57"/>
      <c r="H400" s="66"/>
      <c r="I400" s="58"/>
      <c r="J400" s="57"/>
      <c r="K400" s="57"/>
      <c r="L400" s="57"/>
      <c r="M400" s="57"/>
      <c r="N400" s="57"/>
      <c r="O400" s="57"/>
      <c r="P400" s="66"/>
      <c r="Q400" s="66"/>
      <c r="R400" s="75" t="str">
        <f t="shared" si="18"/>
        <v>Няма избран доставчик</v>
      </c>
      <c r="S400" s="61" t="str">
        <f t="shared" si="20"/>
        <v/>
      </c>
      <c r="U400" s="92" t="str">
        <f>IF(R400="OK",IF(IFERROR(VLOOKUP(B400,total!$B$8:$B$1007,1,FALSE),"")="",B400&amp;", ",""),"")</f>
        <v/>
      </c>
      <c r="V400" s="92"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6">
        <v>394</v>
      </c>
      <c r="C401" s="56" t="str">
        <f>IF(AND(D401&lt;&gt;"",D401&lt;&gt;" -  -  -  -  - "),VLOOKUP(D401,supply!$A$8:$B$507,2,FALSE),"")</f>
        <v/>
      </c>
      <c r="D401" s="58"/>
      <c r="E401" s="58"/>
      <c r="F401" s="65"/>
      <c r="G401" s="57"/>
      <c r="H401" s="66"/>
      <c r="I401" s="58"/>
      <c r="J401" s="57"/>
      <c r="K401" s="57"/>
      <c r="L401" s="57"/>
      <c r="M401" s="57"/>
      <c r="N401" s="57"/>
      <c r="O401" s="57"/>
      <c r="P401" s="66"/>
      <c r="Q401" s="66"/>
      <c r="R401" s="75" t="str">
        <f t="shared" si="18"/>
        <v>Няма избран доставчик</v>
      </c>
      <c r="S401" s="61" t="str">
        <f t="shared" si="20"/>
        <v/>
      </c>
      <c r="U401" s="92" t="str">
        <f>IF(R401="OK",IF(IFERROR(VLOOKUP(B401,total!$B$8:$B$1007,1,FALSE),"")="",B401&amp;", ",""),"")</f>
        <v/>
      </c>
      <c r="V401" s="92"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6">
        <v>395</v>
      </c>
      <c r="C402" s="56" t="str">
        <f>IF(AND(D402&lt;&gt;"",D402&lt;&gt;" -  -  -  -  - "),VLOOKUP(D402,supply!$A$8:$B$507,2,FALSE),"")</f>
        <v/>
      </c>
      <c r="D402" s="58"/>
      <c r="E402" s="58"/>
      <c r="F402" s="65"/>
      <c r="G402" s="57"/>
      <c r="H402" s="66"/>
      <c r="I402" s="58"/>
      <c r="J402" s="57"/>
      <c r="K402" s="57"/>
      <c r="L402" s="57"/>
      <c r="M402" s="57"/>
      <c r="N402" s="57"/>
      <c r="O402" s="57"/>
      <c r="P402" s="66"/>
      <c r="Q402" s="66"/>
      <c r="R402" s="75" t="str">
        <f t="shared" si="18"/>
        <v>Няма избран доставчик</v>
      </c>
      <c r="S402" s="61" t="str">
        <f t="shared" si="20"/>
        <v/>
      </c>
      <c r="U402" s="92" t="str">
        <f>IF(R402="OK",IF(IFERROR(VLOOKUP(B402,total!$B$8:$B$1007,1,FALSE),"")="",B402&amp;", ",""),"")</f>
        <v/>
      </c>
      <c r="V402" s="92"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6">
        <v>396</v>
      </c>
      <c r="C403" s="56" t="str">
        <f>IF(AND(D403&lt;&gt;"",D403&lt;&gt;" -  -  -  -  - "),VLOOKUP(D403,supply!$A$8:$B$507,2,FALSE),"")</f>
        <v/>
      </c>
      <c r="D403" s="58"/>
      <c r="E403" s="58"/>
      <c r="F403" s="65"/>
      <c r="G403" s="57"/>
      <c r="H403" s="66"/>
      <c r="I403" s="58"/>
      <c r="J403" s="57"/>
      <c r="K403" s="57"/>
      <c r="L403" s="57"/>
      <c r="M403" s="57"/>
      <c r="N403" s="57"/>
      <c r="O403" s="57"/>
      <c r="P403" s="66"/>
      <c r="Q403" s="66"/>
      <c r="R403" s="75" t="str">
        <f t="shared" si="18"/>
        <v>Няма избран доставчик</v>
      </c>
      <c r="S403" s="61" t="str">
        <f t="shared" si="20"/>
        <v/>
      </c>
      <c r="U403" s="92" t="str">
        <f>IF(R403="OK",IF(IFERROR(VLOOKUP(B403,total!$B$8:$B$1007,1,FALSE),"")="",B403&amp;", ",""),"")</f>
        <v/>
      </c>
      <c r="V403" s="92"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6">
        <v>397</v>
      </c>
      <c r="C404" s="56" t="str">
        <f>IF(AND(D404&lt;&gt;"",D404&lt;&gt;" -  -  -  -  - "),VLOOKUP(D404,supply!$A$8:$B$507,2,FALSE),"")</f>
        <v/>
      </c>
      <c r="D404" s="58"/>
      <c r="E404" s="58"/>
      <c r="F404" s="65"/>
      <c r="G404" s="57"/>
      <c r="H404" s="66"/>
      <c r="I404" s="58"/>
      <c r="J404" s="57"/>
      <c r="K404" s="57"/>
      <c r="L404" s="57"/>
      <c r="M404" s="57"/>
      <c r="N404" s="57"/>
      <c r="O404" s="57"/>
      <c r="P404" s="66"/>
      <c r="Q404" s="66"/>
      <c r="R404" s="75" t="str">
        <f t="shared" si="18"/>
        <v>Няма избран доставчик</v>
      </c>
      <c r="S404" s="61" t="str">
        <f t="shared" si="20"/>
        <v/>
      </c>
      <c r="U404" s="92" t="str">
        <f>IF(R404="OK",IF(IFERROR(VLOOKUP(B404,total!$B$8:$B$1007,1,FALSE),"")="",B404&amp;", ",""),"")</f>
        <v/>
      </c>
      <c r="V404" s="92"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6">
        <v>398</v>
      </c>
      <c r="C405" s="56" t="str">
        <f>IF(AND(D405&lt;&gt;"",D405&lt;&gt;" -  -  -  -  - "),VLOOKUP(D405,supply!$A$8:$B$507,2,FALSE),"")</f>
        <v/>
      </c>
      <c r="D405" s="58"/>
      <c r="E405" s="58"/>
      <c r="F405" s="65"/>
      <c r="G405" s="57"/>
      <c r="H405" s="66"/>
      <c r="I405" s="58"/>
      <c r="J405" s="57"/>
      <c r="K405" s="57"/>
      <c r="L405" s="57"/>
      <c r="M405" s="57"/>
      <c r="N405" s="57"/>
      <c r="O405" s="57"/>
      <c r="P405" s="66"/>
      <c r="Q405" s="66"/>
      <c r="R405" s="75" t="str">
        <f t="shared" si="18"/>
        <v>Няма избран доставчик</v>
      </c>
      <c r="S405" s="61" t="str">
        <f t="shared" si="20"/>
        <v/>
      </c>
      <c r="U405" s="92" t="str">
        <f>IF(R405="OK",IF(IFERROR(VLOOKUP(B405,total!$B$8:$B$1007,1,FALSE),"")="",B405&amp;", ",""),"")</f>
        <v/>
      </c>
      <c r="V405" s="92"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6">
        <v>399</v>
      </c>
      <c r="C406" s="56" t="str">
        <f>IF(AND(D406&lt;&gt;"",D406&lt;&gt;" -  -  -  -  - "),VLOOKUP(D406,supply!$A$8:$B$507,2,FALSE),"")</f>
        <v/>
      </c>
      <c r="D406" s="58"/>
      <c r="E406" s="58"/>
      <c r="F406" s="65"/>
      <c r="G406" s="57"/>
      <c r="H406" s="66"/>
      <c r="I406" s="58"/>
      <c r="J406" s="57"/>
      <c r="K406" s="57"/>
      <c r="L406" s="57"/>
      <c r="M406" s="57"/>
      <c r="N406" s="57"/>
      <c r="O406" s="57"/>
      <c r="P406" s="66"/>
      <c r="Q406" s="66"/>
      <c r="R406" s="75" t="str">
        <f t="shared" si="18"/>
        <v>Няма избран доставчик</v>
      </c>
      <c r="S406" s="61" t="str">
        <f t="shared" si="20"/>
        <v/>
      </c>
      <c r="U406" s="92" t="str">
        <f>IF(R406="OK",IF(IFERROR(VLOOKUP(B406,total!$B$8:$B$1007,1,FALSE),"")="",B406&amp;", ",""),"")</f>
        <v/>
      </c>
      <c r="V406" s="92"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6">
        <v>400</v>
      </c>
      <c r="C407" s="56" t="str">
        <f>IF(AND(D407&lt;&gt;"",D407&lt;&gt;" -  -  -  -  - "),VLOOKUP(D407,supply!$A$8:$B$507,2,FALSE),"")</f>
        <v/>
      </c>
      <c r="D407" s="58"/>
      <c r="E407" s="58"/>
      <c r="F407" s="65"/>
      <c r="G407" s="57"/>
      <c r="H407" s="66"/>
      <c r="I407" s="58"/>
      <c r="J407" s="57"/>
      <c r="K407" s="57"/>
      <c r="L407" s="57"/>
      <c r="M407" s="57"/>
      <c r="N407" s="57"/>
      <c r="O407" s="57"/>
      <c r="P407" s="66"/>
      <c r="Q407" s="66"/>
      <c r="R407" s="75" t="str">
        <f t="shared" si="18"/>
        <v>Няма избран доставчик</v>
      </c>
      <c r="S407" s="61" t="str">
        <f t="shared" si="20"/>
        <v/>
      </c>
      <c r="U407" s="92" t="str">
        <f>IF(R407="OK",IF(IFERROR(VLOOKUP(B407,total!$B$8:$B$1007,1,FALSE),"")="",B407&amp;", ",""),"")</f>
        <v/>
      </c>
      <c r="V407" s="92"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6">
        <v>401</v>
      </c>
      <c r="C408" s="56" t="str">
        <f>IF(AND(D408&lt;&gt;"",D408&lt;&gt;" -  -  -  -  - "),VLOOKUP(D408,supply!$A$8:$B$507,2,FALSE),"")</f>
        <v/>
      </c>
      <c r="D408" s="58"/>
      <c r="E408" s="58"/>
      <c r="F408" s="65"/>
      <c r="G408" s="57"/>
      <c r="H408" s="66"/>
      <c r="I408" s="58"/>
      <c r="J408" s="57"/>
      <c r="K408" s="57"/>
      <c r="L408" s="57"/>
      <c r="M408" s="57"/>
      <c r="N408" s="57"/>
      <c r="O408" s="57"/>
      <c r="P408" s="66"/>
      <c r="Q408" s="66"/>
      <c r="R408" s="75" t="str">
        <f t="shared" si="18"/>
        <v>Няма избран доставчик</v>
      </c>
      <c r="S408" s="61" t="str">
        <f t="shared" si="20"/>
        <v/>
      </c>
      <c r="U408" s="92" t="str">
        <f>IF(R408="OK",IF(IFERROR(VLOOKUP(B408,total!$B$8:$B$1007,1,FALSE),"")="",B408&amp;", ",""),"")</f>
        <v/>
      </c>
      <c r="V408" s="92"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6">
        <v>402</v>
      </c>
      <c r="C409" s="56" t="str">
        <f>IF(AND(D409&lt;&gt;"",D409&lt;&gt;" -  -  -  -  - "),VLOOKUP(D409,supply!$A$8:$B$507,2,FALSE),"")</f>
        <v/>
      </c>
      <c r="D409" s="58"/>
      <c r="E409" s="58"/>
      <c r="F409" s="65"/>
      <c r="G409" s="57"/>
      <c r="H409" s="66"/>
      <c r="I409" s="58"/>
      <c r="J409" s="57"/>
      <c r="K409" s="57"/>
      <c r="L409" s="57"/>
      <c r="M409" s="57"/>
      <c r="N409" s="57"/>
      <c r="O409" s="57"/>
      <c r="P409" s="66"/>
      <c r="Q409" s="66"/>
      <c r="R409" s="75" t="str">
        <f t="shared" si="18"/>
        <v>Няма избран доставчик</v>
      </c>
      <c r="S409" s="61" t="str">
        <f t="shared" si="20"/>
        <v/>
      </c>
      <c r="U409" s="92" t="str">
        <f>IF(R409="OK",IF(IFERROR(VLOOKUP(B409,total!$B$8:$B$1007,1,FALSE),"")="",B409&amp;", ",""),"")</f>
        <v/>
      </c>
      <c r="V409" s="92"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6">
        <v>403</v>
      </c>
      <c r="C410" s="56" t="str">
        <f>IF(AND(D410&lt;&gt;"",D410&lt;&gt;" -  -  -  -  - "),VLOOKUP(D410,supply!$A$8:$B$507,2,FALSE),"")</f>
        <v/>
      </c>
      <c r="D410" s="58"/>
      <c r="E410" s="58"/>
      <c r="F410" s="65"/>
      <c r="G410" s="57"/>
      <c r="H410" s="66"/>
      <c r="I410" s="58"/>
      <c r="J410" s="57"/>
      <c r="K410" s="57"/>
      <c r="L410" s="57"/>
      <c r="M410" s="57"/>
      <c r="N410" s="57"/>
      <c r="O410" s="57"/>
      <c r="P410" s="66"/>
      <c r="Q410" s="66"/>
      <c r="R410" s="75" t="str">
        <f t="shared" si="18"/>
        <v>Няма избран доставчик</v>
      </c>
      <c r="S410" s="61" t="str">
        <f t="shared" si="20"/>
        <v/>
      </c>
      <c r="U410" s="92" t="str">
        <f>IF(R410="OK",IF(IFERROR(VLOOKUP(B410,total!$B$8:$B$1007,1,FALSE),"")="",B410&amp;", ",""),"")</f>
        <v/>
      </c>
      <c r="V410" s="92"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6">
        <v>404</v>
      </c>
      <c r="C411" s="56" t="str">
        <f>IF(AND(D411&lt;&gt;"",D411&lt;&gt;" -  -  -  -  - "),VLOOKUP(D411,supply!$A$8:$B$507,2,FALSE),"")</f>
        <v/>
      </c>
      <c r="D411" s="58"/>
      <c r="E411" s="58"/>
      <c r="F411" s="65"/>
      <c r="G411" s="57"/>
      <c r="H411" s="66"/>
      <c r="I411" s="58"/>
      <c r="J411" s="57"/>
      <c r="K411" s="57"/>
      <c r="L411" s="57"/>
      <c r="M411" s="57"/>
      <c r="N411" s="57"/>
      <c r="O411" s="57"/>
      <c r="P411" s="66"/>
      <c r="Q411" s="66"/>
      <c r="R411" s="75" t="str">
        <f t="shared" si="18"/>
        <v>Няма избран доставчик</v>
      </c>
      <c r="S411" s="61" t="str">
        <f t="shared" si="20"/>
        <v/>
      </c>
      <c r="U411" s="92" t="str">
        <f>IF(R411="OK",IF(IFERROR(VLOOKUP(B411,total!$B$8:$B$1007,1,FALSE),"")="",B411&amp;", ",""),"")</f>
        <v/>
      </c>
      <c r="V411" s="92"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6">
        <v>405</v>
      </c>
      <c r="C412" s="56" t="str">
        <f>IF(AND(D412&lt;&gt;"",D412&lt;&gt;" -  -  -  -  - "),VLOOKUP(D412,supply!$A$8:$B$507,2,FALSE),"")</f>
        <v/>
      </c>
      <c r="D412" s="58"/>
      <c r="E412" s="58"/>
      <c r="F412" s="65"/>
      <c r="G412" s="57"/>
      <c r="H412" s="66"/>
      <c r="I412" s="58"/>
      <c r="J412" s="57"/>
      <c r="K412" s="57"/>
      <c r="L412" s="57"/>
      <c r="M412" s="57"/>
      <c r="N412" s="57"/>
      <c r="O412" s="57"/>
      <c r="P412" s="66"/>
      <c r="Q412" s="66"/>
      <c r="R412" s="75" t="str">
        <f t="shared" si="18"/>
        <v>Няма избран доставчик</v>
      </c>
      <c r="S412" s="61" t="str">
        <f t="shared" si="20"/>
        <v/>
      </c>
      <c r="U412" s="92" t="str">
        <f>IF(R412="OK",IF(IFERROR(VLOOKUP(B412,total!$B$8:$B$1007,1,FALSE),"")="",B412&amp;", ",""),"")</f>
        <v/>
      </c>
      <c r="V412" s="92"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6">
        <v>406</v>
      </c>
      <c r="C413" s="56" t="str">
        <f>IF(AND(D413&lt;&gt;"",D413&lt;&gt;" -  -  -  -  - "),VLOOKUP(D413,supply!$A$8:$B$507,2,FALSE),"")</f>
        <v/>
      </c>
      <c r="D413" s="58"/>
      <c r="E413" s="58"/>
      <c r="F413" s="65"/>
      <c r="G413" s="57"/>
      <c r="H413" s="66"/>
      <c r="I413" s="58"/>
      <c r="J413" s="57"/>
      <c r="K413" s="57"/>
      <c r="L413" s="57"/>
      <c r="M413" s="57"/>
      <c r="N413" s="57"/>
      <c r="O413" s="57"/>
      <c r="P413" s="66"/>
      <c r="Q413" s="66"/>
      <c r="R413" s="75" t="str">
        <f t="shared" si="18"/>
        <v>Няма избран доставчик</v>
      </c>
      <c r="S413" s="61" t="str">
        <f t="shared" si="20"/>
        <v/>
      </c>
      <c r="U413" s="92" t="str">
        <f>IF(R413="OK",IF(IFERROR(VLOOKUP(B413,total!$B$8:$B$1007,1,FALSE),"")="",B413&amp;", ",""),"")</f>
        <v/>
      </c>
      <c r="V413" s="92"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6">
        <v>407</v>
      </c>
      <c r="C414" s="56" t="str">
        <f>IF(AND(D414&lt;&gt;"",D414&lt;&gt;" -  -  -  -  - "),VLOOKUP(D414,supply!$A$8:$B$507,2,FALSE),"")</f>
        <v/>
      </c>
      <c r="D414" s="58"/>
      <c r="E414" s="58"/>
      <c r="F414" s="65"/>
      <c r="G414" s="57"/>
      <c r="H414" s="66"/>
      <c r="I414" s="58"/>
      <c r="J414" s="57"/>
      <c r="K414" s="57"/>
      <c r="L414" s="57"/>
      <c r="M414" s="57"/>
      <c r="N414" s="57"/>
      <c r="O414" s="57"/>
      <c r="P414" s="66"/>
      <c r="Q414" s="66"/>
      <c r="R414" s="75" t="str">
        <f t="shared" si="18"/>
        <v>Няма избран доставчик</v>
      </c>
      <c r="S414" s="61" t="str">
        <f t="shared" si="20"/>
        <v/>
      </c>
      <c r="U414" s="92" t="str">
        <f>IF(R414="OK",IF(IFERROR(VLOOKUP(B414,total!$B$8:$B$1007,1,FALSE),"")="",B414&amp;", ",""),"")</f>
        <v/>
      </c>
      <c r="V414" s="92"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6">
        <v>408</v>
      </c>
      <c r="C415" s="56" t="str">
        <f>IF(AND(D415&lt;&gt;"",D415&lt;&gt;" -  -  -  -  - "),VLOOKUP(D415,supply!$A$8:$B$507,2,FALSE),"")</f>
        <v/>
      </c>
      <c r="D415" s="58"/>
      <c r="E415" s="58"/>
      <c r="F415" s="65"/>
      <c r="G415" s="57"/>
      <c r="H415" s="66"/>
      <c r="I415" s="58"/>
      <c r="J415" s="57"/>
      <c r="K415" s="57"/>
      <c r="L415" s="57"/>
      <c r="M415" s="57"/>
      <c r="N415" s="57"/>
      <c r="O415" s="57"/>
      <c r="P415" s="66"/>
      <c r="Q415" s="66"/>
      <c r="R415" s="75" t="str">
        <f t="shared" si="18"/>
        <v>Няма избран доставчик</v>
      </c>
      <c r="S415" s="61" t="str">
        <f t="shared" si="20"/>
        <v/>
      </c>
      <c r="U415" s="92" t="str">
        <f>IF(R415="OK",IF(IFERROR(VLOOKUP(B415,total!$B$8:$B$1007,1,FALSE),"")="",B415&amp;", ",""),"")</f>
        <v/>
      </c>
      <c r="V415" s="92"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6">
        <v>409</v>
      </c>
      <c r="C416" s="56" t="str">
        <f>IF(AND(D416&lt;&gt;"",D416&lt;&gt;" -  -  -  -  - "),VLOOKUP(D416,supply!$A$8:$B$507,2,FALSE),"")</f>
        <v/>
      </c>
      <c r="D416" s="58"/>
      <c r="E416" s="58"/>
      <c r="F416" s="65"/>
      <c r="G416" s="57"/>
      <c r="H416" s="66"/>
      <c r="I416" s="58"/>
      <c r="J416" s="57"/>
      <c r="K416" s="57"/>
      <c r="L416" s="57"/>
      <c r="M416" s="57"/>
      <c r="N416" s="57"/>
      <c r="O416" s="57"/>
      <c r="P416" s="66"/>
      <c r="Q416" s="66"/>
      <c r="R416" s="75" t="str">
        <f t="shared" si="18"/>
        <v>Няма избран доставчик</v>
      </c>
      <c r="S416" s="61" t="str">
        <f t="shared" si="20"/>
        <v/>
      </c>
      <c r="U416" s="92" t="str">
        <f>IF(R416="OK",IF(IFERROR(VLOOKUP(B416,total!$B$8:$B$1007,1,FALSE),"")="",B416&amp;", ",""),"")</f>
        <v/>
      </c>
      <c r="V416" s="92"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6">
        <v>410</v>
      </c>
      <c r="C417" s="56" t="str">
        <f>IF(AND(D417&lt;&gt;"",D417&lt;&gt;" -  -  -  -  - "),VLOOKUP(D417,supply!$A$8:$B$507,2,FALSE),"")</f>
        <v/>
      </c>
      <c r="D417" s="58"/>
      <c r="E417" s="58"/>
      <c r="F417" s="65"/>
      <c r="G417" s="57"/>
      <c r="H417" s="66"/>
      <c r="I417" s="58"/>
      <c r="J417" s="57"/>
      <c r="K417" s="57"/>
      <c r="L417" s="57"/>
      <c r="M417" s="57"/>
      <c r="N417" s="57"/>
      <c r="O417" s="57"/>
      <c r="P417" s="66"/>
      <c r="Q417" s="66"/>
      <c r="R417" s="75" t="str">
        <f t="shared" si="18"/>
        <v>Няма избран доставчик</v>
      </c>
      <c r="S417" s="61" t="str">
        <f t="shared" si="20"/>
        <v/>
      </c>
      <c r="U417" s="92" t="str">
        <f>IF(R417="OK",IF(IFERROR(VLOOKUP(B417,total!$B$8:$B$1007,1,FALSE),"")="",B417&amp;", ",""),"")</f>
        <v/>
      </c>
      <c r="V417" s="92"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6">
        <v>411</v>
      </c>
      <c r="C418" s="56" t="str">
        <f>IF(AND(D418&lt;&gt;"",D418&lt;&gt;" -  -  -  -  - "),VLOOKUP(D418,supply!$A$8:$B$507,2,FALSE),"")</f>
        <v/>
      </c>
      <c r="D418" s="58"/>
      <c r="E418" s="58"/>
      <c r="F418" s="65"/>
      <c r="G418" s="57"/>
      <c r="H418" s="66"/>
      <c r="I418" s="58"/>
      <c r="J418" s="57"/>
      <c r="K418" s="57"/>
      <c r="L418" s="57"/>
      <c r="M418" s="57"/>
      <c r="N418" s="57"/>
      <c r="O418" s="57"/>
      <c r="P418" s="66"/>
      <c r="Q418" s="66"/>
      <c r="R418" s="75" t="str">
        <f t="shared" si="18"/>
        <v>Няма избран доставчик</v>
      </c>
      <c r="S418" s="61" t="str">
        <f t="shared" si="20"/>
        <v/>
      </c>
      <c r="U418" s="92" t="str">
        <f>IF(R418="OK",IF(IFERROR(VLOOKUP(B418,total!$B$8:$B$1007,1,FALSE),"")="",B418&amp;", ",""),"")</f>
        <v/>
      </c>
      <c r="V418" s="92"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6">
        <v>412</v>
      </c>
      <c r="C419" s="56" t="str">
        <f>IF(AND(D419&lt;&gt;"",D419&lt;&gt;" -  -  -  -  - "),VLOOKUP(D419,supply!$A$8:$B$507,2,FALSE),"")</f>
        <v/>
      </c>
      <c r="D419" s="58"/>
      <c r="E419" s="58"/>
      <c r="F419" s="65"/>
      <c r="G419" s="57"/>
      <c r="H419" s="66"/>
      <c r="I419" s="58"/>
      <c r="J419" s="57"/>
      <c r="K419" s="57"/>
      <c r="L419" s="57"/>
      <c r="M419" s="57"/>
      <c r="N419" s="57"/>
      <c r="O419" s="57"/>
      <c r="P419" s="66"/>
      <c r="Q419" s="66"/>
      <c r="R419" s="75" t="str">
        <f t="shared" si="18"/>
        <v>Няма избран доставчик</v>
      </c>
      <c r="S419" s="61" t="str">
        <f t="shared" si="20"/>
        <v/>
      </c>
      <c r="U419" s="92" t="str">
        <f>IF(R419="OK",IF(IFERROR(VLOOKUP(B419,total!$B$8:$B$1007,1,FALSE),"")="",B419&amp;", ",""),"")</f>
        <v/>
      </c>
      <c r="V419" s="92"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6">
        <v>413</v>
      </c>
      <c r="C420" s="56" t="str">
        <f>IF(AND(D420&lt;&gt;"",D420&lt;&gt;" -  -  -  -  - "),VLOOKUP(D420,supply!$A$8:$B$507,2,FALSE),"")</f>
        <v/>
      </c>
      <c r="D420" s="58"/>
      <c r="E420" s="58"/>
      <c r="F420" s="65"/>
      <c r="G420" s="57"/>
      <c r="H420" s="66"/>
      <c r="I420" s="58"/>
      <c r="J420" s="57"/>
      <c r="K420" s="57"/>
      <c r="L420" s="57"/>
      <c r="M420" s="57"/>
      <c r="N420" s="57"/>
      <c r="O420" s="57"/>
      <c r="P420" s="66"/>
      <c r="Q420" s="66"/>
      <c r="R420" s="75" t="str">
        <f t="shared" si="18"/>
        <v>Няма избран доставчик</v>
      </c>
      <c r="S420" s="61" t="str">
        <f t="shared" si="20"/>
        <v/>
      </c>
      <c r="U420" s="92" t="str">
        <f>IF(R420="OK",IF(IFERROR(VLOOKUP(B420,total!$B$8:$B$1007,1,FALSE),"")="",B420&amp;", ",""),"")</f>
        <v/>
      </c>
      <c r="V420" s="92"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6">
        <v>414</v>
      </c>
      <c r="C421" s="56" t="str">
        <f>IF(AND(D421&lt;&gt;"",D421&lt;&gt;" -  -  -  -  - "),VLOOKUP(D421,supply!$A$8:$B$507,2,FALSE),"")</f>
        <v/>
      </c>
      <c r="D421" s="58"/>
      <c r="E421" s="58"/>
      <c r="F421" s="65"/>
      <c r="G421" s="57"/>
      <c r="H421" s="66"/>
      <c r="I421" s="58"/>
      <c r="J421" s="57"/>
      <c r="K421" s="57"/>
      <c r="L421" s="57"/>
      <c r="M421" s="57"/>
      <c r="N421" s="57"/>
      <c r="O421" s="57"/>
      <c r="P421" s="66"/>
      <c r="Q421" s="66"/>
      <c r="R421" s="75" t="str">
        <f t="shared" si="18"/>
        <v>Няма избран доставчик</v>
      </c>
      <c r="S421" s="61" t="str">
        <f t="shared" si="20"/>
        <v/>
      </c>
      <c r="U421" s="92" t="str">
        <f>IF(R421="OK",IF(IFERROR(VLOOKUP(B421,total!$B$8:$B$1007,1,FALSE),"")="",B421&amp;", ",""),"")</f>
        <v/>
      </c>
      <c r="V421" s="92"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6">
        <v>415</v>
      </c>
      <c r="C422" s="56" t="str">
        <f>IF(AND(D422&lt;&gt;"",D422&lt;&gt;" -  -  -  -  - "),VLOOKUP(D422,supply!$A$8:$B$507,2,FALSE),"")</f>
        <v/>
      </c>
      <c r="D422" s="58"/>
      <c r="E422" s="58"/>
      <c r="F422" s="65"/>
      <c r="G422" s="57"/>
      <c r="H422" s="66"/>
      <c r="I422" s="58"/>
      <c r="J422" s="57"/>
      <c r="K422" s="57"/>
      <c r="L422" s="57"/>
      <c r="M422" s="57"/>
      <c r="N422" s="57"/>
      <c r="O422" s="57"/>
      <c r="P422" s="66"/>
      <c r="Q422" s="66"/>
      <c r="R422" s="75" t="str">
        <f t="shared" si="18"/>
        <v>Няма избран доставчик</v>
      </c>
      <c r="S422" s="61" t="str">
        <f t="shared" si="20"/>
        <v/>
      </c>
      <c r="U422" s="92" t="str">
        <f>IF(R422="OK",IF(IFERROR(VLOOKUP(B422,total!$B$8:$B$1007,1,FALSE),"")="",B422&amp;", ",""),"")</f>
        <v/>
      </c>
      <c r="V422" s="92"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6">
        <v>416</v>
      </c>
      <c r="C423" s="56" t="str">
        <f>IF(AND(D423&lt;&gt;"",D423&lt;&gt;" -  -  -  -  - "),VLOOKUP(D423,supply!$A$8:$B$507,2,FALSE),"")</f>
        <v/>
      </c>
      <c r="D423" s="58"/>
      <c r="E423" s="58"/>
      <c r="F423" s="65"/>
      <c r="G423" s="57"/>
      <c r="H423" s="66"/>
      <c r="I423" s="58"/>
      <c r="J423" s="57"/>
      <c r="K423" s="57"/>
      <c r="L423" s="57"/>
      <c r="M423" s="57"/>
      <c r="N423" s="57"/>
      <c r="O423" s="57"/>
      <c r="P423" s="66"/>
      <c r="Q423" s="66"/>
      <c r="R423" s="75" t="str">
        <f t="shared" si="18"/>
        <v>Няма избран доставчик</v>
      </c>
      <c r="S423" s="61" t="str">
        <f t="shared" si="20"/>
        <v/>
      </c>
      <c r="U423" s="92" t="str">
        <f>IF(R423="OK",IF(IFERROR(VLOOKUP(B423,total!$B$8:$B$1007,1,FALSE),"")="",B423&amp;", ",""),"")</f>
        <v/>
      </c>
      <c r="V423" s="92"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6">
        <v>417</v>
      </c>
      <c r="C424" s="56" t="str">
        <f>IF(AND(D424&lt;&gt;"",D424&lt;&gt;" -  -  -  -  - "),VLOOKUP(D424,supply!$A$8:$B$507,2,FALSE),"")</f>
        <v/>
      </c>
      <c r="D424" s="58"/>
      <c r="E424" s="58"/>
      <c r="F424" s="65"/>
      <c r="G424" s="57"/>
      <c r="H424" s="66"/>
      <c r="I424" s="58"/>
      <c r="J424" s="57"/>
      <c r="K424" s="57"/>
      <c r="L424" s="57"/>
      <c r="M424" s="57"/>
      <c r="N424" s="57"/>
      <c r="O424" s="57"/>
      <c r="P424" s="66"/>
      <c r="Q424" s="66"/>
      <c r="R424" s="75" t="str">
        <f t="shared" si="18"/>
        <v>Няма избран доставчик</v>
      </c>
      <c r="S424" s="61" t="str">
        <f t="shared" si="20"/>
        <v/>
      </c>
      <c r="U424" s="92" t="str">
        <f>IF(R424="OK",IF(IFERROR(VLOOKUP(B424,total!$B$8:$B$1007,1,FALSE),"")="",B424&amp;", ",""),"")</f>
        <v/>
      </c>
      <c r="V424" s="92"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6">
        <v>418</v>
      </c>
      <c r="C425" s="56" t="str">
        <f>IF(AND(D425&lt;&gt;"",D425&lt;&gt;" -  -  -  -  - "),VLOOKUP(D425,supply!$A$8:$B$507,2,FALSE),"")</f>
        <v/>
      </c>
      <c r="D425" s="58"/>
      <c r="E425" s="58"/>
      <c r="F425" s="65"/>
      <c r="G425" s="57"/>
      <c r="H425" s="66"/>
      <c r="I425" s="58"/>
      <c r="J425" s="57"/>
      <c r="K425" s="57"/>
      <c r="L425" s="57"/>
      <c r="M425" s="57"/>
      <c r="N425" s="57"/>
      <c r="O425" s="57"/>
      <c r="P425" s="66"/>
      <c r="Q425" s="66"/>
      <c r="R425" s="75" t="str">
        <f t="shared" si="18"/>
        <v>Няма избран доставчик</v>
      </c>
      <c r="S425" s="61" t="str">
        <f t="shared" si="20"/>
        <v/>
      </c>
      <c r="U425" s="92" t="str">
        <f>IF(R425="OK",IF(IFERROR(VLOOKUP(B425,total!$B$8:$B$1007,1,FALSE),"")="",B425&amp;", ",""),"")</f>
        <v/>
      </c>
      <c r="V425" s="92"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6">
        <v>419</v>
      </c>
      <c r="C426" s="56" t="str">
        <f>IF(AND(D426&lt;&gt;"",D426&lt;&gt;" -  -  -  -  - "),VLOOKUP(D426,supply!$A$8:$B$507,2,FALSE),"")</f>
        <v/>
      </c>
      <c r="D426" s="58"/>
      <c r="E426" s="58"/>
      <c r="F426" s="65"/>
      <c r="G426" s="57"/>
      <c r="H426" s="66"/>
      <c r="I426" s="58"/>
      <c r="J426" s="57"/>
      <c r="K426" s="57"/>
      <c r="L426" s="57"/>
      <c r="M426" s="57"/>
      <c r="N426" s="57"/>
      <c r="O426" s="57"/>
      <c r="P426" s="66"/>
      <c r="Q426" s="66"/>
      <c r="R426" s="75" t="str">
        <f t="shared" si="18"/>
        <v>Няма избран доставчик</v>
      </c>
      <c r="S426" s="61" t="str">
        <f t="shared" si="20"/>
        <v/>
      </c>
      <c r="U426" s="92" t="str">
        <f>IF(R426="OK",IF(IFERROR(VLOOKUP(B426,total!$B$8:$B$1007,1,FALSE),"")="",B426&amp;", ",""),"")</f>
        <v/>
      </c>
      <c r="V426" s="92"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6">
        <v>420</v>
      </c>
      <c r="C427" s="56" t="str">
        <f>IF(AND(D427&lt;&gt;"",D427&lt;&gt;" -  -  -  -  - "),VLOOKUP(D427,supply!$A$8:$B$507,2,FALSE),"")</f>
        <v/>
      </c>
      <c r="D427" s="58"/>
      <c r="E427" s="58"/>
      <c r="F427" s="65"/>
      <c r="G427" s="57"/>
      <c r="H427" s="66"/>
      <c r="I427" s="58"/>
      <c r="J427" s="57"/>
      <c r="K427" s="57"/>
      <c r="L427" s="57"/>
      <c r="M427" s="57"/>
      <c r="N427" s="57"/>
      <c r="O427" s="57"/>
      <c r="P427" s="66"/>
      <c r="Q427" s="66"/>
      <c r="R427" s="75" t="str">
        <f t="shared" si="18"/>
        <v>Няма избран доставчик</v>
      </c>
      <c r="S427" s="61" t="str">
        <f t="shared" si="20"/>
        <v/>
      </c>
      <c r="U427" s="92" t="str">
        <f>IF(R427="OK",IF(IFERROR(VLOOKUP(B427,total!$B$8:$B$1007,1,FALSE),"")="",B427&amp;", ",""),"")</f>
        <v/>
      </c>
      <c r="V427" s="92"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6">
        <v>421</v>
      </c>
      <c r="C428" s="56" t="str">
        <f>IF(AND(D428&lt;&gt;"",D428&lt;&gt;" -  -  -  -  - "),VLOOKUP(D428,supply!$A$8:$B$507,2,FALSE),"")</f>
        <v/>
      </c>
      <c r="D428" s="58"/>
      <c r="E428" s="58"/>
      <c r="F428" s="65"/>
      <c r="G428" s="57"/>
      <c r="H428" s="66"/>
      <c r="I428" s="58"/>
      <c r="J428" s="57"/>
      <c r="K428" s="57"/>
      <c r="L428" s="57"/>
      <c r="M428" s="57"/>
      <c r="N428" s="57"/>
      <c r="O428" s="57"/>
      <c r="P428" s="66"/>
      <c r="Q428" s="66"/>
      <c r="R428" s="75" t="str">
        <f t="shared" si="18"/>
        <v>Няма избран доставчик</v>
      </c>
      <c r="S428" s="61" t="str">
        <f t="shared" si="20"/>
        <v/>
      </c>
      <c r="U428" s="92" t="str">
        <f>IF(R428="OK",IF(IFERROR(VLOOKUP(B428,total!$B$8:$B$1007,1,FALSE),"")="",B428&amp;", ",""),"")</f>
        <v/>
      </c>
      <c r="V428" s="92"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6">
        <v>422</v>
      </c>
      <c r="C429" s="56" t="str">
        <f>IF(AND(D429&lt;&gt;"",D429&lt;&gt;" -  -  -  -  - "),VLOOKUP(D429,supply!$A$8:$B$507,2,FALSE),"")</f>
        <v/>
      </c>
      <c r="D429" s="58"/>
      <c r="E429" s="58"/>
      <c r="F429" s="65"/>
      <c r="G429" s="57"/>
      <c r="H429" s="66"/>
      <c r="I429" s="58"/>
      <c r="J429" s="57"/>
      <c r="K429" s="57"/>
      <c r="L429" s="57"/>
      <c r="M429" s="57"/>
      <c r="N429" s="57"/>
      <c r="O429" s="57"/>
      <c r="P429" s="66"/>
      <c r="Q429" s="66"/>
      <c r="R429" s="75" t="str">
        <f t="shared" si="18"/>
        <v>Няма избран доставчик</v>
      </c>
      <c r="S429" s="61" t="str">
        <f t="shared" si="20"/>
        <v/>
      </c>
      <c r="U429" s="92" t="str">
        <f>IF(R429="OK",IF(IFERROR(VLOOKUP(B429,total!$B$8:$B$1007,1,FALSE),"")="",B429&amp;", ",""),"")</f>
        <v/>
      </c>
      <c r="V429" s="92"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6">
        <v>423</v>
      </c>
      <c r="C430" s="56" t="str">
        <f>IF(AND(D430&lt;&gt;"",D430&lt;&gt;" -  -  -  -  - "),VLOOKUP(D430,supply!$A$8:$B$507,2,FALSE),"")</f>
        <v/>
      </c>
      <c r="D430" s="58"/>
      <c r="E430" s="58"/>
      <c r="F430" s="65"/>
      <c r="G430" s="57"/>
      <c r="H430" s="66"/>
      <c r="I430" s="58"/>
      <c r="J430" s="57"/>
      <c r="K430" s="57"/>
      <c r="L430" s="57"/>
      <c r="M430" s="57"/>
      <c r="N430" s="57"/>
      <c r="O430" s="57"/>
      <c r="P430" s="66"/>
      <c r="Q430" s="66"/>
      <c r="R430" s="75" t="str">
        <f t="shared" si="18"/>
        <v>Няма избран доставчик</v>
      </c>
      <c r="S430" s="61" t="str">
        <f t="shared" si="20"/>
        <v/>
      </c>
      <c r="U430" s="92" t="str">
        <f>IF(R430="OK",IF(IFERROR(VLOOKUP(B430,total!$B$8:$B$1007,1,FALSE),"")="",B430&amp;", ",""),"")</f>
        <v/>
      </c>
      <c r="V430" s="92"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6">
        <v>424</v>
      </c>
      <c r="C431" s="56" t="str">
        <f>IF(AND(D431&lt;&gt;"",D431&lt;&gt;" -  -  -  -  - "),VLOOKUP(D431,supply!$A$8:$B$507,2,FALSE),"")</f>
        <v/>
      </c>
      <c r="D431" s="58"/>
      <c r="E431" s="58"/>
      <c r="F431" s="65"/>
      <c r="G431" s="57"/>
      <c r="H431" s="66"/>
      <c r="I431" s="58"/>
      <c r="J431" s="57"/>
      <c r="K431" s="57"/>
      <c r="L431" s="57"/>
      <c r="M431" s="57"/>
      <c r="N431" s="57"/>
      <c r="O431" s="57"/>
      <c r="P431" s="66"/>
      <c r="Q431" s="66"/>
      <c r="R431" s="75" t="str">
        <f t="shared" si="18"/>
        <v>Няма избран доставчик</v>
      </c>
      <c r="S431" s="61" t="str">
        <f t="shared" si="20"/>
        <v/>
      </c>
      <c r="U431" s="92" t="str">
        <f>IF(R431="OK",IF(IFERROR(VLOOKUP(B431,total!$B$8:$B$1007,1,FALSE),"")="",B431&amp;", ",""),"")</f>
        <v/>
      </c>
      <c r="V431" s="92"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6">
        <v>425</v>
      </c>
      <c r="C432" s="56" t="str">
        <f>IF(AND(D432&lt;&gt;"",D432&lt;&gt;" -  -  -  -  - "),VLOOKUP(D432,supply!$A$8:$B$507,2,FALSE),"")</f>
        <v/>
      </c>
      <c r="D432" s="58"/>
      <c r="E432" s="58"/>
      <c r="F432" s="65"/>
      <c r="G432" s="57"/>
      <c r="H432" s="66"/>
      <c r="I432" s="58"/>
      <c r="J432" s="57"/>
      <c r="K432" s="57"/>
      <c r="L432" s="57"/>
      <c r="M432" s="57"/>
      <c r="N432" s="57"/>
      <c r="O432" s="57"/>
      <c r="P432" s="66"/>
      <c r="Q432" s="66"/>
      <c r="R432" s="75" t="str">
        <f t="shared" si="18"/>
        <v>Няма избран доставчик</v>
      </c>
      <c r="S432" s="61" t="str">
        <f t="shared" si="20"/>
        <v/>
      </c>
      <c r="U432" s="92" t="str">
        <f>IF(R432="OK",IF(IFERROR(VLOOKUP(B432,total!$B$8:$B$1007,1,FALSE),"")="",B432&amp;", ",""),"")</f>
        <v/>
      </c>
      <c r="V432" s="92"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6">
        <v>426</v>
      </c>
      <c r="C433" s="56" t="str">
        <f>IF(AND(D433&lt;&gt;"",D433&lt;&gt;" -  -  -  -  - "),VLOOKUP(D433,supply!$A$8:$B$507,2,FALSE),"")</f>
        <v/>
      </c>
      <c r="D433" s="58"/>
      <c r="E433" s="58"/>
      <c r="F433" s="65"/>
      <c r="G433" s="57"/>
      <c r="H433" s="66"/>
      <c r="I433" s="58"/>
      <c r="J433" s="57"/>
      <c r="K433" s="57"/>
      <c r="L433" s="57"/>
      <c r="M433" s="57"/>
      <c r="N433" s="57"/>
      <c r="O433" s="57"/>
      <c r="P433" s="66"/>
      <c r="Q433" s="66"/>
      <c r="R433" s="75" t="str">
        <f t="shared" si="18"/>
        <v>Няма избран доставчик</v>
      </c>
      <c r="S433" s="61" t="str">
        <f t="shared" si="20"/>
        <v/>
      </c>
      <c r="U433" s="92" t="str">
        <f>IF(R433="OK",IF(IFERROR(VLOOKUP(B433,total!$B$8:$B$1007,1,FALSE),"")="",B433&amp;", ",""),"")</f>
        <v/>
      </c>
      <c r="V433" s="92"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6">
        <v>427</v>
      </c>
      <c r="C434" s="56" t="str">
        <f>IF(AND(D434&lt;&gt;"",D434&lt;&gt;" -  -  -  -  - "),VLOOKUP(D434,supply!$A$8:$B$507,2,FALSE),"")</f>
        <v/>
      </c>
      <c r="D434" s="58"/>
      <c r="E434" s="58"/>
      <c r="F434" s="65"/>
      <c r="G434" s="57"/>
      <c r="H434" s="66"/>
      <c r="I434" s="58"/>
      <c r="J434" s="57"/>
      <c r="K434" s="57"/>
      <c r="L434" s="57"/>
      <c r="M434" s="57"/>
      <c r="N434" s="57"/>
      <c r="O434" s="57"/>
      <c r="P434" s="66"/>
      <c r="Q434" s="66"/>
      <c r="R434" s="75" t="str">
        <f t="shared" si="18"/>
        <v>Няма избран доставчик</v>
      </c>
      <c r="S434" s="61" t="str">
        <f t="shared" si="20"/>
        <v/>
      </c>
      <c r="U434" s="92" t="str">
        <f>IF(R434="OK",IF(IFERROR(VLOOKUP(B434,total!$B$8:$B$1007,1,FALSE),"")="",B434&amp;", ",""),"")</f>
        <v/>
      </c>
      <c r="V434" s="92"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6">
        <v>428</v>
      </c>
      <c r="C435" s="56" t="str">
        <f>IF(AND(D435&lt;&gt;"",D435&lt;&gt;" -  -  -  -  - "),VLOOKUP(D435,supply!$A$8:$B$507,2,FALSE),"")</f>
        <v/>
      </c>
      <c r="D435" s="58"/>
      <c r="E435" s="58"/>
      <c r="F435" s="65"/>
      <c r="G435" s="57"/>
      <c r="H435" s="66"/>
      <c r="I435" s="58"/>
      <c r="J435" s="57"/>
      <c r="K435" s="57"/>
      <c r="L435" s="57"/>
      <c r="M435" s="57"/>
      <c r="N435" s="57"/>
      <c r="O435" s="57"/>
      <c r="P435" s="66"/>
      <c r="Q435" s="66"/>
      <c r="R435" s="75" t="str">
        <f t="shared" si="18"/>
        <v>Няма избран доставчик</v>
      </c>
      <c r="S435" s="61" t="str">
        <f t="shared" si="20"/>
        <v/>
      </c>
      <c r="U435" s="92" t="str">
        <f>IF(R435="OK",IF(IFERROR(VLOOKUP(B435,total!$B$8:$B$1007,1,FALSE),"")="",B435&amp;", ",""),"")</f>
        <v/>
      </c>
      <c r="V435" s="92"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6">
        <v>429</v>
      </c>
      <c r="C436" s="56" t="str">
        <f>IF(AND(D436&lt;&gt;"",D436&lt;&gt;" -  -  -  -  - "),VLOOKUP(D436,supply!$A$8:$B$507,2,FALSE),"")</f>
        <v/>
      </c>
      <c r="D436" s="58"/>
      <c r="E436" s="58"/>
      <c r="F436" s="65"/>
      <c r="G436" s="57"/>
      <c r="H436" s="66"/>
      <c r="I436" s="58"/>
      <c r="J436" s="57"/>
      <c r="K436" s="57"/>
      <c r="L436" s="57"/>
      <c r="M436" s="57"/>
      <c r="N436" s="57"/>
      <c r="O436" s="57"/>
      <c r="P436" s="66"/>
      <c r="Q436" s="66"/>
      <c r="R436" s="75" t="str">
        <f t="shared" si="18"/>
        <v>Няма избран доставчик</v>
      </c>
      <c r="S436" s="61" t="str">
        <f t="shared" si="20"/>
        <v/>
      </c>
      <c r="U436" s="92" t="str">
        <f>IF(R436="OK",IF(IFERROR(VLOOKUP(B436,total!$B$8:$B$1007,1,FALSE),"")="",B436&amp;", ",""),"")</f>
        <v/>
      </c>
      <c r="V436" s="92"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6">
        <v>430</v>
      </c>
      <c r="C437" s="56" t="str">
        <f>IF(AND(D437&lt;&gt;"",D437&lt;&gt;" -  -  -  -  - "),VLOOKUP(D437,supply!$A$8:$B$507,2,FALSE),"")</f>
        <v/>
      </c>
      <c r="D437" s="58"/>
      <c r="E437" s="58"/>
      <c r="F437" s="65"/>
      <c r="G437" s="57"/>
      <c r="H437" s="66"/>
      <c r="I437" s="58"/>
      <c r="J437" s="57"/>
      <c r="K437" s="57"/>
      <c r="L437" s="57"/>
      <c r="M437" s="57"/>
      <c r="N437" s="57"/>
      <c r="O437" s="57"/>
      <c r="P437" s="66"/>
      <c r="Q437" s="66"/>
      <c r="R437" s="75" t="str">
        <f t="shared" si="18"/>
        <v>Няма избран доставчик</v>
      </c>
      <c r="S437" s="61" t="str">
        <f t="shared" si="20"/>
        <v/>
      </c>
      <c r="U437" s="92" t="str">
        <f>IF(R437="OK",IF(IFERROR(VLOOKUP(B437,total!$B$8:$B$1007,1,FALSE),"")="",B437&amp;", ",""),"")</f>
        <v/>
      </c>
      <c r="V437" s="92"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6">
        <v>431</v>
      </c>
      <c r="C438" s="56" t="str">
        <f>IF(AND(D438&lt;&gt;"",D438&lt;&gt;" -  -  -  -  - "),VLOOKUP(D438,supply!$A$8:$B$507,2,FALSE),"")</f>
        <v/>
      </c>
      <c r="D438" s="58"/>
      <c r="E438" s="58"/>
      <c r="F438" s="65"/>
      <c r="G438" s="57"/>
      <c r="H438" s="66"/>
      <c r="I438" s="58"/>
      <c r="J438" s="57"/>
      <c r="K438" s="57"/>
      <c r="L438" s="57"/>
      <c r="M438" s="57"/>
      <c r="N438" s="57"/>
      <c r="O438" s="57"/>
      <c r="P438" s="66"/>
      <c r="Q438" s="66"/>
      <c r="R438" s="75" t="str">
        <f t="shared" si="18"/>
        <v>Няма избран доставчик</v>
      </c>
      <c r="S438" s="61" t="str">
        <f t="shared" si="20"/>
        <v/>
      </c>
      <c r="U438" s="92" t="str">
        <f>IF(R438="OK",IF(IFERROR(VLOOKUP(B438,total!$B$8:$B$1007,1,FALSE),"")="",B438&amp;", ",""),"")</f>
        <v/>
      </c>
      <c r="V438" s="92"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6">
        <v>432</v>
      </c>
      <c r="C439" s="56" t="str">
        <f>IF(AND(D439&lt;&gt;"",D439&lt;&gt;" -  -  -  -  - "),VLOOKUP(D439,supply!$A$8:$B$507,2,FALSE),"")</f>
        <v/>
      </c>
      <c r="D439" s="58"/>
      <c r="E439" s="58"/>
      <c r="F439" s="65"/>
      <c r="G439" s="57"/>
      <c r="H439" s="66"/>
      <c r="I439" s="58"/>
      <c r="J439" s="57"/>
      <c r="K439" s="57"/>
      <c r="L439" s="57"/>
      <c r="M439" s="57"/>
      <c r="N439" s="57"/>
      <c r="O439" s="57"/>
      <c r="P439" s="66"/>
      <c r="Q439" s="66"/>
      <c r="R439" s="75" t="str">
        <f t="shared" si="18"/>
        <v>Няма избран доставчик</v>
      </c>
      <c r="S439" s="61" t="str">
        <f t="shared" si="20"/>
        <v/>
      </c>
      <c r="U439" s="92" t="str">
        <f>IF(R439="OK",IF(IFERROR(VLOOKUP(B439,total!$B$8:$B$1007,1,FALSE),"")="",B439&amp;", ",""),"")</f>
        <v/>
      </c>
      <c r="V439" s="92"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6">
        <v>433</v>
      </c>
      <c r="C440" s="56" t="str">
        <f>IF(AND(D440&lt;&gt;"",D440&lt;&gt;" -  -  -  -  - "),VLOOKUP(D440,supply!$A$8:$B$507,2,FALSE),"")</f>
        <v/>
      </c>
      <c r="D440" s="58"/>
      <c r="E440" s="58"/>
      <c r="F440" s="65"/>
      <c r="G440" s="57"/>
      <c r="H440" s="66"/>
      <c r="I440" s="58"/>
      <c r="J440" s="57"/>
      <c r="K440" s="57"/>
      <c r="L440" s="57"/>
      <c r="M440" s="57"/>
      <c r="N440" s="57"/>
      <c r="O440" s="57"/>
      <c r="P440" s="66"/>
      <c r="Q440" s="66"/>
      <c r="R440" s="75" t="str">
        <f t="shared" si="18"/>
        <v>Няма избран доставчик</v>
      </c>
      <c r="S440" s="61" t="str">
        <f t="shared" si="20"/>
        <v/>
      </c>
      <c r="U440" s="92" t="str">
        <f>IF(R440="OK",IF(IFERROR(VLOOKUP(B440,total!$B$8:$B$1007,1,FALSE),"")="",B440&amp;", ",""),"")</f>
        <v/>
      </c>
      <c r="V440" s="92"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6">
        <v>434</v>
      </c>
      <c r="C441" s="56" t="str">
        <f>IF(AND(D441&lt;&gt;"",D441&lt;&gt;" -  -  -  -  - "),VLOOKUP(D441,supply!$A$8:$B$507,2,FALSE),"")</f>
        <v/>
      </c>
      <c r="D441" s="58"/>
      <c r="E441" s="58"/>
      <c r="F441" s="65"/>
      <c r="G441" s="57"/>
      <c r="H441" s="66"/>
      <c r="I441" s="58"/>
      <c r="J441" s="57"/>
      <c r="K441" s="57"/>
      <c r="L441" s="57"/>
      <c r="M441" s="57"/>
      <c r="N441" s="57"/>
      <c r="O441" s="57"/>
      <c r="P441" s="66"/>
      <c r="Q441" s="66"/>
      <c r="R441" s="75" t="str">
        <f t="shared" si="18"/>
        <v>Няма избран доставчик</v>
      </c>
      <c r="S441" s="61" t="str">
        <f t="shared" si="20"/>
        <v/>
      </c>
      <c r="U441" s="92" t="str">
        <f>IF(R441="OK",IF(IFERROR(VLOOKUP(B441,total!$B$8:$B$1007,1,FALSE),"")="",B441&amp;", ",""),"")</f>
        <v/>
      </c>
      <c r="V441" s="92"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6">
        <v>435</v>
      </c>
      <c r="C442" s="56" t="str">
        <f>IF(AND(D442&lt;&gt;"",D442&lt;&gt;" -  -  -  -  - "),VLOOKUP(D442,supply!$A$8:$B$507,2,FALSE),"")</f>
        <v/>
      </c>
      <c r="D442" s="58"/>
      <c r="E442" s="58"/>
      <c r="F442" s="65"/>
      <c r="G442" s="57"/>
      <c r="H442" s="66"/>
      <c r="I442" s="58"/>
      <c r="J442" s="57"/>
      <c r="K442" s="57"/>
      <c r="L442" s="57"/>
      <c r="M442" s="57"/>
      <c r="N442" s="57"/>
      <c r="O442" s="57"/>
      <c r="P442" s="66"/>
      <c r="Q442" s="66"/>
      <c r="R442" s="75" t="str">
        <f t="shared" si="18"/>
        <v>Няма избран доставчик</v>
      </c>
      <c r="S442" s="61" t="str">
        <f t="shared" si="20"/>
        <v/>
      </c>
      <c r="U442" s="92" t="str">
        <f>IF(R442="OK",IF(IFERROR(VLOOKUP(B442,total!$B$8:$B$1007,1,FALSE),"")="",B442&amp;", ",""),"")</f>
        <v/>
      </c>
      <c r="V442" s="92"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6">
        <v>436</v>
      </c>
      <c r="C443" s="56" t="str">
        <f>IF(AND(D443&lt;&gt;"",D443&lt;&gt;" -  -  -  -  - "),VLOOKUP(D443,supply!$A$8:$B$507,2,FALSE),"")</f>
        <v/>
      </c>
      <c r="D443" s="58"/>
      <c r="E443" s="58"/>
      <c r="F443" s="65"/>
      <c r="G443" s="57"/>
      <c r="H443" s="66"/>
      <c r="I443" s="58"/>
      <c r="J443" s="57"/>
      <c r="K443" s="57"/>
      <c r="L443" s="57"/>
      <c r="M443" s="57"/>
      <c r="N443" s="57"/>
      <c r="O443" s="57"/>
      <c r="P443" s="66"/>
      <c r="Q443" s="66"/>
      <c r="R443" s="75" t="str">
        <f t="shared" si="18"/>
        <v>Няма избран доставчик</v>
      </c>
      <c r="S443" s="61" t="str">
        <f t="shared" si="20"/>
        <v/>
      </c>
      <c r="U443" s="92" t="str">
        <f>IF(R443="OK",IF(IFERROR(VLOOKUP(B443,total!$B$8:$B$1007,1,FALSE),"")="",B443&amp;", ",""),"")</f>
        <v/>
      </c>
      <c r="V443" s="92"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6">
        <v>437</v>
      </c>
      <c r="C444" s="56" t="str">
        <f>IF(AND(D444&lt;&gt;"",D444&lt;&gt;" -  -  -  -  - "),VLOOKUP(D444,supply!$A$8:$B$507,2,FALSE),"")</f>
        <v/>
      </c>
      <c r="D444" s="58"/>
      <c r="E444" s="58"/>
      <c r="F444" s="65"/>
      <c r="G444" s="57"/>
      <c r="H444" s="66"/>
      <c r="I444" s="58"/>
      <c r="J444" s="57"/>
      <c r="K444" s="57"/>
      <c r="L444" s="57"/>
      <c r="M444" s="57"/>
      <c r="N444" s="57"/>
      <c r="O444" s="57"/>
      <c r="P444" s="66"/>
      <c r="Q444" s="66"/>
      <c r="R444" s="75" t="str">
        <f t="shared" si="18"/>
        <v>Няма избран доставчик</v>
      </c>
      <c r="S444" s="61" t="str">
        <f t="shared" si="20"/>
        <v/>
      </c>
      <c r="U444" s="92" t="str">
        <f>IF(R444="OK",IF(IFERROR(VLOOKUP(B444,total!$B$8:$B$1007,1,FALSE),"")="",B444&amp;", ",""),"")</f>
        <v/>
      </c>
      <c r="V444" s="92"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6">
        <v>438</v>
      </c>
      <c r="C445" s="56" t="str">
        <f>IF(AND(D445&lt;&gt;"",D445&lt;&gt;" -  -  -  -  - "),VLOOKUP(D445,supply!$A$8:$B$507,2,FALSE),"")</f>
        <v/>
      </c>
      <c r="D445" s="58"/>
      <c r="E445" s="58"/>
      <c r="F445" s="65"/>
      <c r="G445" s="57"/>
      <c r="H445" s="66"/>
      <c r="I445" s="58"/>
      <c r="J445" s="57"/>
      <c r="K445" s="57"/>
      <c r="L445" s="57"/>
      <c r="M445" s="57"/>
      <c r="N445" s="57"/>
      <c r="O445" s="57"/>
      <c r="P445" s="66"/>
      <c r="Q445" s="66"/>
      <c r="R445" s="75" t="str">
        <f t="shared" si="18"/>
        <v>Няма избран доставчик</v>
      </c>
      <c r="S445" s="61" t="str">
        <f t="shared" si="20"/>
        <v/>
      </c>
      <c r="U445" s="92" t="str">
        <f>IF(R445="OK",IF(IFERROR(VLOOKUP(B445,total!$B$8:$B$1007,1,FALSE),"")="",B445&amp;", ",""),"")</f>
        <v/>
      </c>
      <c r="V445" s="92"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6">
        <v>439</v>
      </c>
      <c r="C446" s="56" t="str">
        <f>IF(AND(D446&lt;&gt;"",D446&lt;&gt;" -  -  -  -  - "),VLOOKUP(D446,supply!$A$8:$B$507,2,FALSE),"")</f>
        <v/>
      </c>
      <c r="D446" s="58"/>
      <c r="E446" s="58"/>
      <c r="F446" s="65"/>
      <c r="G446" s="57"/>
      <c r="H446" s="66"/>
      <c r="I446" s="58"/>
      <c r="J446" s="57"/>
      <c r="K446" s="57"/>
      <c r="L446" s="57"/>
      <c r="M446" s="57"/>
      <c r="N446" s="57"/>
      <c r="O446" s="57"/>
      <c r="P446" s="66"/>
      <c r="Q446" s="66"/>
      <c r="R446" s="75" t="str">
        <f t="shared" si="18"/>
        <v>Няма избран доставчик</v>
      </c>
      <c r="S446" s="61" t="str">
        <f t="shared" si="20"/>
        <v/>
      </c>
      <c r="U446" s="92" t="str">
        <f>IF(R446="OK",IF(IFERROR(VLOOKUP(B446,total!$B$8:$B$1007,1,FALSE),"")="",B446&amp;", ",""),"")</f>
        <v/>
      </c>
      <c r="V446" s="92"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6">
        <v>440</v>
      </c>
      <c r="C447" s="56" t="str">
        <f>IF(AND(D447&lt;&gt;"",D447&lt;&gt;" -  -  -  -  - "),VLOOKUP(D447,supply!$A$8:$B$507,2,FALSE),"")</f>
        <v/>
      </c>
      <c r="D447" s="58"/>
      <c r="E447" s="58"/>
      <c r="F447" s="65"/>
      <c r="G447" s="57"/>
      <c r="H447" s="66"/>
      <c r="I447" s="58"/>
      <c r="J447" s="57"/>
      <c r="K447" s="57"/>
      <c r="L447" s="57"/>
      <c r="M447" s="57"/>
      <c r="N447" s="57"/>
      <c r="O447" s="57"/>
      <c r="P447" s="66"/>
      <c r="Q447" s="66"/>
      <c r="R447" s="75" t="str">
        <f t="shared" si="18"/>
        <v>Няма избран доставчик</v>
      </c>
      <c r="S447" s="61" t="str">
        <f t="shared" si="20"/>
        <v/>
      </c>
      <c r="U447" s="92" t="str">
        <f>IF(R447="OK",IF(IFERROR(VLOOKUP(B447,total!$B$8:$B$1007,1,FALSE),"")="",B447&amp;", ",""),"")</f>
        <v/>
      </c>
      <c r="V447" s="92"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6">
        <v>441</v>
      </c>
      <c r="C448" s="56" t="str">
        <f>IF(AND(D448&lt;&gt;"",D448&lt;&gt;" -  -  -  -  - "),VLOOKUP(D448,supply!$A$8:$B$507,2,FALSE),"")</f>
        <v/>
      </c>
      <c r="D448" s="58"/>
      <c r="E448" s="58"/>
      <c r="F448" s="65"/>
      <c r="G448" s="57"/>
      <c r="H448" s="66"/>
      <c r="I448" s="58"/>
      <c r="J448" s="57"/>
      <c r="K448" s="57"/>
      <c r="L448" s="57"/>
      <c r="M448" s="57"/>
      <c r="N448" s="57"/>
      <c r="O448" s="57"/>
      <c r="P448" s="66"/>
      <c r="Q448" s="66"/>
      <c r="R448" s="75" t="str">
        <f t="shared" si="18"/>
        <v>Няма избран доставчик</v>
      </c>
      <c r="S448" s="61" t="str">
        <f t="shared" si="20"/>
        <v/>
      </c>
      <c r="U448" s="92" t="str">
        <f>IF(R448="OK",IF(IFERROR(VLOOKUP(B448,total!$B$8:$B$1007,1,FALSE),"")="",B448&amp;", ",""),"")</f>
        <v/>
      </c>
      <c r="V448" s="92"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6">
        <v>442</v>
      </c>
      <c r="C449" s="56" t="str">
        <f>IF(AND(D449&lt;&gt;"",D449&lt;&gt;" -  -  -  -  - "),VLOOKUP(D449,supply!$A$8:$B$507,2,FALSE),"")</f>
        <v/>
      </c>
      <c r="D449" s="58"/>
      <c r="E449" s="58"/>
      <c r="F449" s="65"/>
      <c r="G449" s="57"/>
      <c r="H449" s="66"/>
      <c r="I449" s="58"/>
      <c r="J449" s="57"/>
      <c r="K449" s="57"/>
      <c r="L449" s="57"/>
      <c r="M449" s="57"/>
      <c r="N449" s="57"/>
      <c r="O449" s="57"/>
      <c r="P449" s="66"/>
      <c r="Q449" s="66"/>
      <c r="R449" s="75" t="str">
        <f t="shared" si="18"/>
        <v>Няма избран доставчик</v>
      </c>
      <c r="S449" s="61" t="str">
        <f t="shared" si="20"/>
        <v/>
      </c>
      <c r="U449" s="92" t="str">
        <f>IF(R449="OK",IF(IFERROR(VLOOKUP(B449,total!$B$8:$B$1007,1,FALSE),"")="",B449&amp;", ",""),"")</f>
        <v/>
      </c>
      <c r="V449" s="92"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6">
        <v>443</v>
      </c>
      <c r="C450" s="56" t="str">
        <f>IF(AND(D450&lt;&gt;"",D450&lt;&gt;" -  -  -  -  - "),VLOOKUP(D450,supply!$A$8:$B$507,2,FALSE),"")</f>
        <v/>
      </c>
      <c r="D450" s="58"/>
      <c r="E450" s="58"/>
      <c r="F450" s="65"/>
      <c r="G450" s="57"/>
      <c r="H450" s="66"/>
      <c r="I450" s="58"/>
      <c r="J450" s="57"/>
      <c r="K450" s="57"/>
      <c r="L450" s="57"/>
      <c r="M450" s="57"/>
      <c r="N450" s="57"/>
      <c r="O450" s="57"/>
      <c r="P450" s="66"/>
      <c r="Q450" s="66"/>
      <c r="R450" s="75" t="str">
        <f t="shared" si="18"/>
        <v>Няма избран доставчик</v>
      </c>
      <c r="S450" s="61" t="str">
        <f t="shared" si="20"/>
        <v/>
      </c>
      <c r="U450" s="92" t="str">
        <f>IF(R450="OK",IF(IFERROR(VLOOKUP(B450,total!$B$8:$B$1007,1,FALSE),"")="",B450&amp;", ",""),"")</f>
        <v/>
      </c>
      <c r="V450" s="92"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6">
        <v>444</v>
      </c>
      <c r="C451" s="56" t="str">
        <f>IF(AND(D451&lt;&gt;"",D451&lt;&gt;" -  -  -  -  - "),VLOOKUP(D451,supply!$A$8:$B$507,2,FALSE),"")</f>
        <v/>
      </c>
      <c r="D451" s="58"/>
      <c r="E451" s="58"/>
      <c r="F451" s="65"/>
      <c r="G451" s="57"/>
      <c r="H451" s="66"/>
      <c r="I451" s="58"/>
      <c r="J451" s="57"/>
      <c r="K451" s="57"/>
      <c r="L451" s="57"/>
      <c r="M451" s="57"/>
      <c r="N451" s="57"/>
      <c r="O451" s="57"/>
      <c r="P451" s="66"/>
      <c r="Q451" s="66"/>
      <c r="R451" s="75" t="str">
        <f t="shared" si="18"/>
        <v>Няма избран доставчик</v>
      </c>
      <c r="S451" s="61" t="str">
        <f t="shared" si="20"/>
        <v/>
      </c>
      <c r="U451" s="92" t="str">
        <f>IF(R451="OK",IF(IFERROR(VLOOKUP(B451,total!$B$8:$B$1007,1,FALSE),"")="",B451&amp;", ",""),"")</f>
        <v/>
      </c>
      <c r="V451" s="92"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6">
        <v>445</v>
      </c>
      <c r="C452" s="56" t="str">
        <f>IF(AND(D452&lt;&gt;"",D452&lt;&gt;" -  -  -  -  - "),VLOOKUP(D452,supply!$A$8:$B$507,2,FALSE),"")</f>
        <v/>
      </c>
      <c r="D452" s="58"/>
      <c r="E452" s="58"/>
      <c r="F452" s="65"/>
      <c r="G452" s="57"/>
      <c r="H452" s="66"/>
      <c r="I452" s="58"/>
      <c r="J452" s="57"/>
      <c r="K452" s="57"/>
      <c r="L452" s="57"/>
      <c r="M452" s="57"/>
      <c r="N452" s="57"/>
      <c r="O452" s="57"/>
      <c r="P452" s="66"/>
      <c r="Q452" s="66"/>
      <c r="R452" s="75" t="str">
        <f t="shared" si="18"/>
        <v>Няма избран доставчик</v>
      </c>
      <c r="S452" s="61" t="str">
        <f t="shared" si="20"/>
        <v/>
      </c>
      <c r="U452" s="92" t="str">
        <f>IF(R452="OK",IF(IFERROR(VLOOKUP(B452,total!$B$8:$B$1007,1,FALSE),"")="",B452&amp;", ",""),"")</f>
        <v/>
      </c>
      <c r="V452" s="92"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6">
        <v>446</v>
      </c>
      <c r="C453" s="56" t="str">
        <f>IF(AND(D453&lt;&gt;"",D453&lt;&gt;" -  -  -  -  - "),VLOOKUP(D453,supply!$A$8:$B$507,2,FALSE),"")</f>
        <v/>
      </c>
      <c r="D453" s="58"/>
      <c r="E453" s="58"/>
      <c r="F453" s="65"/>
      <c r="G453" s="57"/>
      <c r="H453" s="66"/>
      <c r="I453" s="58"/>
      <c r="J453" s="57"/>
      <c r="K453" s="57"/>
      <c r="L453" s="57"/>
      <c r="M453" s="57"/>
      <c r="N453" s="57"/>
      <c r="O453" s="57"/>
      <c r="P453" s="66"/>
      <c r="Q453" s="66"/>
      <c r="R453" s="75" t="str">
        <f t="shared" si="18"/>
        <v>Няма избран доставчик</v>
      </c>
      <c r="S453" s="61" t="str">
        <f t="shared" si="20"/>
        <v/>
      </c>
      <c r="U453" s="92" t="str">
        <f>IF(R453="OK",IF(IFERROR(VLOOKUP(B453,total!$B$8:$B$1007,1,FALSE),"")="",B453&amp;", ",""),"")</f>
        <v/>
      </c>
      <c r="V453" s="92"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6">
        <v>447</v>
      </c>
      <c r="C454" s="56" t="str">
        <f>IF(AND(D454&lt;&gt;"",D454&lt;&gt;" -  -  -  -  - "),VLOOKUP(D454,supply!$A$8:$B$507,2,FALSE),"")</f>
        <v/>
      </c>
      <c r="D454" s="58"/>
      <c r="E454" s="58"/>
      <c r="F454" s="65"/>
      <c r="G454" s="57"/>
      <c r="H454" s="66"/>
      <c r="I454" s="58"/>
      <c r="J454" s="57"/>
      <c r="K454" s="57"/>
      <c r="L454" s="57"/>
      <c r="M454" s="57"/>
      <c r="N454" s="57"/>
      <c r="O454" s="57"/>
      <c r="P454" s="66"/>
      <c r="Q454" s="66"/>
      <c r="R454" s="75" t="str">
        <f t="shared" si="18"/>
        <v>Няма избран доставчик</v>
      </c>
      <c r="S454" s="61" t="str">
        <f t="shared" si="20"/>
        <v/>
      </c>
      <c r="U454" s="92" t="str">
        <f>IF(R454="OK",IF(IFERROR(VLOOKUP(B454,total!$B$8:$B$1007,1,FALSE),"")="",B454&amp;", ",""),"")</f>
        <v/>
      </c>
      <c r="V454" s="92"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6">
        <v>448</v>
      </c>
      <c r="C455" s="56" t="str">
        <f>IF(AND(D455&lt;&gt;"",D455&lt;&gt;" -  -  -  -  - "),VLOOKUP(D455,supply!$A$8:$B$507,2,FALSE),"")</f>
        <v/>
      </c>
      <c r="D455" s="58"/>
      <c r="E455" s="58"/>
      <c r="F455" s="65"/>
      <c r="G455" s="57"/>
      <c r="H455" s="66"/>
      <c r="I455" s="58"/>
      <c r="J455" s="57"/>
      <c r="K455" s="57"/>
      <c r="L455" s="57"/>
      <c r="M455" s="57"/>
      <c r="N455" s="57"/>
      <c r="O455" s="57"/>
      <c r="P455" s="66"/>
      <c r="Q455" s="66"/>
      <c r="R455" s="75" t="str">
        <f t="shared" si="18"/>
        <v>Няма избран доставчик</v>
      </c>
      <c r="S455" s="61" t="str">
        <f t="shared" si="20"/>
        <v/>
      </c>
      <c r="U455" s="92" t="str">
        <f>IF(R455="OK",IF(IFERROR(VLOOKUP(B455,total!$B$8:$B$1007,1,FALSE),"")="",B455&amp;", ",""),"")</f>
        <v/>
      </c>
      <c r="V455" s="92"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6">
        <v>449</v>
      </c>
      <c r="C456" s="56" t="str">
        <f>IF(AND(D456&lt;&gt;"",D456&lt;&gt;" -  -  -  -  - "),VLOOKUP(D456,supply!$A$8:$B$507,2,FALSE),"")</f>
        <v/>
      </c>
      <c r="D456" s="58"/>
      <c r="E456" s="58"/>
      <c r="F456" s="65"/>
      <c r="G456" s="57"/>
      <c r="H456" s="66"/>
      <c r="I456" s="58"/>
      <c r="J456" s="57"/>
      <c r="K456" s="57"/>
      <c r="L456" s="57"/>
      <c r="M456" s="57"/>
      <c r="N456" s="57"/>
      <c r="O456" s="57"/>
      <c r="P456" s="66"/>
      <c r="Q456" s="66"/>
      <c r="R456" s="75" t="str">
        <f t="shared" si="18"/>
        <v>Няма избран доставчик</v>
      </c>
      <c r="S456" s="61" t="str">
        <f t="shared" si="20"/>
        <v/>
      </c>
      <c r="U456" s="92" t="str">
        <f>IF(R456="OK",IF(IFERROR(VLOOKUP(B456,total!$B$8:$B$1007,1,FALSE),"")="",B456&amp;", ",""),"")</f>
        <v/>
      </c>
      <c r="V456" s="92"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6">
        <v>450</v>
      </c>
      <c r="C457" s="56" t="str">
        <f>IF(AND(D457&lt;&gt;"",D457&lt;&gt;" -  -  -  -  - "),VLOOKUP(D457,supply!$A$8:$B$507,2,FALSE),"")</f>
        <v/>
      </c>
      <c r="D457" s="58"/>
      <c r="E457" s="58"/>
      <c r="F457" s="65"/>
      <c r="G457" s="57"/>
      <c r="H457" s="66"/>
      <c r="I457" s="58"/>
      <c r="J457" s="57"/>
      <c r="K457" s="57"/>
      <c r="L457" s="57"/>
      <c r="M457" s="57"/>
      <c r="N457" s="57"/>
      <c r="O457" s="57"/>
      <c r="P457" s="66"/>
      <c r="Q457" s="66"/>
      <c r="R457" s="75"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1" t="str">
        <f t="shared" si="20"/>
        <v/>
      </c>
      <c r="U457" s="92" t="str">
        <f>IF(R457="OK",IF(IFERROR(VLOOKUP(B457,total!$B$8:$B$1007,1,FALSE),"")="",B457&amp;", ",""),"")</f>
        <v/>
      </c>
      <c r="V457" s="92"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6">
        <v>451</v>
      </c>
      <c r="C458" s="56" t="str">
        <f>IF(AND(D458&lt;&gt;"",D458&lt;&gt;" -  -  -  -  - "),VLOOKUP(D458,supply!$A$8:$B$507,2,FALSE),"")</f>
        <v/>
      </c>
      <c r="D458" s="58"/>
      <c r="E458" s="58"/>
      <c r="F458" s="65"/>
      <c r="G458" s="57"/>
      <c r="H458" s="66"/>
      <c r="I458" s="58"/>
      <c r="J458" s="57"/>
      <c r="K458" s="57"/>
      <c r="L458" s="57"/>
      <c r="M458" s="57"/>
      <c r="N458" s="57"/>
      <c r="O458" s="57"/>
      <c r="P458" s="66"/>
      <c r="Q458" s="66"/>
      <c r="R458" s="75" t="str">
        <f t="shared" si="21"/>
        <v>Няма избран доставчик</v>
      </c>
      <c r="S458" s="61" t="str">
        <f t="shared" ref="S458:S507" si="23">IF(OR(ABS(P458)*100&gt;TRUNC(ABS(P458)*100),ABS(Q458)*100&gt;TRUNC(ABS(Q458)*100)),"Въведена е сума с повече от два знака след десетичната запетая","")</f>
        <v/>
      </c>
      <c r="U458" s="92" t="str">
        <f>IF(R458="OK",IF(IFERROR(VLOOKUP(B458,total!$B$8:$B$1007,1,FALSE),"")="",B458&amp;", ",""),"")</f>
        <v/>
      </c>
      <c r="V458" s="92"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6">
        <v>452</v>
      </c>
      <c r="C459" s="56" t="str">
        <f>IF(AND(D459&lt;&gt;"",D459&lt;&gt;" -  -  -  -  - "),VLOOKUP(D459,supply!$A$8:$B$507,2,FALSE),"")</f>
        <v/>
      </c>
      <c r="D459" s="58"/>
      <c r="E459" s="58"/>
      <c r="F459" s="65"/>
      <c r="G459" s="57"/>
      <c r="H459" s="66"/>
      <c r="I459" s="58"/>
      <c r="J459" s="57"/>
      <c r="K459" s="57"/>
      <c r="L459" s="57"/>
      <c r="M459" s="57"/>
      <c r="N459" s="57"/>
      <c r="O459" s="57"/>
      <c r="P459" s="66"/>
      <c r="Q459" s="66"/>
      <c r="R459" s="75" t="str">
        <f t="shared" si="21"/>
        <v>Няма избран доставчик</v>
      </c>
      <c r="S459" s="61" t="str">
        <f t="shared" si="23"/>
        <v/>
      </c>
      <c r="U459" s="92" t="str">
        <f>IF(R459="OK",IF(IFERROR(VLOOKUP(B459,total!$B$8:$B$1007,1,FALSE),"")="",B459&amp;", ",""),"")</f>
        <v/>
      </c>
      <c r="V459" s="92"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6">
        <v>453</v>
      </c>
      <c r="C460" s="56" t="str">
        <f>IF(AND(D460&lt;&gt;"",D460&lt;&gt;" -  -  -  -  - "),VLOOKUP(D460,supply!$A$8:$B$507,2,FALSE),"")</f>
        <v/>
      </c>
      <c r="D460" s="58"/>
      <c r="E460" s="58"/>
      <c r="F460" s="65"/>
      <c r="G460" s="57"/>
      <c r="H460" s="66"/>
      <c r="I460" s="58"/>
      <c r="J460" s="57"/>
      <c r="K460" s="57"/>
      <c r="L460" s="57"/>
      <c r="M460" s="57"/>
      <c r="N460" s="57"/>
      <c r="O460" s="57"/>
      <c r="P460" s="66"/>
      <c r="Q460" s="66"/>
      <c r="R460" s="75" t="str">
        <f t="shared" si="21"/>
        <v>Няма избран доставчик</v>
      </c>
      <c r="S460" s="61" t="str">
        <f t="shared" si="23"/>
        <v/>
      </c>
      <c r="U460" s="92" t="str">
        <f>IF(R460="OK",IF(IFERROR(VLOOKUP(B460,total!$B$8:$B$1007,1,FALSE),"")="",B460&amp;", ",""),"")</f>
        <v/>
      </c>
      <c r="V460" s="92"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6">
        <v>454</v>
      </c>
      <c r="C461" s="56" t="str">
        <f>IF(AND(D461&lt;&gt;"",D461&lt;&gt;" -  -  -  -  - "),VLOOKUP(D461,supply!$A$8:$B$507,2,FALSE),"")</f>
        <v/>
      </c>
      <c r="D461" s="58"/>
      <c r="E461" s="58"/>
      <c r="F461" s="65"/>
      <c r="G461" s="57"/>
      <c r="H461" s="66"/>
      <c r="I461" s="58"/>
      <c r="J461" s="57"/>
      <c r="K461" s="57"/>
      <c r="L461" s="57"/>
      <c r="M461" s="57"/>
      <c r="N461" s="57"/>
      <c r="O461" s="57"/>
      <c r="P461" s="66"/>
      <c r="Q461" s="66"/>
      <c r="R461" s="75" t="str">
        <f t="shared" si="21"/>
        <v>Няма избран доставчик</v>
      </c>
      <c r="S461" s="61" t="str">
        <f t="shared" si="23"/>
        <v/>
      </c>
      <c r="U461" s="92" t="str">
        <f>IF(R461="OK",IF(IFERROR(VLOOKUP(B461,total!$B$8:$B$1007,1,FALSE),"")="",B461&amp;", ",""),"")</f>
        <v/>
      </c>
      <c r="V461" s="92"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6">
        <v>455</v>
      </c>
      <c r="C462" s="56" t="str">
        <f>IF(AND(D462&lt;&gt;"",D462&lt;&gt;" -  -  -  -  - "),VLOOKUP(D462,supply!$A$8:$B$507,2,FALSE),"")</f>
        <v/>
      </c>
      <c r="D462" s="58"/>
      <c r="E462" s="58"/>
      <c r="F462" s="65"/>
      <c r="G462" s="57"/>
      <c r="H462" s="66"/>
      <c r="I462" s="58"/>
      <c r="J462" s="57"/>
      <c r="K462" s="57"/>
      <c r="L462" s="57"/>
      <c r="M462" s="57"/>
      <c r="N462" s="57"/>
      <c r="O462" s="57"/>
      <c r="P462" s="66"/>
      <c r="Q462" s="66"/>
      <c r="R462" s="75" t="str">
        <f t="shared" si="21"/>
        <v>Няма избран доставчик</v>
      </c>
      <c r="S462" s="61" t="str">
        <f t="shared" si="23"/>
        <v/>
      </c>
      <c r="U462" s="92" t="str">
        <f>IF(R462="OK",IF(IFERROR(VLOOKUP(B462,total!$B$8:$B$1007,1,FALSE),"")="",B462&amp;", ",""),"")</f>
        <v/>
      </c>
      <c r="V462" s="92"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6">
        <v>456</v>
      </c>
      <c r="C463" s="56" t="str">
        <f>IF(AND(D463&lt;&gt;"",D463&lt;&gt;" -  -  -  -  - "),VLOOKUP(D463,supply!$A$8:$B$507,2,FALSE),"")</f>
        <v/>
      </c>
      <c r="D463" s="58"/>
      <c r="E463" s="58"/>
      <c r="F463" s="65"/>
      <c r="G463" s="57"/>
      <c r="H463" s="66"/>
      <c r="I463" s="58"/>
      <c r="J463" s="57"/>
      <c r="K463" s="57"/>
      <c r="L463" s="57"/>
      <c r="M463" s="57"/>
      <c r="N463" s="57"/>
      <c r="O463" s="57"/>
      <c r="P463" s="66"/>
      <c r="Q463" s="66"/>
      <c r="R463" s="75" t="str">
        <f t="shared" si="21"/>
        <v>Няма избран доставчик</v>
      </c>
      <c r="S463" s="61" t="str">
        <f t="shared" si="23"/>
        <v/>
      </c>
      <c r="U463" s="92" t="str">
        <f>IF(R463="OK",IF(IFERROR(VLOOKUP(B463,total!$B$8:$B$1007,1,FALSE),"")="",B463&amp;", ",""),"")</f>
        <v/>
      </c>
      <c r="V463" s="92"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6">
        <v>457</v>
      </c>
      <c r="C464" s="56" t="str">
        <f>IF(AND(D464&lt;&gt;"",D464&lt;&gt;" -  -  -  -  - "),VLOOKUP(D464,supply!$A$8:$B$507,2,FALSE),"")</f>
        <v/>
      </c>
      <c r="D464" s="58"/>
      <c r="E464" s="58"/>
      <c r="F464" s="65"/>
      <c r="G464" s="57"/>
      <c r="H464" s="66"/>
      <c r="I464" s="58"/>
      <c r="J464" s="57"/>
      <c r="K464" s="57"/>
      <c r="L464" s="57"/>
      <c r="M464" s="57"/>
      <c r="N464" s="57"/>
      <c r="O464" s="57"/>
      <c r="P464" s="66"/>
      <c r="Q464" s="66"/>
      <c r="R464" s="75" t="str">
        <f t="shared" si="21"/>
        <v>Няма избран доставчик</v>
      </c>
      <c r="S464" s="61" t="str">
        <f t="shared" si="23"/>
        <v/>
      </c>
      <c r="U464" s="92" t="str">
        <f>IF(R464="OK",IF(IFERROR(VLOOKUP(B464,total!$B$8:$B$1007,1,FALSE),"")="",B464&amp;", ",""),"")</f>
        <v/>
      </c>
      <c r="V464" s="92"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6">
        <v>458</v>
      </c>
      <c r="C465" s="56" t="str">
        <f>IF(AND(D465&lt;&gt;"",D465&lt;&gt;" -  -  -  -  - "),VLOOKUP(D465,supply!$A$8:$B$507,2,FALSE),"")</f>
        <v/>
      </c>
      <c r="D465" s="58"/>
      <c r="E465" s="58"/>
      <c r="F465" s="65"/>
      <c r="G465" s="57"/>
      <c r="H465" s="66"/>
      <c r="I465" s="58"/>
      <c r="J465" s="57"/>
      <c r="K465" s="57"/>
      <c r="L465" s="57"/>
      <c r="M465" s="57"/>
      <c r="N465" s="57"/>
      <c r="O465" s="57"/>
      <c r="P465" s="66"/>
      <c r="Q465" s="66"/>
      <c r="R465" s="75" t="str">
        <f t="shared" si="21"/>
        <v>Няма избран доставчик</v>
      </c>
      <c r="S465" s="61" t="str">
        <f t="shared" si="23"/>
        <v/>
      </c>
      <c r="U465" s="92" t="str">
        <f>IF(R465="OK",IF(IFERROR(VLOOKUP(B465,total!$B$8:$B$1007,1,FALSE),"")="",B465&amp;", ",""),"")</f>
        <v/>
      </c>
      <c r="V465" s="92"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6">
        <v>459</v>
      </c>
      <c r="C466" s="56" t="str">
        <f>IF(AND(D466&lt;&gt;"",D466&lt;&gt;" -  -  -  -  - "),VLOOKUP(D466,supply!$A$8:$B$507,2,FALSE),"")</f>
        <v/>
      </c>
      <c r="D466" s="58"/>
      <c r="E466" s="58"/>
      <c r="F466" s="65"/>
      <c r="G466" s="57"/>
      <c r="H466" s="66"/>
      <c r="I466" s="58"/>
      <c r="J466" s="57"/>
      <c r="K466" s="57"/>
      <c r="L466" s="57"/>
      <c r="M466" s="57"/>
      <c r="N466" s="57"/>
      <c r="O466" s="57"/>
      <c r="P466" s="66"/>
      <c r="Q466" s="66"/>
      <c r="R466" s="75" t="str">
        <f t="shared" si="21"/>
        <v>Няма избран доставчик</v>
      </c>
      <c r="S466" s="61" t="str">
        <f t="shared" si="23"/>
        <v/>
      </c>
      <c r="U466" s="92" t="str">
        <f>IF(R466="OK",IF(IFERROR(VLOOKUP(B466,total!$B$8:$B$1007,1,FALSE),"")="",B466&amp;", ",""),"")</f>
        <v/>
      </c>
      <c r="V466" s="92"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6">
        <v>460</v>
      </c>
      <c r="C467" s="56" t="str">
        <f>IF(AND(D467&lt;&gt;"",D467&lt;&gt;" -  -  -  -  - "),VLOOKUP(D467,supply!$A$8:$B$507,2,FALSE),"")</f>
        <v/>
      </c>
      <c r="D467" s="58"/>
      <c r="E467" s="58"/>
      <c r="F467" s="65"/>
      <c r="G467" s="57"/>
      <c r="H467" s="66"/>
      <c r="I467" s="58"/>
      <c r="J467" s="57"/>
      <c r="K467" s="57"/>
      <c r="L467" s="57"/>
      <c r="M467" s="57"/>
      <c r="N467" s="57"/>
      <c r="O467" s="57"/>
      <c r="P467" s="66"/>
      <c r="Q467" s="66"/>
      <c r="R467" s="75" t="str">
        <f t="shared" si="21"/>
        <v>Няма избран доставчик</v>
      </c>
      <c r="S467" s="61" t="str">
        <f t="shared" si="23"/>
        <v/>
      </c>
      <c r="U467" s="92" t="str">
        <f>IF(R467="OK",IF(IFERROR(VLOOKUP(B467,total!$B$8:$B$1007,1,FALSE),"")="",B467&amp;", ",""),"")</f>
        <v/>
      </c>
      <c r="V467" s="92"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6">
        <v>461</v>
      </c>
      <c r="C468" s="56" t="str">
        <f>IF(AND(D468&lt;&gt;"",D468&lt;&gt;" -  -  -  -  - "),VLOOKUP(D468,supply!$A$8:$B$507,2,FALSE),"")</f>
        <v/>
      </c>
      <c r="D468" s="58"/>
      <c r="E468" s="58"/>
      <c r="F468" s="65"/>
      <c r="G468" s="57"/>
      <c r="H468" s="66"/>
      <c r="I468" s="58"/>
      <c r="J468" s="57"/>
      <c r="K468" s="57"/>
      <c r="L468" s="57"/>
      <c r="M468" s="57"/>
      <c r="N468" s="57"/>
      <c r="O468" s="57"/>
      <c r="P468" s="66"/>
      <c r="Q468" s="66"/>
      <c r="R468" s="75" t="str">
        <f t="shared" si="21"/>
        <v>Няма избран доставчик</v>
      </c>
      <c r="S468" s="61" t="str">
        <f t="shared" si="23"/>
        <v/>
      </c>
      <c r="U468" s="92" t="str">
        <f>IF(R468="OK",IF(IFERROR(VLOOKUP(B468,total!$B$8:$B$1007,1,FALSE),"")="",B468&amp;", ",""),"")</f>
        <v/>
      </c>
      <c r="V468" s="92"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6">
        <v>462</v>
      </c>
      <c r="C469" s="56" t="str">
        <f>IF(AND(D469&lt;&gt;"",D469&lt;&gt;" -  -  -  -  - "),VLOOKUP(D469,supply!$A$8:$B$507,2,FALSE),"")</f>
        <v/>
      </c>
      <c r="D469" s="58"/>
      <c r="E469" s="58"/>
      <c r="F469" s="65"/>
      <c r="G469" s="57"/>
      <c r="H469" s="66"/>
      <c r="I469" s="58"/>
      <c r="J469" s="57"/>
      <c r="K469" s="57"/>
      <c r="L469" s="57"/>
      <c r="M469" s="57"/>
      <c r="N469" s="57"/>
      <c r="O469" s="57"/>
      <c r="P469" s="66"/>
      <c r="Q469" s="66"/>
      <c r="R469" s="75" t="str">
        <f t="shared" si="21"/>
        <v>Няма избран доставчик</v>
      </c>
      <c r="S469" s="61" t="str">
        <f t="shared" si="23"/>
        <v/>
      </c>
      <c r="U469" s="92" t="str">
        <f>IF(R469="OK",IF(IFERROR(VLOOKUP(B469,total!$B$8:$B$1007,1,FALSE),"")="",B469&amp;", ",""),"")</f>
        <v/>
      </c>
      <c r="V469" s="92"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6">
        <v>463</v>
      </c>
      <c r="C470" s="56" t="str">
        <f>IF(AND(D470&lt;&gt;"",D470&lt;&gt;" -  -  -  -  - "),VLOOKUP(D470,supply!$A$8:$B$507,2,FALSE),"")</f>
        <v/>
      </c>
      <c r="D470" s="58"/>
      <c r="E470" s="58"/>
      <c r="F470" s="65"/>
      <c r="G470" s="57"/>
      <c r="H470" s="66"/>
      <c r="I470" s="58"/>
      <c r="J470" s="57"/>
      <c r="K470" s="57"/>
      <c r="L470" s="57"/>
      <c r="M470" s="57"/>
      <c r="N470" s="57"/>
      <c r="O470" s="57"/>
      <c r="P470" s="66"/>
      <c r="Q470" s="66"/>
      <c r="R470" s="75" t="str">
        <f t="shared" si="21"/>
        <v>Няма избран доставчик</v>
      </c>
      <c r="S470" s="61" t="str">
        <f t="shared" si="23"/>
        <v/>
      </c>
      <c r="U470" s="92" t="str">
        <f>IF(R470="OK",IF(IFERROR(VLOOKUP(B470,total!$B$8:$B$1007,1,FALSE),"")="",B470&amp;", ",""),"")</f>
        <v/>
      </c>
      <c r="V470" s="92"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6">
        <v>464</v>
      </c>
      <c r="C471" s="56" t="str">
        <f>IF(AND(D471&lt;&gt;"",D471&lt;&gt;" -  -  -  -  - "),VLOOKUP(D471,supply!$A$8:$B$507,2,FALSE),"")</f>
        <v/>
      </c>
      <c r="D471" s="58"/>
      <c r="E471" s="58"/>
      <c r="F471" s="65"/>
      <c r="G471" s="57"/>
      <c r="H471" s="66"/>
      <c r="I471" s="58"/>
      <c r="J471" s="57"/>
      <c r="K471" s="57"/>
      <c r="L471" s="57"/>
      <c r="M471" s="57"/>
      <c r="N471" s="57"/>
      <c r="O471" s="57"/>
      <c r="P471" s="66"/>
      <c r="Q471" s="66"/>
      <c r="R471" s="75" t="str">
        <f t="shared" si="21"/>
        <v>Няма избран доставчик</v>
      </c>
      <c r="S471" s="61" t="str">
        <f t="shared" si="23"/>
        <v/>
      </c>
      <c r="U471" s="92" t="str">
        <f>IF(R471="OK",IF(IFERROR(VLOOKUP(B471,total!$B$8:$B$1007,1,FALSE),"")="",B471&amp;", ",""),"")</f>
        <v/>
      </c>
      <c r="V471" s="92"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6">
        <v>465</v>
      </c>
      <c r="C472" s="56" t="str">
        <f>IF(AND(D472&lt;&gt;"",D472&lt;&gt;" -  -  -  -  - "),VLOOKUP(D472,supply!$A$8:$B$507,2,FALSE),"")</f>
        <v/>
      </c>
      <c r="D472" s="58"/>
      <c r="E472" s="58"/>
      <c r="F472" s="65"/>
      <c r="G472" s="57"/>
      <c r="H472" s="66"/>
      <c r="I472" s="58"/>
      <c r="J472" s="57"/>
      <c r="K472" s="57"/>
      <c r="L472" s="57"/>
      <c r="M472" s="57"/>
      <c r="N472" s="57"/>
      <c r="O472" s="57"/>
      <c r="P472" s="66"/>
      <c r="Q472" s="66"/>
      <c r="R472" s="75" t="str">
        <f t="shared" si="21"/>
        <v>Няма избран доставчик</v>
      </c>
      <c r="S472" s="61" t="str">
        <f t="shared" si="23"/>
        <v/>
      </c>
      <c r="U472" s="92" t="str">
        <f>IF(R472="OK",IF(IFERROR(VLOOKUP(B472,total!$B$8:$B$1007,1,FALSE),"")="",B472&amp;", ",""),"")</f>
        <v/>
      </c>
      <c r="V472" s="92"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6">
        <v>466</v>
      </c>
      <c r="C473" s="56" t="str">
        <f>IF(AND(D473&lt;&gt;"",D473&lt;&gt;" -  -  -  -  - "),VLOOKUP(D473,supply!$A$8:$B$507,2,FALSE),"")</f>
        <v/>
      </c>
      <c r="D473" s="58"/>
      <c r="E473" s="58"/>
      <c r="F473" s="65"/>
      <c r="G473" s="57"/>
      <c r="H473" s="66"/>
      <c r="I473" s="58"/>
      <c r="J473" s="57"/>
      <c r="K473" s="57"/>
      <c r="L473" s="57"/>
      <c r="M473" s="57"/>
      <c r="N473" s="57"/>
      <c r="O473" s="57"/>
      <c r="P473" s="66"/>
      <c r="Q473" s="66"/>
      <c r="R473" s="75" t="str">
        <f t="shared" si="21"/>
        <v>Няма избран доставчик</v>
      </c>
      <c r="S473" s="61" t="str">
        <f t="shared" si="23"/>
        <v/>
      </c>
      <c r="U473" s="92" t="str">
        <f>IF(R473="OK",IF(IFERROR(VLOOKUP(B473,total!$B$8:$B$1007,1,FALSE),"")="",B473&amp;", ",""),"")</f>
        <v/>
      </c>
      <c r="V473" s="92"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6">
        <v>467</v>
      </c>
      <c r="C474" s="56" t="str">
        <f>IF(AND(D474&lt;&gt;"",D474&lt;&gt;" -  -  -  -  - "),VLOOKUP(D474,supply!$A$8:$B$507,2,FALSE),"")</f>
        <v/>
      </c>
      <c r="D474" s="58"/>
      <c r="E474" s="58"/>
      <c r="F474" s="65"/>
      <c r="G474" s="57"/>
      <c r="H474" s="66"/>
      <c r="I474" s="58"/>
      <c r="J474" s="57"/>
      <c r="K474" s="57"/>
      <c r="L474" s="57"/>
      <c r="M474" s="57"/>
      <c r="N474" s="57"/>
      <c r="O474" s="57"/>
      <c r="P474" s="66"/>
      <c r="Q474" s="66"/>
      <c r="R474" s="75" t="str">
        <f t="shared" si="21"/>
        <v>Няма избран доставчик</v>
      </c>
      <c r="S474" s="61" t="str">
        <f t="shared" si="23"/>
        <v/>
      </c>
      <c r="U474" s="92" t="str">
        <f>IF(R474="OK",IF(IFERROR(VLOOKUP(B474,total!$B$8:$B$1007,1,FALSE),"")="",B474&amp;", ",""),"")</f>
        <v/>
      </c>
      <c r="V474" s="92"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6">
        <v>468</v>
      </c>
      <c r="C475" s="56" t="str">
        <f>IF(AND(D475&lt;&gt;"",D475&lt;&gt;" -  -  -  -  - "),VLOOKUP(D475,supply!$A$8:$B$507,2,FALSE),"")</f>
        <v/>
      </c>
      <c r="D475" s="58"/>
      <c r="E475" s="58"/>
      <c r="F475" s="65"/>
      <c r="G475" s="57"/>
      <c r="H475" s="66"/>
      <c r="I475" s="58"/>
      <c r="J475" s="57"/>
      <c r="K475" s="57"/>
      <c r="L475" s="57"/>
      <c r="M475" s="57"/>
      <c r="N475" s="57"/>
      <c r="O475" s="57"/>
      <c r="P475" s="66"/>
      <c r="Q475" s="66"/>
      <c r="R475" s="75" t="str">
        <f t="shared" si="21"/>
        <v>Няма избран доставчик</v>
      </c>
      <c r="S475" s="61" t="str">
        <f t="shared" si="23"/>
        <v/>
      </c>
      <c r="U475" s="92" t="str">
        <f>IF(R475="OK",IF(IFERROR(VLOOKUP(B475,total!$B$8:$B$1007,1,FALSE),"")="",B475&amp;", ",""),"")</f>
        <v/>
      </c>
      <c r="V475" s="92"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6">
        <v>469</v>
      </c>
      <c r="C476" s="56" t="str">
        <f>IF(AND(D476&lt;&gt;"",D476&lt;&gt;" -  -  -  -  - "),VLOOKUP(D476,supply!$A$8:$B$507,2,FALSE),"")</f>
        <v/>
      </c>
      <c r="D476" s="58"/>
      <c r="E476" s="58"/>
      <c r="F476" s="65"/>
      <c r="G476" s="57"/>
      <c r="H476" s="66"/>
      <c r="I476" s="58"/>
      <c r="J476" s="57"/>
      <c r="K476" s="57"/>
      <c r="L476" s="57"/>
      <c r="M476" s="57"/>
      <c r="N476" s="57"/>
      <c r="O476" s="57"/>
      <c r="P476" s="66"/>
      <c r="Q476" s="66"/>
      <c r="R476" s="75" t="str">
        <f t="shared" si="21"/>
        <v>Няма избран доставчик</v>
      </c>
      <c r="S476" s="61" t="str">
        <f t="shared" si="23"/>
        <v/>
      </c>
      <c r="U476" s="92" t="str">
        <f>IF(R476="OK",IF(IFERROR(VLOOKUP(B476,total!$B$8:$B$1007,1,FALSE),"")="",B476&amp;", ",""),"")</f>
        <v/>
      </c>
      <c r="V476" s="92"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6">
        <v>470</v>
      </c>
      <c r="C477" s="56" t="str">
        <f>IF(AND(D477&lt;&gt;"",D477&lt;&gt;" -  -  -  -  - "),VLOOKUP(D477,supply!$A$8:$B$507,2,FALSE),"")</f>
        <v/>
      </c>
      <c r="D477" s="58"/>
      <c r="E477" s="58"/>
      <c r="F477" s="65"/>
      <c r="G477" s="57"/>
      <c r="H477" s="66"/>
      <c r="I477" s="58"/>
      <c r="J477" s="57"/>
      <c r="K477" s="57"/>
      <c r="L477" s="57"/>
      <c r="M477" s="57"/>
      <c r="N477" s="57"/>
      <c r="O477" s="57"/>
      <c r="P477" s="66"/>
      <c r="Q477" s="66"/>
      <c r="R477" s="75" t="str">
        <f t="shared" si="21"/>
        <v>Няма избран доставчик</v>
      </c>
      <c r="S477" s="61" t="str">
        <f t="shared" si="23"/>
        <v/>
      </c>
      <c r="U477" s="92" t="str">
        <f>IF(R477="OK",IF(IFERROR(VLOOKUP(B477,total!$B$8:$B$1007,1,FALSE),"")="",B477&amp;", ",""),"")</f>
        <v/>
      </c>
      <c r="V477" s="92"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6">
        <v>471</v>
      </c>
      <c r="C478" s="56" t="str">
        <f>IF(AND(D478&lt;&gt;"",D478&lt;&gt;" -  -  -  -  - "),VLOOKUP(D478,supply!$A$8:$B$507,2,FALSE),"")</f>
        <v/>
      </c>
      <c r="D478" s="58"/>
      <c r="E478" s="58"/>
      <c r="F478" s="65"/>
      <c r="G478" s="57"/>
      <c r="H478" s="66"/>
      <c r="I478" s="58"/>
      <c r="J478" s="57"/>
      <c r="K478" s="57"/>
      <c r="L478" s="57"/>
      <c r="M478" s="57"/>
      <c r="N478" s="57"/>
      <c r="O478" s="57"/>
      <c r="P478" s="66"/>
      <c r="Q478" s="66"/>
      <c r="R478" s="75" t="str">
        <f t="shared" si="21"/>
        <v>Няма избран доставчик</v>
      </c>
      <c r="S478" s="61" t="str">
        <f t="shared" si="23"/>
        <v/>
      </c>
      <c r="U478" s="92" t="str">
        <f>IF(R478="OK",IF(IFERROR(VLOOKUP(B478,total!$B$8:$B$1007,1,FALSE),"")="",B478&amp;", ",""),"")</f>
        <v/>
      </c>
      <c r="V478" s="92"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6">
        <v>472</v>
      </c>
      <c r="C479" s="56" t="str">
        <f>IF(AND(D479&lt;&gt;"",D479&lt;&gt;" -  -  -  -  - "),VLOOKUP(D479,supply!$A$8:$B$507,2,FALSE),"")</f>
        <v/>
      </c>
      <c r="D479" s="58"/>
      <c r="E479" s="58"/>
      <c r="F479" s="65"/>
      <c r="G479" s="57"/>
      <c r="H479" s="66"/>
      <c r="I479" s="58"/>
      <c r="J479" s="57"/>
      <c r="K479" s="57"/>
      <c r="L479" s="57"/>
      <c r="M479" s="57"/>
      <c r="N479" s="57"/>
      <c r="O479" s="57"/>
      <c r="P479" s="66"/>
      <c r="Q479" s="66"/>
      <c r="R479" s="75" t="str">
        <f t="shared" si="21"/>
        <v>Няма избран доставчик</v>
      </c>
      <c r="S479" s="61" t="str">
        <f t="shared" si="23"/>
        <v/>
      </c>
      <c r="U479" s="92" t="str">
        <f>IF(R479="OK",IF(IFERROR(VLOOKUP(B479,total!$B$8:$B$1007,1,FALSE),"")="",B479&amp;", ",""),"")</f>
        <v/>
      </c>
      <c r="V479" s="92"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6">
        <v>473</v>
      </c>
      <c r="C480" s="56" t="str">
        <f>IF(AND(D480&lt;&gt;"",D480&lt;&gt;" -  -  -  -  - "),VLOOKUP(D480,supply!$A$8:$B$507,2,FALSE),"")</f>
        <v/>
      </c>
      <c r="D480" s="58"/>
      <c r="E480" s="58"/>
      <c r="F480" s="65"/>
      <c r="G480" s="57"/>
      <c r="H480" s="66"/>
      <c r="I480" s="58"/>
      <c r="J480" s="57"/>
      <c r="K480" s="57"/>
      <c r="L480" s="57"/>
      <c r="M480" s="57"/>
      <c r="N480" s="57"/>
      <c r="O480" s="57"/>
      <c r="P480" s="66"/>
      <c r="Q480" s="66"/>
      <c r="R480" s="75" t="str">
        <f t="shared" si="21"/>
        <v>Няма избран доставчик</v>
      </c>
      <c r="S480" s="61" t="str">
        <f t="shared" si="23"/>
        <v/>
      </c>
      <c r="U480" s="92" t="str">
        <f>IF(R480="OK",IF(IFERROR(VLOOKUP(B480,total!$B$8:$B$1007,1,FALSE),"")="",B480&amp;", ",""),"")</f>
        <v/>
      </c>
      <c r="V480" s="92"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6">
        <v>474</v>
      </c>
      <c r="C481" s="56" t="str">
        <f>IF(AND(D481&lt;&gt;"",D481&lt;&gt;" -  -  -  -  - "),VLOOKUP(D481,supply!$A$8:$B$507,2,FALSE),"")</f>
        <v/>
      </c>
      <c r="D481" s="58"/>
      <c r="E481" s="58"/>
      <c r="F481" s="65"/>
      <c r="G481" s="57"/>
      <c r="H481" s="66"/>
      <c r="I481" s="58"/>
      <c r="J481" s="57"/>
      <c r="K481" s="57"/>
      <c r="L481" s="57"/>
      <c r="M481" s="57"/>
      <c r="N481" s="57"/>
      <c r="O481" s="57"/>
      <c r="P481" s="66"/>
      <c r="Q481" s="66"/>
      <c r="R481" s="75" t="str">
        <f t="shared" si="21"/>
        <v>Няма избран доставчик</v>
      </c>
      <c r="S481" s="61" t="str">
        <f t="shared" si="23"/>
        <v/>
      </c>
      <c r="U481" s="92" t="str">
        <f>IF(R481="OK",IF(IFERROR(VLOOKUP(B481,total!$B$8:$B$1007,1,FALSE),"")="",B481&amp;", ",""),"")</f>
        <v/>
      </c>
      <c r="V481" s="92"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6">
        <v>475</v>
      </c>
      <c r="C482" s="56" t="str">
        <f>IF(AND(D482&lt;&gt;"",D482&lt;&gt;" -  -  -  -  - "),VLOOKUP(D482,supply!$A$8:$B$507,2,FALSE),"")</f>
        <v/>
      </c>
      <c r="D482" s="58"/>
      <c r="E482" s="58"/>
      <c r="F482" s="65"/>
      <c r="G482" s="57"/>
      <c r="H482" s="66"/>
      <c r="I482" s="58"/>
      <c r="J482" s="57"/>
      <c r="K482" s="57"/>
      <c r="L482" s="57"/>
      <c r="M482" s="57"/>
      <c r="N482" s="57"/>
      <c r="O482" s="57"/>
      <c r="P482" s="66"/>
      <c r="Q482" s="66"/>
      <c r="R482" s="75" t="str">
        <f t="shared" si="21"/>
        <v>Няма избран доставчик</v>
      </c>
      <c r="S482" s="61" t="str">
        <f t="shared" si="23"/>
        <v/>
      </c>
      <c r="U482" s="92" t="str">
        <f>IF(R482="OK",IF(IFERROR(VLOOKUP(B482,total!$B$8:$B$1007,1,FALSE),"")="",B482&amp;", ",""),"")</f>
        <v/>
      </c>
      <c r="V482" s="92"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6">
        <v>476</v>
      </c>
      <c r="C483" s="56" t="str">
        <f>IF(AND(D483&lt;&gt;"",D483&lt;&gt;" -  -  -  -  - "),VLOOKUP(D483,supply!$A$8:$B$507,2,FALSE),"")</f>
        <v/>
      </c>
      <c r="D483" s="58"/>
      <c r="E483" s="58"/>
      <c r="F483" s="65"/>
      <c r="G483" s="57"/>
      <c r="H483" s="66"/>
      <c r="I483" s="58"/>
      <c r="J483" s="57"/>
      <c r="K483" s="57"/>
      <c r="L483" s="57"/>
      <c r="M483" s="57"/>
      <c r="N483" s="57"/>
      <c r="O483" s="57"/>
      <c r="P483" s="66"/>
      <c r="Q483" s="66"/>
      <c r="R483" s="75" t="str">
        <f t="shared" si="21"/>
        <v>Няма избран доставчик</v>
      </c>
      <c r="S483" s="61" t="str">
        <f t="shared" si="23"/>
        <v/>
      </c>
      <c r="U483" s="92" t="str">
        <f>IF(R483="OK",IF(IFERROR(VLOOKUP(B483,total!$B$8:$B$1007,1,FALSE),"")="",B483&amp;", ",""),"")</f>
        <v/>
      </c>
      <c r="V483" s="92"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6">
        <v>477</v>
      </c>
      <c r="C484" s="56" t="str">
        <f>IF(AND(D484&lt;&gt;"",D484&lt;&gt;" -  -  -  -  - "),VLOOKUP(D484,supply!$A$8:$B$507,2,FALSE),"")</f>
        <v/>
      </c>
      <c r="D484" s="58"/>
      <c r="E484" s="58"/>
      <c r="F484" s="65"/>
      <c r="G484" s="57"/>
      <c r="H484" s="66"/>
      <c r="I484" s="58"/>
      <c r="J484" s="57"/>
      <c r="K484" s="57"/>
      <c r="L484" s="57"/>
      <c r="M484" s="57"/>
      <c r="N484" s="57"/>
      <c r="O484" s="57"/>
      <c r="P484" s="66"/>
      <c r="Q484" s="66"/>
      <c r="R484" s="75" t="str">
        <f t="shared" si="21"/>
        <v>Няма избран доставчик</v>
      </c>
      <c r="S484" s="61" t="str">
        <f t="shared" si="23"/>
        <v/>
      </c>
      <c r="U484" s="92" t="str">
        <f>IF(R484="OK",IF(IFERROR(VLOOKUP(B484,total!$B$8:$B$1007,1,FALSE),"")="",B484&amp;", ",""),"")</f>
        <v/>
      </c>
      <c r="V484" s="92"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6">
        <v>478</v>
      </c>
      <c r="C485" s="56" t="str">
        <f>IF(AND(D485&lt;&gt;"",D485&lt;&gt;" -  -  -  -  - "),VLOOKUP(D485,supply!$A$8:$B$507,2,FALSE),"")</f>
        <v/>
      </c>
      <c r="D485" s="58"/>
      <c r="E485" s="58"/>
      <c r="F485" s="65"/>
      <c r="G485" s="57"/>
      <c r="H485" s="66"/>
      <c r="I485" s="58"/>
      <c r="J485" s="57"/>
      <c r="K485" s="57"/>
      <c r="L485" s="57"/>
      <c r="M485" s="57"/>
      <c r="N485" s="57"/>
      <c r="O485" s="57"/>
      <c r="P485" s="66"/>
      <c r="Q485" s="66"/>
      <c r="R485" s="75" t="str">
        <f t="shared" si="21"/>
        <v>Няма избран доставчик</v>
      </c>
      <c r="S485" s="61" t="str">
        <f t="shared" si="23"/>
        <v/>
      </c>
      <c r="U485" s="92" t="str">
        <f>IF(R485="OK",IF(IFERROR(VLOOKUP(B485,total!$B$8:$B$1007,1,FALSE),"")="",B485&amp;", ",""),"")</f>
        <v/>
      </c>
      <c r="V485" s="92"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6">
        <v>479</v>
      </c>
      <c r="C486" s="56" t="str">
        <f>IF(AND(D486&lt;&gt;"",D486&lt;&gt;" -  -  -  -  - "),VLOOKUP(D486,supply!$A$8:$B$507,2,FALSE),"")</f>
        <v/>
      </c>
      <c r="D486" s="58"/>
      <c r="E486" s="58"/>
      <c r="F486" s="65"/>
      <c r="G486" s="57"/>
      <c r="H486" s="66"/>
      <c r="I486" s="58"/>
      <c r="J486" s="57"/>
      <c r="K486" s="57"/>
      <c r="L486" s="57"/>
      <c r="M486" s="57"/>
      <c r="N486" s="57"/>
      <c r="O486" s="57"/>
      <c r="P486" s="66"/>
      <c r="Q486" s="66"/>
      <c r="R486" s="75" t="str">
        <f t="shared" si="21"/>
        <v>Няма избран доставчик</v>
      </c>
      <c r="S486" s="61" t="str">
        <f t="shared" si="23"/>
        <v/>
      </c>
      <c r="U486" s="92" t="str">
        <f>IF(R486="OK",IF(IFERROR(VLOOKUP(B486,total!$B$8:$B$1007,1,FALSE),"")="",B486&amp;", ",""),"")</f>
        <v/>
      </c>
      <c r="V486" s="92"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6">
        <v>480</v>
      </c>
      <c r="C487" s="56" t="str">
        <f>IF(AND(D487&lt;&gt;"",D487&lt;&gt;" -  -  -  -  - "),VLOOKUP(D487,supply!$A$8:$B$507,2,FALSE),"")</f>
        <v/>
      </c>
      <c r="D487" s="58"/>
      <c r="E487" s="58"/>
      <c r="F487" s="65"/>
      <c r="G487" s="57"/>
      <c r="H487" s="66"/>
      <c r="I487" s="58"/>
      <c r="J487" s="57"/>
      <c r="K487" s="57"/>
      <c r="L487" s="57"/>
      <c r="M487" s="57"/>
      <c r="N487" s="57"/>
      <c r="O487" s="57"/>
      <c r="P487" s="66"/>
      <c r="Q487" s="66"/>
      <c r="R487" s="75" t="str">
        <f t="shared" si="21"/>
        <v>Няма избран доставчик</v>
      </c>
      <c r="S487" s="61" t="str">
        <f t="shared" si="23"/>
        <v/>
      </c>
      <c r="U487" s="92" t="str">
        <f>IF(R487="OK",IF(IFERROR(VLOOKUP(B487,total!$B$8:$B$1007,1,FALSE),"")="",B487&amp;", ",""),"")</f>
        <v/>
      </c>
      <c r="V487" s="92"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6">
        <v>481</v>
      </c>
      <c r="C488" s="56" t="str">
        <f>IF(AND(D488&lt;&gt;"",D488&lt;&gt;" -  -  -  -  - "),VLOOKUP(D488,supply!$A$8:$B$507,2,FALSE),"")</f>
        <v/>
      </c>
      <c r="D488" s="58"/>
      <c r="E488" s="58"/>
      <c r="F488" s="65"/>
      <c r="G488" s="57"/>
      <c r="H488" s="66"/>
      <c r="I488" s="58"/>
      <c r="J488" s="57"/>
      <c r="K488" s="57"/>
      <c r="L488" s="57"/>
      <c r="M488" s="57"/>
      <c r="N488" s="57"/>
      <c r="O488" s="57"/>
      <c r="P488" s="66"/>
      <c r="Q488" s="66"/>
      <c r="R488" s="75" t="str">
        <f t="shared" si="21"/>
        <v>Няма избран доставчик</v>
      </c>
      <c r="S488" s="61" t="str">
        <f t="shared" si="23"/>
        <v/>
      </c>
      <c r="U488" s="92" t="str">
        <f>IF(R488="OK",IF(IFERROR(VLOOKUP(B488,total!$B$8:$B$1007,1,FALSE),"")="",B488&amp;", ",""),"")</f>
        <v/>
      </c>
      <c r="V488" s="92"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6">
        <v>482</v>
      </c>
      <c r="C489" s="56" t="str">
        <f>IF(AND(D489&lt;&gt;"",D489&lt;&gt;" -  -  -  -  - "),VLOOKUP(D489,supply!$A$8:$B$507,2,FALSE),"")</f>
        <v/>
      </c>
      <c r="D489" s="58"/>
      <c r="E489" s="58"/>
      <c r="F489" s="65"/>
      <c r="G489" s="57"/>
      <c r="H489" s="66"/>
      <c r="I489" s="58"/>
      <c r="J489" s="57"/>
      <c r="K489" s="57"/>
      <c r="L489" s="57"/>
      <c r="M489" s="57"/>
      <c r="N489" s="57"/>
      <c r="O489" s="57"/>
      <c r="P489" s="66"/>
      <c r="Q489" s="66"/>
      <c r="R489" s="75" t="str">
        <f t="shared" si="21"/>
        <v>Няма избран доставчик</v>
      </c>
      <c r="S489" s="61" t="str">
        <f t="shared" si="23"/>
        <v/>
      </c>
      <c r="U489" s="92" t="str">
        <f>IF(R489="OK",IF(IFERROR(VLOOKUP(B489,total!$B$8:$B$1007,1,FALSE),"")="",B489&amp;", ",""),"")</f>
        <v/>
      </c>
      <c r="V489" s="92"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6">
        <v>483</v>
      </c>
      <c r="C490" s="56" t="str">
        <f>IF(AND(D490&lt;&gt;"",D490&lt;&gt;" -  -  -  -  - "),VLOOKUP(D490,supply!$A$8:$B$507,2,FALSE),"")</f>
        <v/>
      </c>
      <c r="D490" s="58"/>
      <c r="E490" s="58"/>
      <c r="F490" s="65"/>
      <c r="G490" s="57"/>
      <c r="H490" s="66"/>
      <c r="I490" s="58"/>
      <c r="J490" s="57"/>
      <c r="K490" s="57"/>
      <c r="L490" s="57"/>
      <c r="M490" s="57"/>
      <c r="N490" s="57"/>
      <c r="O490" s="57"/>
      <c r="P490" s="66"/>
      <c r="Q490" s="66"/>
      <c r="R490" s="75" t="str">
        <f t="shared" si="21"/>
        <v>Няма избран доставчик</v>
      </c>
      <c r="S490" s="61" t="str">
        <f t="shared" si="23"/>
        <v/>
      </c>
      <c r="U490" s="92" t="str">
        <f>IF(R490="OK",IF(IFERROR(VLOOKUP(B490,total!$B$8:$B$1007,1,FALSE),"")="",B490&amp;", ",""),"")</f>
        <v/>
      </c>
      <c r="V490" s="92"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6">
        <v>484</v>
      </c>
      <c r="C491" s="56" t="str">
        <f>IF(AND(D491&lt;&gt;"",D491&lt;&gt;" -  -  -  -  - "),VLOOKUP(D491,supply!$A$8:$B$507,2,FALSE),"")</f>
        <v/>
      </c>
      <c r="D491" s="58"/>
      <c r="E491" s="58"/>
      <c r="F491" s="65"/>
      <c r="G491" s="57"/>
      <c r="H491" s="66"/>
      <c r="I491" s="58"/>
      <c r="J491" s="57"/>
      <c r="K491" s="57"/>
      <c r="L491" s="57"/>
      <c r="M491" s="57"/>
      <c r="N491" s="57"/>
      <c r="O491" s="57"/>
      <c r="P491" s="66"/>
      <c r="Q491" s="66"/>
      <c r="R491" s="75" t="str">
        <f t="shared" si="21"/>
        <v>Няма избран доставчик</v>
      </c>
      <c r="S491" s="61" t="str">
        <f t="shared" si="23"/>
        <v/>
      </c>
      <c r="U491" s="92" t="str">
        <f>IF(R491="OK",IF(IFERROR(VLOOKUP(B491,total!$B$8:$B$1007,1,FALSE),"")="",B491&amp;", ",""),"")</f>
        <v/>
      </c>
      <c r="V491" s="92"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6">
        <v>485</v>
      </c>
      <c r="C492" s="56" t="str">
        <f>IF(AND(D492&lt;&gt;"",D492&lt;&gt;" -  -  -  -  - "),VLOOKUP(D492,supply!$A$8:$B$507,2,FALSE),"")</f>
        <v/>
      </c>
      <c r="D492" s="58"/>
      <c r="E492" s="58"/>
      <c r="F492" s="65"/>
      <c r="G492" s="57"/>
      <c r="H492" s="66"/>
      <c r="I492" s="58"/>
      <c r="J492" s="57"/>
      <c r="K492" s="57"/>
      <c r="L492" s="57"/>
      <c r="M492" s="57"/>
      <c r="N492" s="57"/>
      <c r="O492" s="57"/>
      <c r="P492" s="66"/>
      <c r="Q492" s="66"/>
      <c r="R492" s="75" t="str">
        <f t="shared" si="21"/>
        <v>Няма избран доставчик</v>
      </c>
      <c r="S492" s="61" t="str">
        <f t="shared" si="23"/>
        <v/>
      </c>
      <c r="U492" s="92" t="str">
        <f>IF(R492="OK",IF(IFERROR(VLOOKUP(B492,total!$B$8:$B$1007,1,FALSE),"")="",B492&amp;", ",""),"")</f>
        <v/>
      </c>
      <c r="V492" s="92"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6">
        <v>486</v>
      </c>
      <c r="C493" s="56" t="str">
        <f>IF(AND(D493&lt;&gt;"",D493&lt;&gt;" -  -  -  -  - "),VLOOKUP(D493,supply!$A$8:$B$507,2,FALSE),"")</f>
        <v/>
      </c>
      <c r="D493" s="58"/>
      <c r="E493" s="58"/>
      <c r="F493" s="65"/>
      <c r="G493" s="57"/>
      <c r="H493" s="66"/>
      <c r="I493" s="58"/>
      <c r="J493" s="57"/>
      <c r="K493" s="57"/>
      <c r="L493" s="57"/>
      <c r="M493" s="57"/>
      <c r="N493" s="57"/>
      <c r="O493" s="57"/>
      <c r="P493" s="66"/>
      <c r="Q493" s="66"/>
      <c r="R493" s="75" t="str">
        <f t="shared" si="21"/>
        <v>Няма избран доставчик</v>
      </c>
      <c r="S493" s="61" t="str">
        <f t="shared" si="23"/>
        <v/>
      </c>
      <c r="U493" s="92" t="str">
        <f>IF(R493="OK",IF(IFERROR(VLOOKUP(B493,total!$B$8:$B$1007,1,FALSE),"")="",B493&amp;", ",""),"")</f>
        <v/>
      </c>
      <c r="V493" s="92"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6">
        <v>487</v>
      </c>
      <c r="C494" s="56" t="str">
        <f>IF(AND(D494&lt;&gt;"",D494&lt;&gt;" -  -  -  -  - "),VLOOKUP(D494,supply!$A$8:$B$507,2,FALSE),"")</f>
        <v/>
      </c>
      <c r="D494" s="58"/>
      <c r="E494" s="58"/>
      <c r="F494" s="65"/>
      <c r="G494" s="57"/>
      <c r="H494" s="66"/>
      <c r="I494" s="58"/>
      <c r="J494" s="57"/>
      <c r="K494" s="57"/>
      <c r="L494" s="57"/>
      <c r="M494" s="57"/>
      <c r="N494" s="57"/>
      <c r="O494" s="57"/>
      <c r="P494" s="66"/>
      <c r="Q494" s="66"/>
      <c r="R494" s="75" t="str">
        <f t="shared" si="21"/>
        <v>Няма избран доставчик</v>
      </c>
      <c r="S494" s="61" t="str">
        <f t="shared" si="23"/>
        <v/>
      </c>
      <c r="U494" s="92" t="str">
        <f>IF(R494="OK",IF(IFERROR(VLOOKUP(B494,total!$B$8:$B$1007,1,FALSE),"")="",B494&amp;", ",""),"")</f>
        <v/>
      </c>
      <c r="V494" s="92"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6">
        <v>488</v>
      </c>
      <c r="C495" s="56" t="str">
        <f>IF(AND(D495&lt;&gt;"",D495&lt;&gt;" -  -  -  -  - "),VLOOKUP(D495,supply!$A$8:$B$507,2,FALSE),"")</f>
        <v/>
      </c>
      <c r="D495" s="58"/>
      <c r="E495" s="58"/>
      <c r="F495" s="65"/>
      <c r="G495" s="57"/>
      <c r="H495" s="66"/>
      <c r="I495" s="58"/>
      <c r="J495" s="57"/>
      <c r="K495" s="57"/>
      <c r="L495" s="57"/>
      <c r="M495" s="57"/>
      <c r="N495" s="57"/>
      <c r="O495" s="57"/>
      <c r="P495" s="66"/>
      <c r="Q495" s="66"/>
      <c r="R495" s="75" t="str">
        <f t="shared" si="21"/>
        <v>Няма избран доставчик</v>
      </c>
      <c r="S495" s="61" t="str">
        <f t="shared" si="23"/>
        <v/>
      </c>
      <c r="U495" s="92" t="str">
        <f>IF(R495="OK",IF(IFERROR(VLOOKUP(B495,total!$B$8:$B$1007,1,FALSE),"")="",B495&amp;", ",""),"")</f>
        <v/>
      </c>
      <c r="V495" s="92"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6">
        <v>489</v>
      </c>
      <c r="C496" s="56" t="str">
        <f>IF(AND(D496&lt;&gt;"",D496&lt;&gt;" -  -  -  -  - "),VLOOKUP(D496,supply!$A$8:$B$507,2,FALSE),"")</f>
        <v/>
      </c>
      <c r="D496" s="58"/>
      <c r="E496" s="58"/>
      <c r="F496" s="65"/>
      <c r="G496" s="57"/>
      <c r="H496" s="66"/>
      <c r="I496" s="58"/>
      <c r="J496" s="57"/>
      <c r="K496" s="57"/>
      <c r="L496" s="57"/>
      <c r="M496" s="57"/>
      <c r="N496" s="57"/>
      <c r="O496" s="57"/>
      <c r="P496" s="66"/>
      <c r="Q496" s="66"/>
      <c r="R496" s="75" t="str">
        <f t="shared" si="21"/>
        <v>Няма избран доставчик</v>
      </c>
      <c r="S496" s="61" t="str">
        <f t="shared" si="23"/>
        <v/>
      </c>
      <c r="U496" s="92" t="str">
        <f>IF(R496="OK",IF(IFERROR(VLOOKUP(B496,total!$B$8:$B$1007,1,FALSE),"")="",B496&amp;", ",""),"")</f>
        <v/>
      </c>
      <c r="V496" s="92"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6">
        <v>490</v>
      </c>
      <c r="C497" s="56" t="str">
        <f>IF(AND(D497&lt;&gt;"",D497&lt;&gt;" -  -  -  -  - "),VLOOKUP(D497,supply!$A$8:$B$507,2,FALSE),"")</f>
        <v/>
      </c>
      <c r="D497" s="58"/>
      <c r="E497" s="58"/>
      <c r="F497" s="65"/>
      <c r="G497" s="57"/>
      <c r="H497" s="66"/>
      <c r="I497" s="58"/>
      <c r="J497" s="57"/>
      <c r="K497" s="57"/>
      <c r="L497" s="57"/>
      <c r="M497" s="57"/>
      <c r="N497" s="57"/>
      <c r="O497" s="57"/>
      <c r="P497" s="66"/>
      <c r="Q497" s="66"/>
      <c r="R497" s="75" t="str">
        <f t="shared" si="21"/>
        <v>Няма избран доставчик</v>
      </c>
      <c r="S497" s="61" t="str">
        <f t="shared" si="23"/>
        <v/>
      </c>
      <c r="U497" s="92" t="str">
        <f>IF(R497="OK",IF(IFERROR(VLOOKUP(B497,total!$B$8:$B$1007,1,FALSE),"")="",B497&amp;", ",""),"")</f>
        <v/>
      </c>
      <c r="V497" s="92"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6">
        <v>491</v>
      </c>
      <c r="C498" s="56" t="str">
        <f>IF(AND(D498&lt;&gt;"",D498&lt;&gt;" -  -  -  -  - "),VLOOKUP(D498,supply!$A$8:$B$507,2,FALSE),"")</f>
        <v/>
      </c>
      <c r="D498" s="58"/>
      <c r="E498" s="58"/>
      <c r="F498" s="65"/>
      <c r="G498" s="57"/>
      <c r="H498" s="66"/>
      <c r="I498" s="58"/>
      <c r="J498" s="57"/>
      <c r="K498" s="57"/>
      <c r="L498" s="57"/>
      <c r="M498" s="57"/>
      <c r="N498" s="57"/>
      <c r="O498" s="57"/>
      <c r="P498" s="66"/>
      <c r="Q498" s="66"/>
      <c r="R498" s="75" t="str">
        <f t="shared" si="21"/>
        <v>Няма избран доставчик</v>
      </c>
      <c r="S498" s="61" t="str">
        <f t="shared" si="23"/>
        <v/>
      </c>
      <c r="U498" s="92" t="str">
        <f>IF(R498="OK",IF(IFERROR(VLOOKUP(B498,total!$B$8:$B$1007,1,FALSE),"")="",B498&amp;", ",""),"")</f>
        <v/>
      </c>
      <c r="V498" s="92"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6">
        <v>492</v>
      </c>
      <c r="C499" s="56" t="str">
        <f>IF(AND(D499&lt;&gt;"",D499&lt;&gt;" -  -  -  -  - "),VLOOKUP(D499,supply!$A$8:$B$507,2,FALSE),"")</f>
        <v/>
      </c>
      <c r="D499" s="58"/>
      <c r="E499" s="58"/>
      <c r="F499" s="65"/>
      <c r="G499" s="57"/>
      <c r="H499" s="66"/>
      <c r="I499" s="58"/>
      <c r="J499" s="57"/>
      <c r="K499" s="57"/>
      <c r="L499" s="57"/>
      <c r="M499" s="57"/>
      <c r="N499" s="57"/>
      <c r="O499" s="57"/>
      <c r="P499" s="66"/>
      <c r="Q499" s="66"/>
      <c r="R499" s="75" t="str">
        <f t="shared" si="21"/>
        <v>Няма избран доставчик</v>
      </c>
      <c r="S499" s="61" t="str">
        <f t="shared" si="23"/>
        <v/>
      </c>
      <c r="U499" s="92" t="str">
        <f>IF(R499="OK",IF(IFERROR(VLOOKUP(B499,total!$B$8:$B$1007,1,FALSE),"")="",B499&amp;", ",""),"")</f>
        <v/>
      </c>
      <c r="V499" s="92"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6">
        <v>493</v>
      </c>
      <c r="C500" s="56" t="str">
        <f>IF(AND(D500&lt;&gt;"",D500&lt;&gt;" -  -  -  -  - "),VLOOKUP(D500,supply!$A$8:$B$507,2,FALSE),"")</f>
        <v/>
      </c>
      <c r="D500" s="58"/>
      <c r="E500" s="58"/>
      <c r="F500" s="65"/>
      <c r="G500" s="57"/>
      <c r="H500" s="66"/>
      <c r="I500" s="58"/>
      <c r="J500" s="57"/>
      <c r="K500" s="57"/>
      <c r="L500" s="57"/>
      <c r="M500" s="57"/>
      <c r="N500" s="57"/>
      <c r="O500" s="57"/>
      <c r="P500" s="66"/>
      <c r="Q500" s="66"/>
      <c r="R500" s="75" t="str">
        <f t="shared" si="21"/>
        <v>Няма избран доставчик</v>
      </c>
      <c r="S500" s="61" t="str">
        <f t="shared" si="23"/>
        <v/>
      </c>
      <c r="U500" s="92" t="str">
        <f>IF(R500="OK",IF(IFERROR(VLOOKUP(B500,total!$B$8:$B$1007,1,FALSE),"")="",B500&amp;", ",""),"")</f>
        <v/>
      </c>
      <c r="V500" s="92"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6">
        <v>494</v>
      </c>
      <c r="C501" s="56" t="str">
        <f>IF(AND(D501&lt;&gt;"",D501&lt;&gt;" -  -  -  -  - "),VLOOKUP(D501,supply!$A$8:$B$507,2,FALSE),"")</f>
        <v/>
      </c>
      <c r="D501" s="58"/>
      <c r="E501" s="58"/>
      <c r="F501" s="65"/>
      <c r="G501" s="57"/>
      <c r="H501" s="66"/>
      <c r="I501" s="58"/>
      <c r="J501" s="57"/>
      <c r="K501" s="57"/>
      <c r="L501" s="57"/>
      <c r="M501" s="57"/>
      <c r="N501" s="57"/>
      <c r="O501" s="57"/>
      <c r="P501" s="66"/>
      <c r="Q501" s="66"/>
      <c r="R501" s="75" t="str">
        <f t="shared" si="21"/>
        <v>Няма избран доставчик</v>
      </c>
      <c r="S501" s="61" t="str">
        <f t="shared" si="23"/>
        <v/>
      </c>
      <c r="U501" s="92" t="str">
        <f>IF(R501="OK",IF(IFERROR(VLOOKUP(B501,total!$B$8:$B$1007,1,FALSE),"")="",B501&amp;", ",""),"")</f>
        <v/>
      </c>
      <c r="V501" s="92"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6">
        <v>495</v>
      </c>
      <c r="C502" s="56" t="str">
        <f>IF(AND(D502&lt;&gt;"",D502&lt;&gt;" -  -  -  -  - "),VLOOKUP(D502,supply!$A$8:$B$507,2,FALSE),"")</f>
        <v/>
      </c>
      <c r="D502" s="58"/>
      <c r="E502" s="58"/>
      <c r="F502" s="65"/>
      <c r="G502" s="57"/>
      <c r="H502" s="66"/>
      <c r="I502" s="58"/>
      <c r="J502" s="57"/>
      <c r="K502" s="57"/>
      <c r="L502" s="57"/>
      <c r="M502" s="57"/>
      <c r="N502" s="57"/>
      <c r="O502" s="57"/>
      <c r="P502" s="66"/>
      <c r="Q502" s="66"/>
      <c r="R502" s="75" t="str">
        <f t="shared" si="21"/>
        <v>Няма избран доставчик</v>
      </c>
      <c r="S502" s="61" t="str">
        <f t="shared" si="23"/>
        <v/>
      </c>
      <c r="U502" s="92" t="str">
        <f>IF(R502="OK",IF(IFERROR(VLOOKUP(B502,total!$B$8:$B$1007,1,FALSE),"")="",B502&amp;", ",""),"")</f>
        <v/>
      </c>
      <c r="V502" s="92"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6">
        <v>496</v>
      </c>
      <c r="C503" s="56" t="str">
        <f>IF(AND(D503&lt;&gt;"",D503&lt;&gt;" -  -  -  -  - "),VLOOKUP(D503,supply!$A$8:$B$507,2,FALSE),"")</f>
        <v/>
      </c>
      <c r="D503" s="58"/>
      <c r="E503" s="58"/>
      <c r="F503" s="65"/>
      <c r="G503" s="57"/>
      <c r="H503" s="66"/>
      <c r="I503" s="58"/>
      <c r="J503" s="57"/>
      <c r="K503" s="57"/>
      <c r="L503" s="57"/>
      <c r="M503" s="57"/>
      <c r="N503" s="57"/>
      <c r="O503" s="57"/>
      <c r="P503" s="66"/>
      <c r="Q503" s="66"/>
      <c r="R503" s="75" t="str">
        <f t="shared" si="21"/>
        <v>Няма избран доставчик</v>
      </c>
      <c r="S503" s="61" t="str">
        <f t="shared" si="23"/>
        <v/>
      </c>
      <c r="U503" s="92" t="str">
        <f>IF(R503="OK",IF(IFERROR(VLOOKUP(B503,total!$B$8:$B$1007,1,FALSE),"")="",B503&amp;", ",""),"")</f>
        <v/>
      </c>
      <c r="V503" s="92"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6">
        <v>497</v>
      </c>
      <c r="C504" s="56" t="str">
        <f>IF(AND(D504&lt;&gt;"",D504&lt;&gt;" -  -  -  -  - "),VLOOKUP(D504,supply!$A$8:$B$507,2,FALSE),"")</f>
        <v/>
      </c>
      <c r="D504" s="58"/>
      <c r="E504" s="58"/>
      <c r="F504" s="65"/>
      <c r="G504" s="57"/>
      <c r="H504" s="66"/>
      <c r="I504" s="58"/>
      <c r="J504" s="57"/>
      <c r="K504" s="57"/>
      <c r="L504" s="57"/>
      <c r="M504" s="57"/>
      <c r="N504" s="57"/>
      <c r="O504" s="57"/>
      <c r="P504" s="66"/>
      <c r="Q504" s="66"/>
      <c r="R504" s="75" t="str">
        <f t="shared" si="21"/>
        <v>Няма избран доставчик</v>
      </c>
      <c r="S504" s="61" t="str">
        <f t="shared" si="23"/>
        <v/>
      </c>
      <c r="U504" s="92" t="str">
        <f>IF(R504="OK",IF(IFERROR(VLOOKUP(B504,total!$B$8:$B$1007,1,FALSE),"")="",B504&amp;", ",""),"")</f>
        <v/>
      </c>
      <c r="V504" s="92"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6">
        <v>498</v>
      </c>
      <c r="C505" s="56" t="str">
        <f>IF(AND(D505&lt;&gt;"",D505&lt;&gt;" -  -  -  -  - "),VLOOKUP(D505,supply!$A$8:$B$507,2,FALSE),"")</f>
        <v/>
      </c>
      <c r="D505" s="58"/>
      <c r="E505" s="58"/>
      <c r="F505" s="65"/>
      <c r="G505" s="57"/>
      <c r="H505" s="66"/>
      <c r="I505" s="58"/>
      <c r="J505" s="57"/>
      <c r="K505" s="57"/>
      <c r="L505" s="57"/>
      <c r="M505" s="57"/>
      <c r="N505" s="57"/>
      <c r="O505" s="57"/>
      <c r="P505" s="66"/>
      <c r="Q505" s="66"/>
      <c r="R505" s="75" t="str">
        <f t="shared" si="21"/>
        <v>Няма избран доставчик</v>
      </c>
      <c r="S505" s="61" t="str">
        <f t="shared" si="23"/>
        <v/>
      </c>
      <c r="U505" s="92" t="str">
        <f>IF(R505="OK",IF(IFERROR(VLOOKUP(B505,total!$B$8:$B$1007,1,FALSE),"")="",B505&amp;", ",""),"")</f>
        <v/>
      </c>
      <c r="V505" s="92"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6">
        <v>499</v>
      </c>
      <c r="C506" s="56" t="str">
        <f>IF(AND(D506&lt;&gt;"",D506&lt;&gt;" -  -  -  -  - "),VLOOKUP(D506,supply!$A$8:$B$507,2,FALSE),"")</f>
        <v/>
      </c>
      <c r="D506" s="58"/>
      <c r="E506" s="58"/>
      <c r="F506" s="65"/>
      <c r="G506" s="57"/>
      <c r="H506" s="66"/>
      <c r="I506" s="58"/>
      <c r="J506" s="57"/>
      <c r="K506" s="57"/>
      <c r="L506" s="57"/>
      <c r="M506" s="57"/>
      <c r="N506" s="57"/>
      <c r="O506" s="57"/>
      <c r="P506" s="66"/>
      <c r="Q506" s="66"/>
      <c r="R506" s="75" t="str">
        <f t="shared" si="21"/>
        <v>Няма избран доставчик</v>
      </c>
      <c r="S506" s="61" t="str">
        <f t="shared" si="23"/>
        <v/>
      </c>
      <c r="U506" s="92" t="str">
        <f>IF(R506="OK",IF(IFERROR(VLOOKUP(B506,total!$B$8:$B$1007,1,FALSE),"")="",B506&amp;", ",""),"")</f>
        <v/>
      </c>
      <c r="V506" s="92"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6">
        <v>500</v>
      </c>
      <c r="C507" s="56" t="str">
        <f>IF(AND(D507&lt;&gt;"",D507&lt;&gt;" -  -  -  -  - "),VLOOKUP(D507,supply!$A$8:$B$507,2,FALSE),"")</f>
        <v/>
      </c>
      <c r="D507" s="58"/>
      <c r="E507" s="58"/>
      <c r="F507" s="65"/>
      <c r="G507" s="57"/>
      <c r="H507" s="66"/>
      <c r="I507" s="58"/>
      <c r="J507" s="57"/>
      <c r="K507" s="57"/>
      <c r="L507" s="57"/>
      <c r="M507" s="57"/>
      <c r="N507" s="57"/>
      <c r="O507" s="57"/>
      <c r="P507" s="66"/>
      <c r="Q507" s="66"/>
      <c r="R507" s="75" t="str">
        <f t="shared" si="21"/>
        <v>Няма избран доставчик</v>
      </c>
      <c r="S507" s="61" t="str">
        <f t="shared" si="23"/>
        <v/>
      </c>
      <c r="U507" s="92" t="str">
        <f>IF(R507="OK",IF(IFERROR(VLOOKUP(B507,total!$B$8:$B$1007,1,FALSE),"")="",B507&amp;", ",""),"")</f>
        <v/>
      </c>
      <c r="V507" s="92"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5" sqref="F8:F507">
      <formula1>41640</formula1>
      <formula2>46022</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zoomScaleNormal="100" zoomScaleSheetLayoutView="100" workbookViewId="0">
      <pane ySplit="7" topLeftCell="A8" activePane="bottomLeft" state="frozen"/>
      <selection activeCell="D8" sqref="D8"/>
      <selection pane="bottomLeft" activeCell="D21" sqref="D21"/>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68" customWidth="1"/>
    <col min="13" max="13" width="30" style="17" customWidth="1"/>
    <col min="14" max="22" width="0" hidden="1" customWidth="1"/>
    <col min="23" max="820" width="8.85546875" style="63"/>
  </cols>
  <sheetData>
    <row r="1" spans="1:820" x14ac:dyDescent="0.25">
      <c r="B1" s="148" t="s">
        <v>210</v>
      </c>
      <c r="C1" s="148"/>
      <c r="D1" s="148"/>
      <c r="E1" s="148"/>
      <c r="F1" s="148"/>
      <c r="G1" s="148"/>
      <c r="H1" s="148"/>
      <c r="I1" s="148"/>
      <c r="J1" s="148"/>
      <c r="K1" s="72"/>
    </row>
    <row r="2" spans="1:820" ht="75" customHeight="1" x14ac:dyDescent="0.25">
      <c r="B2" s="138" t="s">
        <v>255</v>
      </c>
      <c r="C2" s="139"/>
      <c r="D2" s="139"/>
      <c r="E2" s="139"/>
      <c r="F2" s="139"/>
      <c r="G2" s="139"/>
      <c r="H2" s="139"/>
      <c r="I2" s="139"/>
      <c r="J2" s="82"/>
      <c r="K2" s="53"/>
      <c r="L2" s="53"/>
      <c r="M2" s="97"/>
    </row>
    <row r="3" spans="1:820" ht="13.5" hidden="1" customHeight="1" x14ac:dyDescent="0.25">
      <c r="B3" s="120"/>
      <c r="C3" s="121"/>
      <c r="D3" s="121"/>
      <c r="E3" s="121"/>
      <c r="F3" s="121"/>
      <c r="G3" s="121"/>
      <c r="H3" s="121"/>
      <c r="I3" s="121"/>
      <c r="J3" s="84"/>
      <c r="K3" s="54"/>
      <c r="L3" s="54"/>
      <c r="M3" s="98"/>
    </row>
    <row r="4" spans="1:820" ht="15" customHeight="1" x14ac:dyDescent="0.25">
      <c r="B4" s="83"/>
      <c r="C4" s="54"/>
      <c r="D4" s="54"/>
      <c r="E4" s="151" t="s">
        <v>250</v>
      </c>
      <c r="F4" s="71" t="s">
        <v>247</v>
      </c>
      <c r="G4" s="71">
        <f>exp!G4</f>
        <v>0</v>
      </c>
      <c r="H4" s="151" t="s">
        <v>249</v>
      </c>
      <c r="I4" s="71">
        <f>SUM(I8:I507)</f>
        <v>0</v>
      </c>
      <c r="J4" s="84"/>
      <c r="K4" s="73"/>
      <c r="L4" s="73"/>
      <c r="M4" s="98"/>
    </row>
    <row r="5" spans="1:820" ht="15" customHeight="1" x14ac:dyDescent="0.25">
      <c r="B5" s="83"/>
      <c r="C5" s="54"/>
      <c r="D5" s="54"/>
      <c r="E5" s="151"/>
      <c r="F5" s="71" t="s">
        <v>248</v>
      </c>
      <c r="G5" s="71">
        <f>exp!G5</f>
        <v>0</v>
      </c>
      <c r="H5" s="151"/>
      <c r="I5" s="71">
        <f>SUM(J8:J507)</f>
        <v>0</v>
      </c>
      <c r="J5" s="84"/>
      <c r="K5" s="73"/>
      <c r="L5" s="73"/>
      <c r="M5" s="98"/>
    </row>
    <row r="6" spans="1:820" x14ac:dyDescent="0.25">
      <c r="B6" s="85"/>
      <c r="C6" s="55"/>
      <c r="D6" s="55"/>
      <c r="E6" s="55"/>
      <c r="F6" s="55"/>
      <c r="G6" s="55"/>
      <c r="H6" s="55"/>
      <c r="I6" s="55"/>
      <c r="J6" s="86"/>
      <c r="K6" s="74"/>
      <c r="L6" s="69"/>
      <c r="M6" s="99"/>
    </row>
    <row r="7" spans="1:820" s="7" customFormat="1" ht="59.25" customHeight="1" x14ac:dyDescent="0.25">
      <c r="A7" s="6" t="s">
        <v>72</v>
      </c>
      <c r="B7" s="80" t="s">
        <v>49</v>
      </c>
      <c r="C7" s="80" t="s">
        <v>219</v>
      </c>
      <c r="D7" s="80" t="s">
        <v>56</v>
      </c>
      <c r="E7" s="81" t="s">
        <v>5</v>
      </c>
      <c r="F7" s="80" t="s">
        <v>3</v>
      </c>
      <c r="G7" s="81" t="s">
        <v>4</v>
      </c>
      <c r="H7" s="81" t="s">
        <v>140</v>
      </c>
      <c r="I7" s="80" t="s">
        <v>141</v>
      </c>
      <c r="J7" s="80" t="s">
        <v>213</v>
      </c>
      <c r="K7" s="60" t="s">
        <v>252</v>
      </c>
      <c r="L7" s="60" t="s">
        <v>253</v>
      </c>
      <c r="M7" s="18" t="s">
        <v>279</v>
      </c>
      <c r="N7" s="93"/>
      <c r="O7" s="94"/>
      <c r="U7" s="147" t="s">
        <v>278</v>
      </c>
      <c r="V7" s="147"/>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c r="IV7" s="63"/>
      <c r="IW7" s="63"/>
      <c r="IX7" s="63"/>
      <c r="IY7" s="63"/>
      <c r="IZ7" s="63"/>
      <c r="JA7" s="63"/>
      <c r="JB7" s="63"/>
      <c r="JC7" s="63"/>
      <c r="JD7" s="63"/>
      <c r="JE7" s="63"/>
      <c r="JF7" s="63"/>
      <c r="JG7" s="63"/>
      <c r="JH7" s="63"/>
      <c r="JI7" s="63"/>
      <c r="JJ7" s="63"/>
      <c r="JK7" s="63"/>
      <c r="JL7" s="63"/>
      <c r="JM7" s="63"/>
      <c r="JN7" s="63"/>
      <c r="JO7" s="63"/>
      <c r="JP7" s="63"/>
      <c r="JQ7" s="63"/>
      <c r="JR7" s="63"/>
      <c r="JS7" s="63"/>
      <c r="JT7" s="63"/>
      <c r="JU7" s="63"/>
      <c r="JV7" s="63"/>
      <c r="JW7" s="63"/>
      <c r="JX7" s="63"/>
      <c r="JY7" s="63"/>
      <c r="JZ7" s="63"/>
      <c r="KA7" s="63"/>
      <c r="KB7" s="63"/>
      <c r="KC7" s="63"/>
      <c r="KD7" s="63"/>
      <c r="KE7" s="63"/>
      <c r="KF7" s="63"/>
      <c r="KG7" s="63"/>
      <c r="KH7" s="63"/>
      <c r="KI7" s="63"/>
      <c r="KJ7" s="63"/>
      <c r="KK7" s="63"/>
      <c r="KL7" s="63"/>
      <c r="KM7" s="63"/>
      <c r="KN7" s="63"/>
      <c r="KO7" s="63"/>
      <c r="KP7" s="63"/>
      <c r="KQ7" s="63"/>
      <c r="KR7" s="63"/>
      <c r="KS7" s="63"/>
      <c r="KT7" s="63"/>
      <c r="KU7" s="63"/>
      <c r="KV7" s="63"/>
      <c r="KW7" s="63"/>
      <c r="KX7" s="63"/>
      <c r="KY7" s="63"/>
      <c r="KZ7" s="63"/>
      <c r="LA7" s="63"/>
      <c r="LB7" s="63"/>
      <c r="LC7" s="63"/>
      <c r="LD7" s="63"/>
      <c r="LE7" s="63"/>
      <c r="LF7" s="63"/>
      <c r="LG7" s="63"/>
      <c r="LH7" s="63"/>
      <c r="LI7" s="63"/>
      <c r="LJ7" s="63"/>
      <c r="LK7" s="63"/>
      <c r="LL7" s="63"/>
      <c r="LM7" s="63"/>
      <c r="LN7" s="63"/>
      <c r="LO7" s="63"/>
      <c r="LP7" s="63"/>
      <c r="LQ7" s="63"/>
      <c r="LR7" s="63"/>
      <c r="LS7" s="63"/>
      <c r="LT7" s="63"/>
      <c r="LU7" s="63"/>
      <c r="LV7" s="63"/>
      <c r="LW7" s="63"/>
      <c r="LX7" s="63"/>
      <c r="LY7" s="63"/>
      <c r="LZ7" s="63"/>
      <c r="MA7" s="63"/>
      <c r="MB7" s="63"/>
      <c r="MC7" s="63"/>
      <c r="MD7" s="63"/>
      <c r="ME7" s="63"/>
      <c r="MF7" s="63"/>
      <c r="MG7" s="63"/>
      <c r="MH7" s="63"/>
      <c r="MI7" s="63"/>
      <c r="MJ7" s="63"/>
      <c r="MK7" s="63"/>
      <c r="ML7" s="63"/>
      <c r="MM7" s="63"/>
      <c r="MN7" s="63"/>
      <c r="MO7" s="63"/>
      <c r="MP7" s="63"/>
      <c r="MQ7" s="63"/>
      <c r="MR7" s="63"/>
      <c r="MS7" s="63"/>
      <c r="MT7" s="63"/>
      <c r="MU7" s="63"/>
      <c r="MV7" s="63"/>
      <c r="MW7" s="63"/>
      <c r="MX7" s="63"/>
      <c r="MY7" s="63"/>
      <c r="MZ7" s="63"/>
      <c r="NA7" s="63"/>
      <c r="NB7" s="63"/>
      <c r="NC7" s="63"/>
      <c r="ND7" s="63"/>
      <c r="NE7" s="63"/>
      <c r="NF7" s="63"/>
      <c r="NG7" s="63"/>
      <c r="NH7" s="63"/>
      <c r="NI7" s="63"/>
      <c r="NJ7" s="63"/>
      <c r="NK7" s="63"/>
      <c r="NL7" s="63"/>
      <c r="NM7" s="63"/>
      <c r="NN7" s="63"/>
      <c r="NO7" s="63"/>
      <c r="NP7" s="63"/>
      <c r="NQ7" s="63"/>
      <c r="NR7" s="63"/>
      <c r="NS7" s="63"/>
      <c r="NT7" s="63"/>
      <c r="NU7" s="63"/>
      <c r="NV7" s="63"/>
      <c r="NW7" s="63"/>
      <c r="NX7" s="63"/>
      <c r="NY7" s="63"/>
      <c r="NZ7" s="63"/>
      <c r="OA7" s="63"/>
      <c r="OB7" s="63"/>
      <c r="OC7" s="63"/>
      <c r="OD7" s="63"/>
      <c r="OE7" s="63"/>
      <c r="OF7" s="63"/>
      <c r="OG7" s="63"/>
      <c r="OH7" s="63"/>
      <c r="OI7" s="63"/>
      <c r="OJ7" s="63"/>
      <c r="OK7" s="63"/>
      <c r="OL7" s="63"/>
      <c r="OM7" s="63"/>
      <c r="ON7" s="63"/>
      <c r="OO7" s="63"/>
      <c r="OP7" s="63"/>
      <c r="OQ7" s="63"/>
      <c r="OR7" s="63"/>
      <c r="OS7" s="63"/>
      <c r="OT7" s="63"/>
      <c r="OU7" s="63"/>
      <c r="OV7" s="63"/>
      <c r="OW7" s="63"/>
      <c r="OX7" s="63"/>
      <c r="OY7" s="63"/>
      <c r="OZ7" s="63"/>
      <c r="PA7" s="63"/>
      <c r="PB7" s="63"/>
      <c r="PC7" s="63"/>
      <c r="PD7" s="63"/>
      <c r="PE7" s="63"/>
      <c r="PF7" s="63"/>
      <c r="PG7" s="63"/>
      <c r="PH7" s="63"/>
      <c r="PI7" s="63"/>
      <c r="PJ7" s="63"/>
      <c r="PK7" s="63"/>
      <c r="PL7" s="63"/>
      <c r="PM7" s="63"/>
      <c r="PN7" s="63"/>
      <c r="PO7" s="63"/>
      <c r="PP7" s="63"/>
      <c r="PQ7" s="63"/>
      <c r="PR7" s="63"/>
      <c r="PS7" s="63"/>
      <c r="PT7" s="63"/>
      <c r="PU7" s="63"/>
      <c r="PV7" s="63"/>
      <c r="PW7" s="63"/>
      <c r="PX7" s="63"/>
      <c r="PY7" s="63"/>
      <c r="PZ7" s="63"/>
      <c r="QA7" s="63"/>
      <c r="QB7" s="63"/>
      <c r="QC7" s="63"/>
      <c r="QD7" s="63"/>
      <c r="QE7" s="63"/>
      <c r="QF7" s="63"/>
      <c r="QG7" s="63"/>
      <c r="QH7" s="63"/>
      <c r="QI7" s="63"/>
      <c r="QJ7" s="63"/>
      <c r="QK7" s="63"/>
      <c r="QL7" s="63"/>
      <c r="QM7" s="63"/>
      <c r="QN7" s="63"/>
      <c r="QO7" s="63"/>
      <c r="QP7" s="63"/>
      <c r="QQ7" s="63"/>
      <c r="QR7" s="63"/>
      <c r="QS7" s="63"/>
      <c r="QT7" s="63"/>
      <c r="QU7" s="63"/>
      <c r="QV7" s="63"/>
      <c r="QW7" s="63"/>
      <c r="QX7" s="63"/>
      <c r="QY7" s="63"/>
      <c r="QZ7" s="63"/>
      <c r="RA7" s="63"/>
      <c r="RB7" s="63"/>
      <c r="RC7" s="63"/>
      <c r="RD7" s="63"/>
      <c r="RE7" s="63"/>
      <c r="RF7" s="63"/>
      <c r="RG7" s="63"/>
      <c r="RH7" s="63"/>
      <c r="RI7" s="63"/>
      <c r="RJ7" s="63"/>
      <c r="RK7" s="63"/>
      <c r="RL7" s="63"/>
      <c r="RM7" s="63"/>
      <c r="RN7" s="63"/>
      <c r="RO7" s="63"/>
      <c r="RP7" s="63"/>
      <c r="RQ7" s="63"/>
      <c r="RR7" s="63"/>
      <c r="RS7" s="63"/>
      <c r="RT7" s="63"/>
      <c r="RU7" s="63"/>
      <c r="RV7" s="63"/>
      <c r="RW7" s="63"/>
      <c r="RX7" s="63"/>
      <c r="RY7" s="63"/>
      <c r="RZ7" s="63"/>
      <c r="SA7" s="63"/>
      <c r="SB7" s="63"/>
      <c r="SC7" s="63"/>
      <c r="SD7" s="63"/>
      <c r="SE7" s="63"/>
      <c r="SF7" s="63"/>
      <c r="SG7" s="63"/>
      <c r="SH7" s="63"/>
      <c r="SI7" s="63"/>
      <c r="SJ7" s="63"/>
      <c r="SK7" s="63"/>
      <c r="SL7" s="63"/>
      <c r="SM7" s="63"/>
      <c r="SN7" s="63"/>
      <c r="SO7" s="63"/>
      <c r="SP7" s="63"/>
      <c r="SQ7" s="63"/>
      <c r="SR7" s="63"/>
      <c r="SS7" s="63"/>
      <c r="ST7" s="63"/>
      <c r="SU7" s="63"/>
      <c r="SV7" s="63"/>
      <c r="SW7" s="63"/>
      <c r="SX7" s="63"/>
      <c r="SY7" s="63"/>
      <c r="SZ7" s="63"/>
      <c r="TA7" s="63"/>
      <c r="TB7" s="63"/>
      <c r="TC7" s="63"/>
      <c r="TD7" s="63"/>
      <c r="TE7" s="63"/>
      <c r="TF7" s="63"/>
      <c r="TG7" s="63"/>
      <c r="TH7" s="63"/>
      <c r="TI7" s="63"/>
      <c r="TJ7" s="63"/>
      <c r="TK7" s="63"/>
      <c r="TL7" s="63"/>
      <c r="TM7" s="63"/>
      <c r="TN7" s="63"/>
      <c r="TO7" s="63"/>
      <c r="TP7" s="63"/>
      <c r="TQ7" s="63"/>
      <c r="TR7" s="63"/>
      <c r="TS7" s="63"/>
      <c r="TT7" s="63"/>
      <c r="TU7" s="63"/>
      <c r="TV7" s="63"/>
      <c r="TW7" s="63"/>
      <c r="TX7" s="63"/>
      <c r="TY7" s="63"/>
      <c r="TZ7" s="63"/>
      <c r="UA7" s="63"/>
      <c r="UB7" s="63"/>
      <c r="UC7" s="63"/>
      <c r="UD7" s="63"/>
      <c r="UE7" s="63"/>
      <c r="UF7" s="63"/>
      <c r="UG7" s="63"/>
      <c r="UH7" s="63"/>
      <c r="UI7" s="63"/>
      <c r="UJ7" s="63"/>
      <c r="UK7" s="63"/>
      <c r="UL7" s="63"/>
      <c r="UM7" s="63"/>
      <c r="UN7" s="63"/>
      <c r="UO7" s="63"/>
      <c r="UP7" s="63"/>
      <c r="UQ7" s="63"/>
      <c r="UR7" s="63"/>
      <c r="US7" s="63"/>
      <c r="UT7" s="63"/>
      <c r="UU7" s="63"/>
      <c r="UV7" s="63"/>
      <c r="UW7" s="63"/>
      <c r="UX7" s="63"/>
      <c r="UY7" s="63"/>
      <c r="UZ7" s="63"/>
      <c r="VA7" s="63"/>
      <c r="VB7" s="63"/>
      <c r="VC7" s="63"/>
      <c r="VD7" s="63"/>
      <c r="VE7" s="63"/>
      <c r="VF7" s="63"/>
      <c r="VG7" s="63"/>
      <c r="VH7" s="63"/>
      <c r="VI7" s="63"/>
      <c r="VJ7" s="63"/>
      <c r="VK7" s="63"/>
      <c r="VL7" s="63"/>
      <c r="VM7" s="63"/>
      <c r="VN7" s="63"/>
      <c r="VO7" s="63"/>
      <c r="VP7" s="63"/>
      <c r="VQ7" s="63"/>
      <c r="VR7" s="63"/>
      <c r="VS7" s="63"/>
      <c r="VT7" s="63"/>
      <c r="VU7" s="63"/>
      <c r="VV7" s="63"/>
      <c r="VW7" s="63"/>
      <c r="VX7" s="63"/>
      <c r="VY7" s="63"/>
      <c r="VZ7" s="63"/>
      <c r="WA7" s="63"/>
      <c r="WB7" s="63"/>
      <c r="WC7" s="63"/>
      <c r="WD7" s="63"/>
      <c r="WE7" s="63"/>
      <c r="WF7" s="63"/>
      <c r="WG7" s="63"/>
      <c r="WH7" s="63"/>
      <c r="WI7" s="63"/>
      <c r="WJ7" s="63"/>
      <c r="WK7" s="63"/>
      <c r="WL7" s="63"/>
      <c r="WM7" s="63"/>
      <c r="WN7" s="63"/>
      <c r="WO7" s="63"/>
      <c r="WP7" s="63"/>
      <c r="WQ7" s="63"/>
      <c r="WR7" s="63"/>
      <c r="WS7" s="63"/>
      <c r="WT7" s="63"/>
      <c r="WU7" s="63"/>
      <c r="WV7" s="63"/>
      <c r="WW7" s="63"/>
      <c r="WX7" s="63"/>
      <c r="WY7" s="63"/>
      <c r="WZ7" s="63"/>
      <c r="XA7" s="63"/>
      <c r="XB7" s="63"/>
      <c r="XC7" s="63"/>
      <c r="XD7" s="63"/>
      <c r="XE7" s="63"/>
      <c r="XF7" s="63"/>
      <c r="XG7" s="63"/>
      <c r="XH7" s="63"/>
      <c r="XI7" s="63"/>
      <c r="XJ7" s="63"/>
      <c r="XK7" s="63"/>
      <c r="XL7" s="63"/>
      <c r="XM7" s="63"/>
      <c r="XN7" s="63"/>
      <c r="XO7" s="63"/>
      <c r="XP7" s="63"/>
      <c r="XQ7" s="63"/>
      <c r="XR7" s="63"/>
      <c r="XS7" s="63"/>
      <c r="XT7" s="63"/>
      <c r="XU7" s="63"/>
      <c r="XV7" s="63"/>
      <c r="XW7" s="63"/>
      <c r="XX7" s="63"/>
      <c r="XY7" s="63"/>
      <c r="XZ7" s="63"/>
      <c r="YA7" s="63"/>
      <c r="YB7" s="63"/>
      <c r="YC7" s="63"/>
      <c r="YD7" s="63"/>
      <c r="YE7" s="63"/>
      <c r="YF7" s="63"/>
      <c r="YG7" s="63"/>
      <c r="YH7" s="63"/>
      <c r="YI7" s="63"/>
      <c r="YJ7" s="63"/>
      <c r="YK7" s="63"/>
      <c r="YL7" s="63"/>
      <c r="YM7" s="63"/>
      <c r="YN7" s="63"/>
      <c r="YO7" s="63"/>
      <c r="YP7" s="63"/>
      <c r="YQ7" s="63"/>
      <c r="YR7" s="63"/>
      <c r="YS7" s="63"/>
      <c r="YT7" s="63"/>
      <c r="YU7" s="63"/>
      <c r="YV7" s="63"/>
      <c r="YW7" s="63"/>
      <c r="YX7" s="63"/>
      <c r="YY7" s="63"/>
      <c r="YZ7" s="63"/>
      <c r="ZA7" s="63"/>
      <c r="ZB7" s="63"/>
      <c r="ZC7" s="63"/>
      <c r="ZD7" s="63"/>
      <c r="ZE7" s="63"/>
      <c r="ZF7" s="63"/>
      <c r="ZG7" s="63"/>
      <c r="ZH7" s="63"/>
      <c r="ZI7" s="63"/>
      <c r="ZJ7" s="63"/>
      <c r="ZK7" s="63"/>
      <c r="ZL7" s="63"/>
      <c r="ZM7" s="63"/>
      <c r="ZN7" s="63"/>
      <c r="ZO7" s="63"/>
      <c r="ZP7" s="63"/>
      <c r="ZQ7" s="63"/>
      <c r="ZR7" s="63"/>
      <c r="ZS7" s="63"/>
      <c r="ZT7" s="63"/>
      <c r="ZU7" s="63"/>
      <c r="ZV7" s="63"/>
      <c r="ZW7" s="63"/>
      <c r="ZX7" s="63"/>
      <c r="ZY7" s="63"/>
      <c r="ZZ7" s="63"/>
      <c r="AAA7" s="63"/>
      <c r="AAB7" s="63"/>
      <c r="AAC7" s="63"/>
      <c r="AAD7" s="63"/>
      <c r="AAE7" s="63"/>
      <c r="AAF7" s="63"/>
      <c r="AAG7" s="63"/>
      <c r="AAH7" s="63"/>
      <c r="AAI7" s="63"/>
      <c r="AAJ7" s="63"/>
      <c r="AAK7" s="63"/>
      <c r="AAL7" s="63"/>
      <c r="AAM7" s="63"/>
      <c r="AAN7" s="63"/>
      <c r="AAO7" s="63"/>
      <c r="AAP7" s="63"/>
      <c r="AAQ7" s="63"/>
      <c r="AAR7" s="63"/>
      <c r="AAS7" s="63"/>
      <c r="AAT7" s="63"/>
      <c r="AAU7" s="63"/>
      <c r="AAV7" s="63"/>
      <c r="AAW7" s="63"/>
      <c r="AAX7" s="63"/>
      <c r="AAY7" s="63"/>
      <c r="AAZ7" s="63"/>
      <c r="ABA7" s="63"/>
      <c r="ABB7" s="63"/>
      <c r="ABC7" s="63"/>
      <c r="ABD7" s="63"/>
      <c r="ABE7" s="63"/>
      <c r="ABF7" s="63"/>
      <c r="ABG7" s="63"/>
      <c r="ABH7" s="63"/>
      <c r="ABI7" s="63"/>
      <c r="ABJ7" s="63"/>
      <c r="ABK7" s="63"/>
      <c r="ABL7" s="63"/>
      <c r="ABM7" s="63"/>
      <c r="ABN7" s="63"/>
      <c r="ABO7" s="63"/>
      <c r="ABP7" s="63"/>
      <c r="ABQ7" s="63"/>
      <c r="ABR7" s="63"/>
      <c r="ABS7" s="63"/>
      <c r="ABT7" s="63"/>
      <c r="ABU7" s="63"/>
      <c r="ABV7" s="63"/>
      <c r="ABW7" s="63"/>
      <c r="ABX7" s="63"/>
      <c r="ABY7" s="63"/>
      <c r="ABZ7" s="63"/>
      <c r="ACA7" s="63"/>
      <c r="ACB7" s="63"/>
      <c r="ACC7" s="63"/>
      <c r="ACD7" s="63"/>
      <c r="ACE7" s="63"/>
      <c r="ACF7" s="63"/>
      <c r="ACG7" s="63"/>
      <c r="ACH7" s="63"/>
      <c r="ACI7" s="63"/>
      <c r="ACJ7" s="63"/>
      <c r="ACK7" s="63"/>
      <c r="ACL7" s="63"/>
      <c r="ACM7" s="63"/>
      <c r="ACN7" s="63"/>
      <c r="ACO7" s="63"/>
      <c r="ACP7" s="63"/>
      <c r="ACQ7" s="63"/>
      <c r="ACR7" s="63"/>
      <c r="ACS7" s="63"/>
      <c r="ACT7" s="63"/>
      <c r="ACU7" s="63"/>
      <c r="ACV7" s="63"/>
      <c r="ACW7" s="63"/>
      <c r="ACX7" s="63"/>
      <c r="ACY7" s="63"/>
      <c r="ACZ7" s="63"/>
      <c r="ADA7" s="63"/>
      <c r="ADB7" s="63"/>
      <c r="ADC7" s="63"/>
      <c r="ADD7" s="63"/>
      <c r="ADE7" s="63"/>
      <c r="ADF7" s="63"/>
      <c r="ADG7" s="63"/>
      <c r="ADH7" s="63"/>
      <c r="ADI7" s="63"/>
      <c r="ADJ7" s="63"/>
      <c r="ADK7" s="63"/>
      <c r="ADL7" s="63"/>
      <c r="ADM7" s="63"/>
      <c r="ADN7" s="63"/>
      <c r="ADO7" s="63"/>
      <c r="ADP7" s="63"/>
      <c r="ADQ7" s="63"/>
      <c r="ADR7" s="63"/>
      <c r="ADS7" s="63"/>
      <c r="ADT7" s="63"/>
      <c r="ADU7" s="63"/>
      <c r="ADV7" s="63"/>
      <c r="ADW7" s="63"/>
      <c r="ADX7" s="63"/>
      <c r="ADY7" s="63"/>
      <c r="ADZ7" s="63"/>
      <c r="AEA7" s="63"/>
      <c r="AEB7" s="63"/>
      <c r="AEC7" s="63"/>
      <c r="AED7" s="63"/>
      <c r="AEE7" s="63"/>
      <c r="AEF7" s="63"/>
      <c r="AEG7" s="63"/>
      <c r="AEH7" s="63"/>
      <c r="AEI7" s="63"/>
      <c r="AEJ7" s="63"/>
      <c r="AEK7" s="63"/>
      <c r="AEL7" s="63"/>
      <c r="AEM7" s="63"/>
      <c r="AEN7" s="63"/>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7">
        <v>1</v>
      </c>
      <c r="C8" s="67" t="str">
        <f>IF(AND(D8&lt;&gt;"",D8&lt;&gt;" -  -  -  -  - "),VLOOKUP(D8,supply!$A$8:$B$507,2,FALSE),"")</f>
        <v/>
      </c>
      <c r="D8" s="58"/>
      <c r="E8" s="103"/>
      <c r="F8" s="65"/>
      <c r="G8" s="57"/>
      <c r="H8" s="57"/>
      <c r="I8" s="104"/>
      <c r="J8" s="104"/>
      <c r="K8" s="75"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1" t="str">
        <f>IF(OR(ABS(I8)*100&gt;TRUNC(ABS(I8)*100),ABS(J8)*100&gt;TRUNC(ABS(J8)*100)),"Въведена е сума с повече от два знака след десетичната запетая","")</f>
        <v/>
      </c>
      <c r="M8" s="96" t="str">
        <f>IFERROR(ROUND(J8/I8-100%,4),"Няма достатъчно данни")</f>
        <v>Няма достатъчно данни</v>
      </c>
      <c r="U8" s="92" t="str">
        <f>IF(K8="OK",IF(IFERROR(VLOOKUP(B8,total!$D$8:$D$1007,1,FALSE),"")="",B8&amp;", ",""),"")</f>
        <v/>
      </c>
      <c r="V8" s="92"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7">
        <v>2</v>
      </c>
      <c r="C9" s="67" t="str">
        <f>IF(AND(D9&lt;&gt;"",D9&lt;&gt;" -  -  -  -  - "),VLOOKUP(D9,supply!$A$8:$B$507,2,FALSE),"")</f>
        <v/>
      </c>
      <c r="D9" s="58"/>
      <c r="E9" s="103"/>
      <c r="F9" s="65"/>
      <c r="G9" s="57"/>
      <c r="H9" s="57"/>
      <c r="I9" s="105"/>
      <c r="J9" s="104"/>
      <c r="K9" s="75"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1" t="str">
        <f t="shared" ref="L9:L72" si="1">IF(OR(ABS(I9)*100&gt;TRUNC(ABS(I9)*100),ABS(J9)*100&gt;TRUNC(ABS(J9)*100)),"Въведена е сума с повече от два знака след десетичната запетая","")</f>
        <v/>
      </c>
      <c r="M9" s="96" t="str">
        <f t="shared" ref="M9:M72" si="2">IFERROR(ROUND(J9/I9-100%,4),"Няма достатъчно данни")</f>
        <v>Няма достатъчно данни</v>
      </c>
      <c r="U9" s="92" t="str">
        <f>IF(K9="OK",IF(IFERROR(VLOOKUP(B9,total!$D$8:$D$1007,1,FALSE),"")="",B9&amp;", ",""),"")</f>
        <v/>
      </c>
      <c r="V9" s="92"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7">
        <v>3</v>
      </c>
      <c r="C10" s="67" t="str">
        <f>IF(AND(D10&lt;&gt;"",D10&lt;&gt;" -  -  -  -  - "),VLOOKUP(D10,supply!$A$8:$B$507,2,FALSE),"")</f>
        <v/>
      </c>
      <c r="D10" s="58"/>
      <c r="E10" s="103"/>
      <c r="F10" s="65"/>
      <c r="G10" s="57"/>
      <c r="H10" s="57"/>
      <c r="I10" s="105"/>
      <c r="J10" s="105"/>
      <c r="K10" s="75" t="str">
        <f t="shared" si="0"/>
        <v>Няма избран доставчик</v>
      </c>
      <c r="L10" s="61" t="str">
        <f t="shared" si="1"/>
        <v/>
      </c>
      <c r="M10" s="96" t="str">
        <f t="shared" si="2"/>
        <v>Няма достатъчно данни</v>
      </c>
      <c r="U10" s="92" t="str">
        <f>IF(K10="OK",IF(IFERROR(VLOOKUP(B10,total!$D$8:$D$1007,1,FALSE),"")="",B10&amp;", ",""),"")</f>
        <v/>
      </c>
      <c r="V10" s="92"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7">
        <v>4</v>
      </c>
      <c r="C11" s="67" t="str">
        <f>IF(AND(D11&lt;&gt;"",D11&lt;&gt;" -  -  -  -  - "),VLOOKUP(D11,supply!$A$8:$B$507,2,FALSE),"")</f>
        <v/>
      </c>
      <c r="D11" s="58"/>
      <c r="E11" s="103"/>
      <c r="F11" s="65"/>
      <c r="G11" s="57"/>
      <c r="H11" s="57"/>
      <c r="I11" s="104"/>
      <c r="J11" s="104"/>
      <c r="K11" s="75" t="str">
        <f t="shared" si="0"/>
        <v>Няма избран доставчик</v>
      </c>
      <c r="L11" s="61" t="str">
        <f t="shared" si="1"/>
        <v/>
      </c>
      <c r="M11" s="96" t="str">
        <f t="shared" si="2"/>
        <v>Няма достатъчно данни</v>
      </c>
      <c r="U11" s="92" t="str">
        <f>IF(K11="OK",IF(IFERROR(VLOOKUP(B11,total!$D$8:$D$1007,1,FALSE),"")="",B11&amp;", ",""),"")</f>
        <v/>
      </c>
      <c r="V11" s="92"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7">
        <v>5</v>
      </c>
      <c r="C12" s="67" t="str">
        <f>IF(AND(D12&lt;&gt;"",D12&lt;&gt;" -  -  -  -  - "),VLOOKUP(D12,supply!$A$8:$B$507,2,FALSE),"")</f>
        <v/>
      </c>
      <c r="D12" s="58"/>
      <c r="E12" s="103"/>
      <c r="F12" s="65"/>
      <c r="G12" s="57"/>
      <c r="H12" s="57"/>
      <c r="I12" s="104"/>
      <c r="J12" s="104"/>
      <c r="K12" s="75" t="str">
        <f t="shared" si="0"/>
        <v>Няма избран доставчик</v>
      </c>
      <c r="L12" s="61" t="str">
        <f t="shared" si="1"/>
        <v/>
      </c>
      <c r="M12" s="96" t="str">
        <f t="shared" si="2"/>
        <v>Няма достатъчно данни</v>
      </c>
      <c r="U12" s="92" t="str">
        <f>IF(K12="OK",IF(IFERROR(VLOOKUP(B12,total!$D$8:$D$1007,1,FALSE),"")="",B12&amp;", ",""),"")</f>
        <v/>
      </c>
      <c r="V12" s="92"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7">
        <v>6</v>
      </c>
      <c r="C13" s="67" t="str">
        <f>IF(AND(D13&lt;&gt;"",D13&lt;&gt;" -  -  -  -  - "),VLOOKUP(D13,supply!$A$8:$B$507,2,FALSE),"")</f>
        <v/>
      </c>
      <c r="D13" s="58"/>
      <c r="E13" s="103"/>
      <c r="F13" s="65"/>
      <c r="G13" s="57"/>
      <c r="H13" s="57"/>
      <c r="I13" s="105"/>
      <c r="J13" s="104"/>
      <c r="K13" s="75" t="str">
        <f t="shared" si="0"/>
        <v>Няма избран доставчик</v>
      </c>
      <c r="L13" s="61" t="str">
        <f t="shared" si="1"/>
        <v/>
      </c>
      <c r="M13" s="96" t="str">
        <f t="shared" si="2"/>
        <v>Няма достатъчно данни</v>
      </c>
      <c r="U13" s="92" t="str">
        <f>IF(K13="OK",IF(IFERROR(VLOOKUP(B13,total!$D$8:$D$1007,1,FALSE),"")="",B13&amp;", ",""),"")</f>
        <v/>
      </c>
      <c r="V13" s="92"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7">
        <v>7</v>
      </c>
      <c r="C14" s="67" t="str">
        <f>IF(AND(D14&lt;&gt;"",D14&lt;&gt;" -  -  -  -  - "),VLOOKUP(D14,supply!$A$8:$B$507,2,FALSE),"")</f>
        <v/>
      </c>
      <c r="D14" s="58"/>
      <c r="E14" s="103"/>
      <c r="F14" s="65"/>
      <c r="G14" s="57"/>
      <c r="H14" s="57"/>
      <c r="I14" s="105"/>
      <c r="J14" s="104"/>
      <c r="K14" s="75" t="str">
        <f t="shared" si="0"/>
        <v>Няма избран доставчик</v>
      </c>
      <c r="L14" s="61" t="str">
        <f t="shared" si="1"/>
        <v/>
      </c>
      <c r="M14" s="96" t="str">
        <f t="shared" si="2"/>
        <v>Няма достатъчно данни</v>
      </c>
      <c r="U14" s="92" t="str">
        <f>IF(K14="OK",IF(IFERROR(VLOOKUP(B14,total!$D$8:$D$1007,1,FALSE),"")="",B14&amp;", ",""),"")</f>
        <v/>
      </c>
      <c r="V14" s="92"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7">
        <v>8</v>
      </c>
      <c r="C15" s="67" t="str">
        <f>IF(AND(D15&lt;&gt;"",D15&lt;&gt;" -  -  -  -  - "),VLOOKUP(D15,supply!$A$8:$B$507,2,FALSE),"")</f>
        <v/>
      </c>
      <c r="D15" s="58"/>
      <c r="E15" s="103"/>
      <c r="F15" s="65"/>
      <c r="G15" s="57"/>
      <c r="H15" s="57"/>
      <c r="I15" s="104"/>
      <c r="J15" s="104"/>
      <c r="K15" s="75" t="str">
        <f t="shared" si="0"/>
        <v>Няма избран доставчик</v>
      </c>
      <c r="L15" s="61" t="str">
        <f t="shared" si="1"/>
        <v/>
      </c>
      <c r="M15" s="96" t="str">
        <f t="shared" si="2"/>
        <v>Няма достатъчно данни</v>
      </c>
      <c r="U15" s="92" t="str">
        <f>IF(K15="OK",IF(IFERROR(VLOOKUP(B15,total!$D$8:$D$1007,1,FALSE),"")="",B15&amp;", ",""),"")</f>
        <v/>
      </c>
      <c r="V15" s="92"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7">
        <v>9</v>
      </c>
      <c r="C16" s="67" t="str">
        <f>IF(AND(D16&lt;&gt;"",D16&lt;&gt;" -  -  -  -  - "),VLOOKUP(D16,supply!$A$8:$B$507,2,FALSE),"")</f>
        <v/>
      </c>
      <c r="D16" s="58"/>
      <c r="E16" s="103"/>
      <c r="F16" s="65"/>
      <c r="G16" s="57"/>
      <c r="H16" s="57"/>
      <c r="I16" s="104"/>
      <c r="J16" s="104"/>
      <c r="K16" s="75" t="str">
        <f t="shared" si="0"/>
        <v>Няма избран доставчик</v>
      </c>
      <c r="L16" s="61" t="str">
        <f t="shared" si="1"/>
        <v/>
      </c>
      <c r="M16" s="96" t="str">
        <f t="shared" si="2"/>
        <v>Няма достатъчно данни</v>
      </c>
      <c r="U16" s="92" t="str">
        <f>IF(K16="OK",IF(IFERROR(VLOOKUP(B16,total!$D$8:$D$1007,1,FALSE),"")="",B16&amp;", ",""),"")</f>
        <v/>
      </c>
      <c r="V16" s="92"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7">
        <v>10</v>
      </c>
      <c r="C17" s="67" t="str">
        <f>IF(AND(D17&lt;&gt;"",D17&lt;&gt;" -  -  -  -  - "),VLOOKUP(D17,supply!$A$8:$B$507,2,FALSE),"")</f>
        <v/>
      </c>
      <c r="D17" s="58"/>
      <c r="E17" s="103"/>
      <c r="F17" s="65"/>
      <c r="G17" s="57"/>
      <c r="H17" s="57"/>
      <c r="I17" s="104"/>
      <c r="J17" s="104"/>
      <c r="K17" s="75" t="str">
        <f t="shared" si="0"/>
        <v>Няма избран доставчик</v>
      </c>
      <c r="L17" s="61" t="str">
        <f t="shared" si="1"/>
        <v/>
      </c>
      <c r="M17" s="96" t="str">
        <f t="shared" si="2"/>
        <v>Няма достатъчно данни</v>
      </c>
      <c r="U17" s="92" t="str">
        <f>IF(K17="OK",IF(IFERROR(VLOOKUP(B17,total!$D$8:$D$1007,1,FALSE),"")="",B17&amp;", ",""),"")</f>
        <v/>
      </c>
      <c r="V17" s="92"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7">
        <v>11</v>
      </c>
      <c r="C18" s="67" t="str">
        <f>IF(AND(D18&lt;&gt;"",D18&lt;&gt;" -  -  -  -  - "),VLOOKUP(D18,supply!$A$8:$B$507,2,FALSE),"")</f>
        <v/>
      </c>
      <c r="D18" s="58"/>
      <c r="E18" s="103"/>
      <c r="F18" s="65"/>
      <c r="G18" s="57"/>
      <c r="H18" s="57"/>
      <c r="I18" s="104"/>
      <c r="J18" s="104"/>
      <c r="K18" s="75" t="str">
        <f t="shared" si="0"/>
        <v>Няма избран доставчик</v>
      </c>
      <c r="L18" s="61" t="str">
        <f t="shared" si="1"/>
        <v/>
      </c>
      <c r="M18" s="96" t="str">
        <f t="shared" si="2"/>
        <v>Няма достатъчно данни</v>
      </c>
      <c r="U18" s="92" t="str">
        <f>IF(K18="OK",IF(IFERROR(VLOOKUP(B18,total!$D$8:$D$1007,1,FALSE),"")="",B18&amp;", ",""),"")</f>
        <v/>
      </c>
      <c r="V18" s="92"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7">
        <v>12</v>
      </c>
      <c r="C19" s="67" t="str">
        <f>IF(AND(D19&lt;&gt;"",D19&lt;&gt;" -  -  -  -  - "),VLOOKUP(D19,supply!$A$8:$B$507,2,FALSE),"")</f>
        <v/>
      </c>
      <c r="D19" s="58"/>
      <c r="E19" s="103"/>
      <c r="F19" s="65"/>
      <c r="G19" s="57"/>
      <c r="H19" s="57"/>
      <c r="I19" s="104"/>
      <c r="J19" s="104"/>
      <c r="K19" s="75" t="str">
        <f t="shared" si="0"/>
        <v>Няма избран доставчик</v>
      </c>
      <c r="L19" s="61" t="str">
        <f t="shared" si="1"/>
        <v/>
      </c>
      <c r="M19" s="96" t="str">
        <f t="shared" si="2"/>
        <v>Няма достатъчно данни</v>
      </c>
      <c r="U19" s="92" t="str">
        <f>IF(K19="OK",IF(IFERROR(VLOOKUP(B19,total!$D$8:$D$1007,1,FALSE),"")="",B19&amp;", ",""),"")</f>
        <v/>
      </c>
      <c r="V19" s="92"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7">
        <v>13</v>
      </c>
      <c r="C20" s="67" t="str">
        <f>IF(AND(D20&lt;&gt;"",D20&lt;&gt;" -  -  -  -  - "),VLOOKUP(D20,supply!$A$8:$B$507,2,FALSE),"")</f>
        <v/>
      </c>
      <c r="D20" s="58"/>
      <c r="E20" s="103"/>
      <c r="F20" s="65"/>
      <c r="G20" s="57"/>
      <c r="H20" s="57"/>
      <c r="I20" s="104"/>
      <c r="J20" s="104"/>
      <c r="K20" s="75" t="str">
        <f t="shared" si="0"/>
        <v>Няма избран доставчик</v>
      </c>
      <c r="L20" s="61" t="str">
        <f t="shared" si="1"/>
        <v/>
      </c>
      <c r="M20" s="96" t="str">
        <f t="shared" si="2"/>
        <v>Няма достатъчно данни</v>
      </c>
      <c r="U20" s="92" t="str">
        <f>IF(K20="OK",IF(IFERROR(VLOOKUP(B20,total!$D$8:$D$1007,1,FALSE),"")="",B20&amp;", ",""),"")</f>
        <v/>
      </c>
      <c r="V20" s="92"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7">
        <v>14</v>
      </c>
      <c r="C21" s="67" t="str">
        <f>IF(AND(D21&lt;&gt;"",D21&lt;&gt;" -  -  -  -  - "),VLOOKUP(D21,supply!$A$8:$B$507,2,FALSE),"")</f>
        <v/>
      </c>
      <c r="D21" s="58"/>
      <c r="E21" s="103"/>
      <c r="F21" s="65"/>
      <c r="G21" s="57"/>
      <c r="H21" s="57"/>
      <c r="I21" s="104"/>
      <c r="J21" s="104"/>
      <c r="K21" s="75" t="str">
        <f t="shared" si="0"/>
        <v>Няма избран доставчик</v>
      </c>
      <c r="L21" s="61" t="str">
        <f t="shared" si="1"/>
        <v/>
      </c>
      <c r="M21" s="96" t="str">
        <f t="shared" si="2"/>
        <v>Няма достатъчно данни</v>
      </c>
      <c r="U21" s="92" t="str">
        <f>IF(K21="OK",IF(IFERROR(VLOOKUP(B21,total!$D$8:$D$1007,1,FALSE),"")="",B21&amp;", ",""),"")</f>
        <v/>
      </c>
      <c r="V21" s="92"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7">
        <v>15</v>
      </c>
      <c r="C22" s="67" t="str">
        <f>IF(AND(D22&lt;&gt;"",D22&lt;&gt;" -  -  -  -  - "),VLOOKUP(D22,supply!$A$8:$B$507,2,FALSE),"")</f>
        <v/>
      </c>
      <c r="D22" s="58"/>
      <c r="E22" s="103"/>
      <c r="F22" s="65"/>
      <c r="G22" s="57"/>
      <c r="H22" s="57"/>
      <c r="I22" s="104"/>
      <c r="J22" s="104"/>
      <c r="K22" s="75" t="str">
        <f t="shared" si="0"/>
        <v>Няма избран доставчик</v>
      </c>
      <c r="L22" s="61" t="str">
        <f t="shared" si="1"/>
        <v/>
      </c>
      <c r="M22" s="96" t="str">
        <f t="shared" si="2"/>
        <v>Няма достатъчно данни</v>
      </c>
      <c r="U22" s="92" t="str">
        <f>IF(K22="OK",IF(IFERROR(VLOOKUP(B22,total!$D$8:$D$1007,1,FALSE),"")="",B22&amp;", ",""),"")</f>
        <v/>
      </c>
      <c r="V22" s="92"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7">
        <v>16</v>
      </c>
      <c r="C23" s="67" t="str">
        <f>IF(AND(D23&lt;&gt;"",D23&lt;&gt;" -  -  -  -  - "),VLOOKUP(D23,supply!$A$8:$B$507,2,FALSE),"")</f>
        <v/>
      </c>
      <c r="D23" s="58"/>
      <c r="E23" s="103"/>
      <c r="F23" s="65"/>
      <c r="G23" s="57"/>
      <c r="H23" s="57"/>
      <c r="I23" s="104"/>
      <c r="J23" s="104"/>
      <c r="K23" s="75" t="str">
        <f t="shared" si="0"/>
        <v>Няма избран доставчик</v>
      </c>
      <c r="L23" s="61" t="str">
        <f t="shared" si="1"/>
        <v/>
      </c>
      <c r="M23" s="96" t="str">
        <f t="shared" si="2"/>
        <v>Няма достатъчно данни</v>
      </c>
      <c r="U23" s="92" t="str">
        <f>IF(K23="OK",IF(IFERROR(VLOOKUP(B23,total!$D$8:$D$1007,1,FALSE),"")="",B23&amp;", ",""),"")</f>
        <v/>
      </c>
      <c r="V23" s="92"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7">
        <v>17</v>
      </c>
      <c r="C24" s="67" t="str">
        <f>IF(AND(D24&lt;&gt;"",D24&lt;&gt;" -  -  -  -  - "),VLOOKUP(D24,supply!$A$8:$B$507,2,FALSE),"")</f>
        <v/>
      </c>
      <c r="D24" s="58"/>
      <c r="E24" s="103"/>
      <c r="F24" s="65"/>
      <c r="G24" s="57"/>
      <c r="H24" s="57"/>
      <c r="I24" s="104"/>
      <c r="J24" s="104"/>
      <c r="K24" s="75" t="str">
        <f t="shared" si="0"/>
        <v>Няма избран доставчик</v>
      </c>
      <c r="L24" s="61" t="str">
        <f t="shared" si="1"/>
        <v/>
      </c>
      <c r="M24" s="96" t="str">
        <f t="shared" si="2"/>
        <v>Няма достатъчно данни</v>
      </c>
      <c r="U24" s="92" t="str">
        <f>IF(K24="OK",IF(IFERROR(VLOOKUP(B24,total!$D$8:$D$1007,1,FALSE),"")="",B24&amp;", ",""),"")</f>
        <v/>
      </c>
      <c r="V24" s="92"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7">
        <v>18</v>
      </c>
      <c r="C25" s="67" t="str">
        <f>IF(AND(D25&lt;&gt;"",D25&lt;&gt;" -  -  -  -  - "),VLOOKUP(D25,supply!$A$8:$B$507,2,FALSE),"")</f>
        <v/>
      </c>
      <c r="D25" s="58"/>
      <c r="E25" s="103"/>
      <c r="F25" s="65"/>
      <c r="G25" s="57"/>
      <c r="H25" s="57"/>
      <c r="I25" s="104"/>
      <c r="J25" s="104"/>
      <c r="K25" s="75" t="str">
        <f t="shared" si="0"/>
        <v>Няма избран доставчик</v>
      </c>
      <c r="L25" s="61" t="str">
        <f t="shared" si="1"/>
        <v/>
      </c>
      <c r="M25" s="96" t="str">
        <f t="shared" si="2"/>
        <v>Няма достатъчно данни</v>
      </c>
      <c r="U25" s="92" t="str">
        <f>IF(K25="OK",IF(IFERROR(VLOOKUP(B25,total!$D$8:$D$1007,1,FALSE),"")="",B25&amp;", ",""),"")</f>
        <v/>
      </c>
      <c r="V25" s="92"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7">
        <v>19</v>
      </c>
      <c r="C26" s="67" t="str">
        <f>IF(AND(D26&lt;&gt;"",D26&lt;&gt;" -  -  -  -  - "),VLOOKUP(D26,supply!$A$8:$B$507,2,FALSE),"")</f>
        <v/>
      </c>
      <c r="D26" s="58"/>
      <c r="E26" s="103"/>
      <c r="F26" s="65"/>
      <c r="G26" s="57"/>
      <c r="H26" s="57"/>
      <c r="I26" s="104"/>
      <c r="J26" s="104"/>
      <c r="K26" s="75" t="str">
        <f t="shared" si="0"/>
        <v>Няма избран доставчик</v>
      </c>
      <c r="L26" s="61" t="str">
        <f t="shared" si="1"/>
        <v/>
      </c>
      <c r="M26" s="96" t="str">
        <f t="shared" si="2"/>
        <v>Няма достатъчно данни</v>
      </c>
      <c r="U26" s="92" t="str">
        <f>IF(K26="OK",IF(IFERROR(VLOOKUP(B26,total!$D$8:$D$1007,1,FALSE),"")="",B26&amp;", ",""),"")</f>
        <v/>
      </c>
      <c r="V26" s="92"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7">
        <v>20</v>
      </c>
      <c r="C27" s="67" t="str">
        <f>IF(AND(D27&lt;&gt;"",D27&lt;&gt;" -  -  -  -  - "),VLOOKUP(D27,supply!$A$8:$B$507,2,FALSE),"")</f>
        <v/>
      </c>
      <c r="D27" s="58"/>
      <c r="E27" s="103"/>
      <c r="F27" s="65"/>
      <c r="G27" s="57"/>
      <c r="H27" s="57"/>
      <c r="I27" s="104"/>
      <c r="J27" s="104"/>
      <c r="K27" s="75" t="str">
        <f t="shared" si="0"/>
        <v>Няма избран доставчик</v>
      </c>
      <c r="L27" s="61" t="str">
        <f t="shared" si="1"/>
        <v/>
      </c>
      <c r="M27" s="96" t="str">
        <f t="shared" si="2"/>
        <v>Няма достатъчно данни</v>
      </c>
      <c r="U27" s="92" t="str">
        <f>IF(K27="OK",IF(IFERROR(VLOOKUP(B27,total!$D$8:$D$1007,1,FALSE),"")="",B27&amp;", ",""),"")</f>
        <v/>
      </c>
      <c r="V27" s="92"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7">
        <v>21</v>
      </c>
      <c r="C28" s="67" t="str">
        <f>IF(AND(D28&lt;&gt;"",D28&lt;&gt;" -  -  -  -  - "),VLOOKUP(D28,supply!$A$8:$B$507,2,FALSE),"")</f>
        <v/>
      </c>
      <c r="D28" s="58"/>
      <c r="E28" s="103"/>
      <c r="F28" s="65"/>
      <c r="G28" s="57"/>
      <c r="H28" s="57"/>
      <c r="I28" s="104"/>
      <c r="J28" s="104"/>
      <c r="K28" s="75" t="str">
        <f t="shared" si="0"/>
        <v>Няма избран доставчик</v>
      </c>
      <c r="L28" s="61" t="str">
        <f t="shared" si="1"/>
        <v/>
      </c>
      <c r="M28" s="96" t="str">
        <f t="shared" si="2"/>
        <v>Няма достатъчно данни</v>
      </c>
      <c r="U28" s="92" t="str">
        <f>IF(K28="OK",IF(IFERROR(VLOOKUP(B28,total!$D$8:$D$1007,1,FALSE),"")="",B28&amp;", ",""),"")</f>
        <v/>
      </c>
      <c r="V28" s="92"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7">
        <v>22</v>
      </c>
      <c r="C29" s="67" t="str">
        <f>IF(AND(D29&lt;&gt;"",D29&lt;&gt;" -  -  -  -  - "),VLOOKUP(D29,supply!$A$8:$B$507,2,FALSE),"")</f>
        <v/>
      </c>
      <c r="D29" s="58"/>
      <c r="E29" s="103"/>
      <c r="F29" s="65"/>
      <c r="G29" s="57"/>
      <c r="H29" s="57"/>
      <c r="I29" s="104"/>
      <c r="J29" s="104"/>
      <c r="K29" s="75" t="str">
        <f t="shared" si="0"/>
        <v>Няма избран доставчик</v>
      </c>
      <c r="L29" s="61" t="str">
        <f t="shared" si="1"/>
        <v/>
      </c>
      <c r="M29" s="96" t="str">
        <f t="shared" si="2"/>
        <v>Няма достатъчно данни</v>
      </c>
      <c r="U29" s="92" t="str">
        <f>IF(K29="OK",IF(IFERROR(VLOOKUP(B29,total!$D$8:$D$1007,1,FALSE),"")="",B29&amp;", ",""),"")</f>
        <v/>
      </c>
      <c r="V29" s="92"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7">
        <v>23</v>
      </c>
      <c r="C30" s="67" t="str">
        <f>IF(AND(D30&lt;&gt;"",D30&lt;&gt;" -  -  -  -  - "),VLOOKUP(D30,supply!$A$8:$B$507,2,FALSE),"")</f>
        <v/>
      </c>
      <c r="D30" s="58"/>
      <c r="E30" s="103"/>
      <c r="F30" s="65"/>
      <c r="G30" s="57"/>
      <c r="H30" s="57"/>
      <c r="I30" s="104"/>
      <c r="J30" s="104"/>
      <c r="K30" s="75" t="str">
        <f t="shared" si="0"/>
        <v>Няма избран доставчик</v>
      </c>
      <c r="L30" s="61" t="str">
        <f t="shared" si="1"/>
        <v/>
      </c>
      <c r="M30" s="96" t="str">
        <f t="shared" si="2"/>
        <v>Няма достатъчно данни</v>
      </c>
      <c r="U30" s="92" t="str">
        <f>IF(K30="OK",IF(IFERROR(VLOOKUP(B30,total!$D$8:$D$1007,1,FALSE),"")="",B30&amp;", ",""),"")</f>
        <v/>
      </c>
      <c r="V30" s="92"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7">
        <v>24</v>
      </c>
      <c r="C31" s="67" t="str">
        <f>IF(AND(D31&lt;&gt;"",D31&lt;&gt;" -  -  -  -  - "),VLOOKUP(D31,supply!$A$8:$B$507,2,FALSE),"")</f>
        <v/>
      </c>
      <c r="D31" s="58"/>
      <c r="E31" s="103"/>
      <c r="F31" s="65"/>
      <c r="G31" s="57"/>
      <c r="H31" s="57"/>
      <c r="I31" s="104"/>
      <c r="J31" s="104"/>
      <c r="K31" s="75" t="str">
        <f t="shared" si="0"/>
        <v>Няма избран доставчик</v>
      </c>
      <c r="L31" s="61" t="str">
        <f t="shared" si="1"/>
        <v/>
      </c>
      <c r="M31" s="96" t="str">
        <f t="shared" si="2"/>
        <v>Няма достатъчно данни</v>
      </c>
      <c r="U31" s="92" t="str">
        <f>IF(K31="OK",IF(IFERROR(VLOOKUP(B31,total!$D$8:$D$1007,1,FALSE),"")="",B31&amp;", ",""),"")</f>
        <v/>
      </c>
      <c r="V31" s="92"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7">
        <v>25</v>
      </c>
      <c r="C32" s="67" t="str">
        <f>IF(AND(D32&lt;&gt;"",D32&lt;&gt;" -  -  -  -  - "),VLOOKUP(D32,supply!$A$8:$B$507,2,FALSE),"")</f>
        <v/>
      </c>
      <c r="D32" s="58"/>
      <c r="E32" s="103"/>
      <c r="F32" s="65"/>
      <c r="G32" s="57"/>
      <c r="H32" s="57"/>
      <c r="I32" s="104"/>
      <c r="J32" s="104"/>
      <c r="K32" s="75" t="str">
        <f t="shared" si="0"/>
        <v>Няма избран доставчик</v>
      </c>
      <c r="L32" s="61" t="str">
        <f t="shared" si="1"/>
        <v/>
      </c>
      <c r="M32" s="96" t="str">
        <f t="shared" si="2"/>
        <v>Няма достатъчно данни</v>
      </c>
      <c r="U32" s="92" t="str">
        <f>IF(K32="OK",IF(IFERROR(VLOOKUP(B32,total!$D$8:$D$1007,1,FALSE),"")="",B32&amp;", ",""),"")</f>
        <v/>
      </c>
      <c r="V32" s="92"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7">
        <v>26</v>
      </c>
      <c r="C33" s="67" t="str">
        <f>IF(AND(D33&lt;&gt;"",D33&lt;&gt;" -  -  -  -  - "),VLOOKUP(D33,supply!$A$8:$B$507,2,FALSE),"")</f>
        <v/>
      </c>
      <c r="D33" s="58"/>
      <c r="E33" s="103"/>
      <c r="F33" s="65"/>
      <c r="G33" s="57"/>
      <c r="H33" s="57"/>
      <c r="I33" s="104"/>
      <c r="J33" s="104"/>
      <c r="K33" s="75" t="str">
        <f t="shared" si="0"/>
        <v>Няма избран доставчик</v>
      </c>
      <c r="L33" s="61" t="str">
        <f t="shared" si="1"/>
        <v/>
      </c>
      <c r="M33" s="96" t="str">
        <f t="shared" si="2"/>
        <v>Няма достатъчно данни</v>
      </c>
      <c r="U33" s="92" t="str">
        <f>IF(K33="OK",IF(IFERROR(VLOOKUP(B33,total!$D$8:$D$1007,1,FALSE),"")="",B33&amp;", ",""),"")</f>
        <v/>
      </c>
      <c r="V33" s="92"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7">
        <v>27</v>
      </c>
      <c r="C34" s="67" t="str">
        <f>IF(AND(D34&lt;&gt;"",D34&lt;&gt;" -  -  -  -  - "),VLOOKUP(D34,supply!$A$8:$B$507,2,FALSE),"")</f>
        <v/>
      </c>
      <c r="D34" s="58"/>
      <c r="E34" s="103"/>
      <c r="F34" s="65"/>
      <c r="G34" s="57"/>
      <c r="H34" s="57"/>
      <c r="I34" s="104"/>
      <c r="J34" s="104"/>
      <c r="K34" s="75" t="str">
        <f t="shared" si="0"/>
        <v>Няма избран доставчик</v>
      </c>
      <c r="L34" s="61" t="str">
        <f t="shared" si="1"/>
        <v/>
      </c>
      <c r="M34" s="96" t="str">
        <f t="shared" si="2"/>
        <v>Няма достатъчно данни</v>
      </c>
      <c r="U34" s="92" t="str">
        <f>IF(K34="OK",IF(IFERROR(VLOOKUP(B34,total!$D$8:$D$1007,1,FALSE),"")="",B34&amp;", ",""),"")</f>
        <v/>
      </c>
      <c r="V34" s="92"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7">
        <v>28</v>
      </c>
      <c r="C35" s="67" t="str">
        <f>IF(AND(D35&lt;&gt;"",D35&lt;&gt;" -  -  -  -  - "),VLOOKUP(D35,supply!$A$8:$B$507,2,FALSE),"")</f>
        <v/>
      </c>
      <c r="D35" s="58"/>
      <c r="E35" s="103"/>
      <c r="F35" s="65"/>
      <c r="G35" s="57"/>
      <c r="H35" s="57"/>
      <c r="I35" s="104"/>
      <c r="J35" s="104"/>
      <c r="K35" s="75" t="str">
        <f t="shared" si="0"/>
        <v>Няма избран доставчик</v>
      </c>
      <c r="L35" s="61" t="str">
        <f t="shared" si="1"/>
        <v/>
      </c>
      <c r="M35" s="96" t="str">
        <f t="shared" si="2"/>
        <v>Няма достатъчно данни</v>
      </c>
      <c r="U35" s="92" t="str">
        <f>IF(K35="OK",IF(IFERROR(VLOOKUP(B35,total!$D$8:$D$1007,1,FALSE),"")="",B35&amp;", ",""),"")</f>
        <v/>
      </c>
      <c r="V35" s="92"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7">
        <v>29</v>
      </c>
      <c r="C36" s="67" t="str">
        <f>IF(AND(D36&lt;&gt;"",D36&lt;&gt;" -  -  -  -  - "),VLOOKUP(D36,supply!$A$8:$B$507,2,FALSE),"")</f>
        <v/>
      </c>
      <c r="D36" s="58"/>
      <c r="E36" s="103"/>
      <c r="F36" s="65"/>
      <c r="G36" s="57"/>
      <c r="H36" s="57"/>
      <c r="I36" s="104"/>
      <c r="J36" s="104"/>
      <c r="K36" s="75" t="str">
        <f t="shared" si="0"/>
        <v>Няма избран доставчик</v>
      </c>
      <c r="L36" s="61" t="str">
        <f t="shared" si="1"/>
        <v/>
      </c>
      <c r="M36" s="96" t="str">
        <f t="shared" si="2"/>
        <v>Няма достатъчно данни</v>
      </c>
      <c r="U36" s="92" t="str">
        <f>IF(K36="OK",IF(IFERROR(VLOOKUP(B36,total!$D$8:$D$1007,1,FALSE),"")="",B36&amp;", ",""),"")</f>
        <v/>
      </c>
      <c r="V36" s="92"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7">
        <v>30</v>
      </c>
      <c r="C37" s="67" t="str">
        <f>IF(AND(D37&lt;&gt;"",D37&lt;&gt;" -  -  -  -  - "),VLOOKUP(D37,supply!$A$8:$B$507,2,FALSE),"")</f>
        <v/>
      </c>
      <c r="D37" s="58"/>
      <c r="E37" s="103"/>
      <c r="F37" s="65"/>
      <c r="G37" s="57"/>
      <c r="H37" s="57"/>
      <c r="I37" s="104"/>
      <c r="J37" s="104"/>
      <c r="K37" s="75" t="str">
        <f t="shared" si="0"/>
        <v>Няма избран доставчик</v>
      </c>
      <c r="L37" s="61" t="str">
        <f t="shared" si="1"/>
        <v/>
      </c>
      <c r="M37" s="96" t="str">
        <f t="shared" si="2"/>
        <v>Няма достатъчно данни</v>
      </c>
      <c r="U37" s="92" t="str">
        <f>IF(K37="OK",IF(IFERROR(VLOOKUP(B37,total!$D$8:$D$1007,1,FALSE),"")="",B37&amp;", ",""),"")</f>
        <v/>
      </c>
      <c r="V37" s="92"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7">
        <v>31</v>
      </c>
      <c r="C38" s="67" t="str">
        <f>IF(AND(D38&lt;&gt;"",D38&lt;&gt;" -  -  -  -  - "),VLOOKUP(D38,supply!$A$8:$B$507,2,FALSE),"")</f>
        <v/>
      </c>
      <c r="D38" s="58"/>
      <c r="E38" s="103"/>
      <c r="F38" s="65"/>
      <c r="G38" s="57"/>
      <c r="H38" s="57"/>
      <c r="I38" s="104"/>
      <c r="J38" s="104"/>
      <c r="K38" s="75" t="str">
        <f t="shared" si="0"/>
        <v>Няма избран доставчик</v>
      </c>
      <c r="L38" s="61" t="str">
        <f t="shared" si="1"/>
        <v/>
      </c>
      <c r="M38" s="96" t="str">
        <f t="shared" si="2"/>
        <v>Няма достатъчно данни</v>
      </c>
      <c r="U38" s="92" t="str">
        <f>IF(K38="OK",IF(IFERROR(VLOOKUP(B38,total!$D$8:$D$1007,1,FALSE),"")="",B38&amp;", ",""),"")</f>
        <v/>
      </c>
      <c r="V38" s="92"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7">
        <v>32</v>
      </c>
      <c r="C39" s="67" t="str">
        <f>IF(AND(D39&lt;&gt;"",D39&lt;&gt;" -  -  -  -  - "),VLOOKUP(D39,supply!$A$8:$B$507,2,FALSE),"")</f>
        <v/>
      </c>
      <c r="D39" s="58"/>
      <c r="E39" s="103"/>
      <c r="F39" s="65"/>
      <c r="G39" s="57"/>
      <c r="H39" s="57"/>
      <c r="I39" s="104"/>
      <c r="J39" s="104"/>
      <c r="K39" s="75" t="str">
        <f t="shared" si="0"/>
        <v>Няма избран доставчик</v>
      </c>
      <c r="L39" s="61" t="str">
        <f t="shared" si="1"/>
        <v/>
      </c>
      <c r="M39" s="96" t="str">
        <f t="shared" si="2"/>
        <v>Няма достатъчно данни</v>
      </c>
      <c r="U39" s="92" t="str">
        <f>IF(K39="OK",IF(IFERROR(VLOOKUP(B39,total!$D$8:$D$1007,1,FALSE),"")="",B39&amp;", ",""),"")</f>
        <v/>
      </c>
      <c r="V39" s="92"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7">
        <v>33</v>
      </c>
      <c r="C40" s="67" t="str">
        <f>IF(AND(D40&lt;&gt;"",D40&lt;&gt;" -  -  -  -  - "),VLOOKUP(D40,supply!$A$8:$B$507,2,FALSE),"")</f>
        <v/>
      </c>
      <c r="D40" s="58"/>
      <c r="E40" s="103"/>
      <c r="F40" s="65"/>
      <c r="G40" s="57"/>
      <c r="H40" s="57"/>
      <c r="I40" s="104"/>
      <c r="J40" s="104"/>
      <c r="K40" s="75" t="str">
        <f t="shared" si="0"/>
        <v>Няма избран доставчик</v>
      </c>
      <c r="L40" s="61" t="str">
        <f t="shared" si="1"/>
        <v/>
      </c>
      <c r="M40" s="96" t="str">
        <f t="shared" si="2"/>
        <v>Няма достатъчно данни</v>
      </c>
      <c r="U40" s="92" t="str">
        <f>IF(K40="OK",IF(IFERROR(VLOOKUP(B40,total!$D$8:$D$1007,1,FALSE),"")="",B40&amp;", ",""),"")</f>
        <v/>
      </c>
      <c r="V40" s="92"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7">
        <v>34</v>
      </c>
      <c r="C41" s="67" t="str">
        <f>IF(AND(D41&lt;&gt;"",D41&lt;&gt;" -  -  -  -  - "),VLOOKUP(D41,supply!$A$8:$B$507,2,FALSE),"")</f>
        <v/>
      </c>
      <c r="D41" s="58"/>
      <c r="E41" s="103"/>
      <c r="F41" s="65"/>
      <c r="G41" s="57"/>
      <c r="H41" s="57"/>
      <c r="I41" s="104"/>
      <c r="J41" s="104"/>
      <c r="K41" s="75" t="str">
        <f t="shared" si="0"/>
        <v>Няма избран доставчик</v>
      </c>
      <c r="L41" s="61" t="str">
        <f t="shared" si="1"/>
        <v/>
      </c>
      <c r="M41" s="96" t="str">
        <f t="shared" si="2"/>
        <v>Няма достатъчно данни</v>
      </c>
      <c r="U41" s="92" t="str">
        <f>IF(K41="OK",IF(IFERROR(VLOOKUP(B41,total!$D$8:$D$1007,1,FALSE),"")="",B41&amp;", ",""),"")</f>
        <v/>
      </c>
      <c r="V41" s="92"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7">
        <v>35</v>
      </c>
      <c r="C42" s="67" t="str">
        <f>IF(AND(D42&lt;&gt;"",D42&lt;&gt;" -  -  -  -  - "),VLOOKUP(D42,supply!$A$8:$B$507,2,FALSE),"")</f>
        <v/>
      </c>
      <c r="D42" s="58"/>
      <c r="E42" s="103"/>
      <c r="F42" s="65"/>
      <c r="G42" s="57"/>
      <c r="H42" s="57"/>
      <c r="I42" s="104"/>
      <c r="J42" s="104"/>
      <c r="K42" s="75" t="str">
        <f t="shared" si="0"/>
        <v>Няма избран доставчик</v>
      </c>
      <c r="L42" s="61" t="str">
        <f t="shared" si="1"/>
        <v/>
      </c>
      <c r="M42" s="96" t="str">
        <f t="shared" si="2"/>
        <v>Няма достатъчно данни</v>
      </c>
      <c r="U42" s="92" t="str">
        <f>IF(K42="OK",IF(IFERROR(VLOOKUP(B42,total!$D$8:$D$1007,1,FALSE),"")="",B42&amp;", ",""),"")</f>
        <v/>
      </c>
      <c r="V42" s="92"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7">
        <v>36</v>
      </c>
      <c r="C43" s="67" t="str">
        <f>IF(AND(D43&lt;&gt;"",D43&lt;&gt;" -  -  -  -  - "),VLOOKUP(D43,supply!$A$8:$B$507,2,FALSE),"")</f>
        <v/>
      </c>
      <c r="D43" s="58"/>
      <c r="E43" s="103"/>
      <c r="F43" s="65"/>
      <c r="G43" s="57"/>
      <c r="H43" s="57"/>
      <c r="I43" s="104"/>
      <c r="J43" s="104"/>
      <c r="K43" s="75" t="str">
        <f t="shared" si="0"/>
        <v>Няма избран доставчик</v>
      </c>
      <c r="L43" s="61" t="str">
        <f t="shared" si="1"/>
        <v/>
      </c>
      <c r="M43" s="96" t="str">
        <f t="shared" si="2"/>
        <v>Няма достатъчно данни</v>
      </c>
      <c r="U43" s="92" t="str">
        <f>IF(K43="OK",IF(IFERROR(VLOOKUP(B43,total!$D$8:$D$1007,1,FALSE),"")="",B43&amp;", ",""),"")</f>
        <v/>
      </c>
      <c r="V43" s="92"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7">
        <v>37</v>
      </c>
      <c r="C44" s="67" t="str">
        <f>IF(AND(D44&lt;&gt;"",D44&lt;&gt;" -  -  -  -  - "),VLOOKUP(D44,supply!$A$8:$B$507,2,FALSE),"")</f>
        <v/>
      </c>
      <c r="D44" s="58"/>
      <c r="E44" s="103"/>
      <c r="F44" s="65"/>
      <c r="G44" s="57"/>
      <c r="H44" s="57"/>
      <c r="I44" s="104"/>
      <c r="J44" s="104"/>
      <c r="K44" s="75" t="str">
        <f t="shared" si="0"/>
        <v>Няма избран доставчик</v>
      </c>
      <c r="L44" s="61" t="str">
        <f t="shared" si="1"/>
        <v/>
      </c>
      <c r="M44" s="96" t="str">
        <f t="shared" si="2"/>
        <v>Няма достатъчно данни</v>
      </c>
      <c r="U44" s="92" t="str">
        <f>IF(K44="OK",IF(IFERROR(VLOOKUP(B44,total!$D$8:$D$1007,1,FALSE),"")="",B44&amp;", ",""),"")</f>
        <v/>
      </c>
      <c r="V44" s="92"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7">
        <v>38</v>
      </c>
      <c r="C45" s="67" t="str">
        <f>IF(AND(D45&lt;&gt;"",D45&lt;&gt;" -  -  -  -  - "),VLOOKUP(D45,supply!$A$8:$B$507,2,FALSE),"")</f>
        <v/>
      </c>
      <c r="D45" s="58"/>
      <c r="E45" s="103"/>
      <c r="F45" s="65"/>
      <c r="G45" s="57"/>
      <c r="H45" s="57"/>
      <c r="I45" s="104"/>
      <c r="J45" s="104"/>
      <c r="K45" s="75" t="str">
        <f t="shared" si="0"/>
        <v>Няма избран доставчик</v>
      </c>
      <c r="L45" s="61" t="str">
        <f t="shared" si="1"/>
        <v/>
      </c>
      <c r="M45" s="96" t="str">
        <f t="shared" si="2"/>
        <v>Няма достатъчно данни</v>
      </c>
      <c r="U45" s="92" t="str">
        <f>IF(K45="OK",IF(IFERROR(VLOOKUP(B45,total!$D$8:$D$1007,1,FALSE),"")="",B45&amp;", ",""),"")</f>
        <v/>
      </c>
      <c r="V45" s="92"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7">
        <v>39</v>
      </c>
      <c r="C46" s="67" t="str">
        <f>IF(AND(D46&lt;&gt;"",D46&lt;&gt;" -  -  -  -  - "),VLOOKUP(D46,supply!$A$8:$B$507,2,FALSE),"")</f>
        <v/>
      </c>
      <c r="D46" s="58"/>
      <c r="E46" s="103"/>
      <c r="F46" s="65"/>
      <c r="G46" s="57"/>
      <c r="H46" s="57"/>
      <c r="I46" s="104"/>
      <c r="J46" s="104"/>
      <c r="K46" s="75" t="str">
        <f t="shared" si="0"/>
        <v>Няма избран доставчик</v>
      </c>
      <c r="L46" s="61" t="str">
        <f t="shared" si="1"/>
        <v/>
      </c>
      <c r="M46" s="96" t="str">
        <f t="shared" si="2"/>
        <v>Няма достатъчно данни</v>
      </c>
      <c r="U46" s="92" t="str">
        <f>IF(K46="OK",IF(IFERROR(VLOOKUP(B46,total!$D$8:$D$1007,1,FALSE),"")="",B46&amp;", ",""),"")</f>
        <v/>
      </c>
      <c r="V46" s="92"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7">
        <v>40</v>
      </c>
      <c r="C47" s="67" t="str">
        <f>IF(AND(D47&lt;&gt;"",D47&lt;&gt;" -  -  -  -  - "),VLOOKUP(D47,supply!$A$8:$B$507,2,FALSE),"")</f>
        <v/>
      </c>
      <c r="D47" s="58"/>
      <c r="E47" s="103"/>
      <c r="F47" s="65"/>
      <c r="G47" s="57"/>
      <c r="H47" s="57"/>
      <c r="I47" s="104"/>
      <c r="J47" s="104"/>
      <c r="K47" s="75" t="str">
        <f t="shared" si="0"/>
        <v>Няма избран доставчик</v>
      </c>
      <c r="L47" s="61" t="str">
        <f t="shared" si="1"/>
        <v/>
      </c>
      <c r="M47" s="96" t="str">
        <f t="shared" si="2"/>
        <v>Няма достатъчно данни</v>
      </c>
      <c r="U47" s="92" t="str">
        <f>IF(K47="OK",IF(IFERROR(VLOOKUP(B47,total!$D$8:$D$1007,1,FALSE),"")="",B47&amp;", ",""),"")</f>
        <v/>
      </c>
      <c r="V47" s="92"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7">
        <v>41</v>
      </c>
      <c r="C48" s="67" t="str">
        <f>IF(AND(D48&lt;&gt;"",D48&lt;&gt;" -  -  -  -  - "),VLOOKUP(D48,supply!$A$8:$B$507,2,FALSE),"")</f>
        <v/>
      </c>
      <c r="D48" s="58"/>
      <c r="E48" s="103"/>
      <c r="F48" s="65"/>
      <c r="G48" s="57"/>
      <c r="H48" s="57"/>
      <c r="I48" s="104"/>
      <c r="J48" s="104"/>
      <c r="K48" s="75" t="str">
        <f t="shared" si="0"/>
        <v>Няма избран доставчик</v>
      </c>
      <c r="L48" s="61" t="str">
        <f t="shared" si="1"/>
        <v/>
      </c>
      <c r="M48" s="96" t="str">
        <f t="shared" si="2"/>
        <v>Няма достатъчно данни</v>
      </c>
      <c r="U48" s="92" t="str">
        <f>IF(K48="OK",IF(IFERROR(VLOOKUP(B48,total!$D$8:$D$1007,1,FALSE),"")="",B48&amp;", ",""),"")</f>
        <v/>
      </c>
      <c r="V48" s="92"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7">
        <v>42</v>
      </c>
      <c r="C49" s="67" t="str">
        <f>IF(AND(D49&lt;&gt;"",D49&lt;&gt;" -  -  -  -  - "),VLOOKUP(D49,supply!$A$8:$B$507,2,FALSE),"")</f>
        <v/>
      </c>
      <c r="D49" s="58"/>
      <c r="E49" s="103"/>
      <c r="F49" s="65"/>
      <c r="G49" s="57"/>
      <c r="H49" s="57"/>
      <c r="I49" s="104"/>
      <c r="J49" s="104"/>
      <c r="K49" s="75" t="str">
        <f t="shared" si="0"/>
        <v>Няма избран доставчик</v>
      </c>
      <c r="L49" s="61" t="str">
        <f t="shared" si="1"/>
        <v/>
      </c>
      <c r="M49" s="96" t="str">
        <f t="shared" si="2"/>
        <v>Няма достатъчно данни</v>
      </c>
      <c r="U49" s="92" t="str">
        <f>IF(K49="OK",IF(IFERROR(VLOOKUP(B49,total!$D$8:$D$1007,1,FALSE),"")="",B49&amp;", ",""),"")</f>
        <v/>
      </c>
      <c r="V49" s="92"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7">
        <v>43</v>
      </c>
      <c r="C50" s="67" t="str">
        <f>IF(AND(D50&lt;&gt;"",D50&lt;&gt;" -  -  -  -  - "),VLOOKUP(D50,supply!$A$8:$B$507,2,FALSE),"")</f>
        <v/>
      </c>
      <c r="D50" s="58"/>
      <c r="E50" s="103"/>
      <c r="F50" s="65"/>
      <c r="G50" s="57"/>
      <c r="H50" s="57"/>
      <c r="I50" s="104"/>
      <c r="J50" s="104"/>
      <c r="K50" s="75" t="str">
        <f t="shared" si="0"/>
        <v>Няма избран доставчик</v>
      </c>
      <c r="L50" s="61" t="str">
        <f t="shared" si="1"/>
        <v/>
      </c>
      <c r="M50" s="96" t="str">
        <f t="shared" si="2"/>
        <v>Няма достатъчно данни</v>
      </c>
      <c r="U50" s="92" t="str">
        <f>IF(K50="OK",IF(IFERROR(VLOOKUP(B50,total!$D$8:$D$1007,1,FALSE),"")="",B50&amp;", ",""),"")</f>
        <v/>
      </c>
      <c r="V50" s="92"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7">
        <v>44</v>
      </c>
      <c r="C51" s="67" t="str">
        <f>IF(AND(D51&lt;&gt;"",D51&lt;&gt;" -  -  -  -  - "),VLOOKUP(D51,supply!$A$8:$B$507,2,FALSE),"")</f>
        <v/>
      </c>
      <c r="D51" s="58"/>
      <c r="E51" s="103"/>
      <c r="F51" s="65"/>
      <c r="G51" s="57"/>
      <c r="H51" s="57"/>
      <c r="I51" s="104"/>
      <c r="J51" s="104"/>
      <c r="K51" s="75" t="str">
        <f t="shared" si="0"/>
        <v>Няма избран доставчик</v>
      </c>
      <c r="L51" s="61" t="str">
        <f t="shared" si="1"/>
        <v/>
      </c>
      <c r="M51" s="96" t="str">
        <f t="shared" si="2"/>
        <v>Няма достатъчно данни</v>
      </c>
      <c r="U51" s="92" t="str">
        <f>IF(K51="OK",IF(IFERROR(VLOOKUP(B51,total!$D$8:$D$1007,1,FALSE),"")="",B51&amp;", ",""),"")</f>
        <v/>
      </c>
      <c r="V51" s="92"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7">
        <v>45</v>
      </c>
      <c r="C52" s="67" t="str">
        <f>IF(AND(D52&lt;&gt;"",D52&lt;&gt;" -  -  -  -  - "),VLOOKUP(D52,supply!$A$8:$B$507,2,FALSE),"")</f>
        <v/>
      </c>
      <c r="D52" s="58"/>
      <c r="E52" s="103"/>
      <c r="F52" s="65"/>
      <c r="G52" s="57"/>
      <c r="H52" s="57"/>
      <c r="I52" s="104"/>
      <c r="J52" s="104"/>
      <c r="K52" s="75" t="str">
        <f t="shared" si="0"/>
        <v>Няма избран доставчик</v>
      </c>
      <c r="L52" s="61" t="str">
        <f t="shared" si="1"/>
        <v/>
      </c>
      <c r="M52" s="96" t="str">
        <f t="shared" si="2"/>
        <v>Няма достатъчно данни</v>
      </c>
      <c r="U52" s="92" t="str">
        <f>IF(K52="OK",IF(IFERROR(VLOOKUP(B52,total!$D$8:$D$1007,1,FALSE),"")="",B52&amp;", ",""),"")</f>
        <v/>
      </c>
      <c r="V52" s="92"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7">
        <v>46</v>
      </c>
      <c r="C53" s="67" t="str">
        <f>IF(AND(D53&lt;&gt;"",D53&lt;&gt;" -  -  -  -  - "),VLOOKUP(D53,supply!$A$8:$B$507,2,FALSE),"")</f>
        <v/>
      </c>
      <c r="D53" s="58"/>
      <c r="E53" s="103"/>
      <c r="F53" s="65"/>
      <c r="G53" s="57"/>
      <c r="H53" s="57"/>
      <c r="I53" s="104"/>
      <c r="J53" s="104"/>
      <c r="K53" s="75" t="str">
        <f t="shared" si="0"/>
        <v>Няма избран доставчик</v>
      </c>
      <c r="L53" s="61" t="str">
        <f t="shared" si="1"/>
        <v/>
      </c>
      <c r="M53" s="96" t="str">
        <f t="shared" si="2"/>
        <v>Няма достатъчно данни</v>
      </c>
      <c r="U53" s="92" t="str">
        <f>IF(K53="OK",IF(IFERROR(VLOOKUP(B53,total!$D$8:$D$1007,1,FALSE),"")="",B53&amp;", ",""),"")</f>
        <v/>
      </c>
      <c r="V53" s="92"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7">
        <v>47</v>
      </c>
      <c r="C54" s="67" t="str">
        <f>IF(AND(D54&lt;&gt;"",D54&lt;&gt;" -  -  -  -  - "),VLOOKUP(D54,supply!$A$8:$B$507,2,FALSE),"")</f>
        <v/>
      </c>
      <c r="D54" s="58"/>
      <c r="E54" s="103"/>
      <c r="F54" s="65"/>
      <c r="G54" s="57"/>
      <c r="H54" s="57"/>
      <c r="I54" s="104"/>
      <c r="J54" s="104"/>
      <c r="K54" s="75" t="str">
        <f t="shared" si="0"/>
        <v>Няма избран доставчик</v>
      </c>
      <c r="L54" s="61" t="str">
        <f t="shared" si="1"/>
        <v/>
      </c>
      <c r="M54" s="96" t="str">
        <f t="shared" si="2"/>
        <v>Няма достатъчно данни</v>
      </c>
      <c r="U54" s="92" t="str">
        <f>IF(K54="OK",IF(IFERROR(VLOOKUP(B54,total!$D$8:$D$1007,1,FALSE),"")="",B54&amp;", ",""),"")</f>
        <v/>
      </c>
      <c r="V54" s="92"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7">
        <v>48</v>
      </c>
      <c r="C55" s="67" t="str">
        <f>IF(AND(D55&lt;&gt;"",D55&lt;&gt;" -  -  -  -  - "),VLOOKUP(D55,supply!$A$8:$B$507,2,FALSE),"")</f>
        <v/>
      </c>
      <c r="D55" s="58"/>
      <c r="E55" s="103"/>
      <c r="F55" s="65"/>
      <c r="G55" s="57"/>
      <c r="H55" s="57"/>
      <c r="I55" s="104"/>
      <c r="J55" s="104"/>
      <c r="K55" s="75" t="str">
        <f t="shared" si="0"/>
        <v>Няма избран доставчик</v>
      </c>
      <c r="L55" s="61" t="str">
        <f t="shared" si="1"/>
        <v/>
      </c>
      <c r="M55" s="96" t="str">
        <f t="shared" si="2"/>
        <v>Няма достатъчно данни</v>
      </c>
      <c r="U55" s="92" t="str">
        <f>IF(K55="OK",IF(IFERROR(VLOOKUP(B55,total!$D$8:$D$1007,1,FALSE),"")="",B55&amp;", ",""),"")</f>
        <v/>
      </c>
      <c r="V55" s="92"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7">
        <v>49</v>
      </c>
      <c r="C56" s="67" t="str">
        <f>IF(AND(D56&lt;&gt;"",D56&lt;&gt;" -  -  -  -  - "),VLOOKUP(D56,supply!$A$8:$B$507,2,FALSE),"")</f>
        <v/>
      </c>
      <c r="D56" s="58"/>
      <c r="E56" s="103"/>
      <c r="F56" s="65"/>
      <c r="G56" s="57"/>
      <c r="H56" s="57"/>
      <c r="I56" s="104"/>
      <c r="J56" s="104"/>
      <c r="K56" s="75" t="str">
        <f t="shared" si="0"/>
        <v>Няма избран доставчик</v>
      </c>
      <c r="L56" s="61" t="str">
        <f t="shared" si="1"/>
        <v/>
      </c>
      <c r="M56" s="96" t="str">
        <f t="shared" si="2"/>
        <v>Няма достатъчно данни</v>
      </c>
      <c r="U56" s="92" t="str">
        <f>IF(K56="OK",IF(IFERROR(VLOOKUP(B56,total!$D$8:$D$1007,1,FALSE),"")="",B56&amp;", ",""),"")</f>
        <v/>
      </c>
      <c r="V56" s="92"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7">
        <v>50</v>
      </c>
      <c r="C57" s="67" t="str">
        <f>IF(AND(D57&lt;&gt;"",D57&lt;&gt;" -  -  -  -  - "),VLOOKUP(D57,supply!$A$8:$B$507,2,FALSE),"")</f>
        <v/>
      </c>
      <c r="D57" s="58"/>
      <c r="E57" s="103"/>
      <c r="F57" s="65"/>
      <c r="G57" s="57"/>
      <c r="H57" s="57"/>
      <c r="I57" s="104"/>
      <c r="J57" s="104"/>
      <c r="K57" s="75" t="str">
        <f t="shared" si="0"/>
        <v>Няма избран доставчик</v>
      </c>
      <c r="L57" s="61" t="str">
        <f t="shared" si="1"/>
        <v/>
      </c>
      <c r="M57" s="96" t="str">
        <f t="shared" si="2"/>
        <v>Няма достатъчно данни</v>
      </c>
      <c r="U57" s="92" t="str">
        <f>IF(K57="OK",IF(IFERROR(VLOOKUP(B57,total!$D$8:$D$1007,1,FALSE),"")="",B57&amp;", ",""),"")</f>
        <v/>
      </c>
      <c r="V57" s="92"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7">
        <v>51</v>
      </c>
      <c r="C58" s="67" t="str">
        <f>IF(AND(D58&lt;&gt;"",D58&lt;&gt;" -  -  -  -  - "),VLOOKUP(D58,supply!$A$8:$B$507,2,FALSE),"")</f>
        <v/>
      </c>
      <c r="D58" s="58"/>
      <c r="E58" s="103"/>
      <c r="F58" s="65"/>
      <c r="G58" s="57"/>
      <c r="H58" s="57"/>
      <c r="I58" s="104"/>
      <c r="J58" s="104"/>
      <c r="K58" s="75" t="str">
        <f t="shared" si="0"/>
        <v>Няма избран доставчик</v>
      </c>
      <c r="L58" s="61" t="str">
        <f t="shared" si="1"/>
        <v/>
      </c>
      <c r="M58" s="96" t="str">
        <f t="shared" si="2"/>
        <v>Няма достатъчно данни</v>
      </c>
      <c r="U58" s="92" t="str">
        <f>IF(K58="OK",IF(IFERROR(VLOOKUP(B58,total!$D$8:$D$1007,1,FALSE),"")="",B58&amp;", ",""),"")</f>
        <v/>
      </c>
      <c r="V58" s="92"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7">
        <v>52</v>
      </c>
      <c r="C59" s="67" t="str">
        <f>IF(AND(D59&lt;&gt;"",D59&lt;&gt;" -  -  -  -  - "),VLOOKUP(D59,supply!$A$8:$B$507,2,FALSE),"")</f>
        <v/>
      </c>
      <c r="D59" s="58"/>
      <c r="E59" s="103"/>
      <c r="F59" s="65"/>
      <c r="G59" s="57"/>
      <c r="H59" s="57"/>
      <c r="I59" s="104"/>
      <c r="J59" s="104"/>
      <c r="K59" s="75" t="str">
        <f t="shared" si="0"/>
        <v>Няма избран доставчик</v>
      </c>
      <c r="L59" s="61" t="str">
        <f t="shared" si="1"/>
        <v/>
      </c>
      <c r="M59" s="96" t="str">
        <f t="shared" si="2"/>
        <v>Няма достатъчно данни</v>
      </c>
      <c r="U59" s="92" t="str">
        <f>IF(K59="OK",IF(IFERROR(VLOOKUP(B59,total!$D$8:$D$1007,1,FALSE),"")="",B59&amp;", ",""),"")</f>
        <v/>
      </c>
      <c r="V59" s="92"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7">
        <v>53</v>
      </c>
      <c r="C60" s="67" t="str">
        <f>IF(AND(D60&lt;&gt;"",D60&lt;&gt;" -  -  -  -  - "),VLOOKUP(D60,supply!$A$8:$B$507,2,FALSE),"")</f>
        <v/>
      </c>
      <c r="D60" s="58"/>
      <c r="E60" s="103"/>
      <c r="F60" s="65"/>
      <c r="G60" s="57"/>
      <c r="H60" s="57"/>
      <c r="I60" s="104"/>
      <c r="J60" s="104"/>
      <c r="K60" s="75" t="str">
        <f t="shared" si="0"/>
        <v>Няма избран доставчик</v>
      </c>
      <c r="L60" s="61" t="str">
        <f t="shared" si="1"/>
        <v/>
      </c>
      <c r="M60" s="96" t="str">
        <f t="shared" si="2"/>
        <v>Няма достатъчно данни</v>
      </c>
      <c r="U60" s="92" t="str">
        <f>IF(K60="OK",IF(IFERROR(VLOOKUP(B60,total!$D$8:$D$1007,1,FALSE),"")="",B60&amp;", ",""),"")</f>
        <v/>
      </c>
      <c r="V60" s="92"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7">
        <v>54</v>
      </c>
      <c r="C61" s="67" t="str">
        <f>IF(AND(D61&lt;&gt;"",D61&lt;&gt;" -  -  -  -  - "),VLOOKUP(D61,supply!$A$8:$B$507,2,FALSE),"")</f>
        <v/>
      </c>
      <c r="D61" s="58"/>
      <c r="E61" s="103"/>
      <c r="F61" s="65"/>
      <c r="G61" s="57"/>
      <c r="H61" s="57"/>
      <c r="I61" s="104"/>
      <c r="J61" s="104"/>
      <c r="K61" s="75" t="str">
        <f t="shared" si="0"/>
        <v>Няма избран доставчик</v>
      </c>
      <c r="L61" s="61" t="str">
        <f t="shared" si="1"/>
        <v/>
      </c>
      <c r="M61" s="96" t="str">
        <f t="shared" si="2"/>
        <v>Няма достатъчно данни</v>
      </c>
      <c r="U61" s="92" t="str">
        <f>IF(K61="OK",IF(IFERROR(VLOOKUP(B61,total!$D$8:$D$1007,1,FALSE),"")="",B61&amp;", ",""),"")</f>
        <v/>
      </c>
      <c r="V61" s="92"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7">
        <v>55</v>
      </c>
      <c r="C62" s="67" t="str">
        <f>IF(AND(D62&lt;&gt;"",D62&lt;&gt;" -  -  -  -  - "),VLOOKUP(D62,supply!$A$8:$B$507,2,FALSE),"")</f>
        <v/>
      </c>
      <c r="D62" s="58"/>
      <c r="E62" s="103"/>
      <c r="F62" s="65"/>
      <c r="G62" s="57"/>
      <c r="H62" s="57"/>
      <c r="I62" s="104"/>
      <c r="J62" s="104"/>
      <c r="K62" s="75" t="str">
        <f t="shared" si="0"/>
        <v>Няма избран доставчик</v>
      </c>
      <c r="L62" s="61" t="str">
        <f t="shared" si="1"/>
        <v/>
      </c>
      <c r="M62" s="96" t="str">
        <f t="shared" si="2"/>
        <v>Няма достатъчно данни</v>
      </c>
      <c r="U62" s="92" t="str">
        <f>IF(K62="OK",IF(IFERROR(VLOOKUP(B62,total!$D$8:$D$1007,1,FALSE),"")="",B62&amp;", ",""),"")</f>
        <v/>
      </c>
      <c r="V62" s="92"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7">
        <v>56</v>
      </c>
      <c r="C63" s="67" t="str">
        <f>IF(AND(D63&lt;&gt;"",D63&lt;&gt;" -  -  -  -  - "),VLOOKUP(D63,supply!$A$8:$B$507,2,FALSE),"")</f>
        <v/>
      </c>
      <c r="D63" s="58"/>
      <c r="E63" s="103"/>
      <c r="F63" s="65"/>
      <c r="G63" s="57"/>
      <c r="H63" s="57"/>
      <c r="I63" s="104"/>
      <c r="J63" s="104"/>
      <c r="K63" s="75" t="str">
        <f t="shared" si="0"/>
        <v>Няма избран доставчик</v>
      </c>
      <c r="L63" s="61" t="str">
        <f t="shared" si="1"/>
        <v/>
      </c>
      <c r="M63" s="96" t="str">
        <f t="shared" si="2"/>
        <v>Няма достатъчно данни</v>
      </c>
      <c r="U63" s="92" t="str">
        <f>IF(K63="OK",IF(IFERROR(VLOOKUP(B63,total!$D$8:$D$1007,1,FALSE),"")="",B63&amp;", ",""),"")</f>
        <v/>
      </c>
      <c r="V63" s="92"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7">
        <v>57</v>
      </c>
      <c r="C64" s="67" t="str">
        <f>IF(AND(D64&lt;&gt;"",D64&lt;&gt;" -  -  -  -  - "),VLOOKUP(D64,supply!$A$8:$B$507,2,FALSE),"")</f>
        <v/>
      </c>
      <c r="D64" s="58"/>
      <c r="E64" s="103"/>
      <c r="F64" s="65"/>
      <c r="G64" s="57"/>
      <c r="H64" s="57"/>
      <c r="I64" s="104"/>
      <c r="J64" s="104"/>
      <c r="K64" s="75" t="str">
        <f t="shared" si="0"/>
        <v>Няма избран доставчик</v>
      </c>
      <c r="L64" s="61" t="str">
        <f t="shared" si="1"/>
        <v/>
      </c>
      <c r="M64" s="96" t="str">
        <f t="shared" si="2"/>
        <v>Няма достатъчно данни</v>
      </c>
      <c r="U64" s="92" t="str">
        <f>IF(K64="OK",IF(IFERROR(VLOOKUP(B64,total!$D$8:$D$1007,1,FALSE),"")="",B64&amp;", ",""),"")</f>
        <v/>
      </c>
      <c r="V64" s="92"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7">
        <v>58</v>
      </c>
      <c r="C65" s="67" t="str">
        <f>IF(AND(D65&lt;&gt;"",D65&lt;&gt;" -  -  -  -  - "),VLOOKUP(D65,supply!$A$8:$B$507,2,FALSE),"")</f>
        <v/>
      </c>
      <c r="D65" s="58"/>
      <c r="E65" s="103"/>
      <c r="F65" s="65"/>
      <c r="G65" s="57"/>
      <c r="H65" s="57"/>
      <c r="I65" s="104"/>
      <c r="J65" s="104"/>
      <c r="K65" s="75" t="str">
        <f t="shared" si="0"/>
        <v>Няма избран доставчик</v>
      </c>
      <c r="L65" s="61" t="str">
        <f t="shared" si="1"/>
        <v/>
      </c>
      <c r="M65" s="96" t="str">
        <f t="shared" si="2"/>
        <v>Няма достатъчно данни</v>
      </c>
      <c r="U65" s="92" t="str">
        <f>IF(K65="OK",IF(IFERROR(VLOOKUP(B65,total!$D$8:$D$1007,1,FALSE),"")="",B65&amp;", ",""),"")</f>
        <v/>
      </c>
      <c r="V65" s="92"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7">
        <v>59</v>
      </c>
      <c r="C66" s="67" t="str">
        <f>IF(AND(D66&lt;&gt;"",D66&lt;&gt;" -  -  -  -  - "),VLOOKUP(D66,supply!$A$8:$B$507,2,FALSE),"")</f>
        <v/>
      </c>
      <c r="D66" s="58"/>
      <c r="E66" s="103"/>
      <c r="F66" s="65"/>
      <c r="G66" s="57"/>
      <c r="H66" s="57"/>
      <c r="I66" s="104"/>
      <c r="J66" s="104"/>
      <c r="K66" s="75" t="str">
        <f t="shared" si="0"/>
        <v>Няма избран доставчик</v>
      </c>
      <c r="L66" s="61" t="str">
        <f t="shared" si="1"/>
        <v/>
      </c>
      <c r="M66" s="96" t="str">
        <f t="shared" si="2"/>
        <v>Няма достатъчно данни</v>
      </c>
      <c r="U66" s="92" t="str">
        <f>IF(K66="OK",IF(IFERROR(VLOOKUP(B66,total!$D$8:$D$1007,1,FALSE),"")="",B66&amp;", ",""),"")</f>
        <v/>
      </c>
      <c r="V66" s="92"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7">
        <v>60</v>
      </c>
      <c r="C67" s="67" t="str">
        <f>IF(AND(D67&lt;&gt;"",D67&lt;&gt;" -  -  -  -  - "),VLOOKUP(D67,supply!$A$8:$B$507,2,FALSE),"")</f>
        <v/>
      </c>
      <c r="D67" s="58"/>
      <c r="E67" s="103"/>
      <c r="F67" s="65"/>
      <c r="G67" s="57"/>
      <c r="H67" s="57"/>
      <c r="I67" s="104"/>
      <c r="J67" s="104"/>
      <c r="K67" s="75" t="str">
        <f t="shared" si="0"/>
        <v>Няма избран доставчик</v>
      </c>
      <c r="L67" s="61" t="str">
        <f t="shared" si="1"/>
        <v/>
      </c>
      <c r="M67" s="96" t="str">
        <f t="shared" si="2"/>
        <v>Няма достатъчно данни</v>
      </c>
      <c r="U67" s="92" t="str">
        <f>IF(K67="OK",IF(IFERROR(VLOOKUP(B67,total!$D$8:$D$1007,1,FALSE),"")="",B67&amp;", ",""),"")</f>
        <v/>
      </c>
      <c r="V67" s="92"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7">
        <v>61</v>
      </c>
      <c r="C68" s="67" t="str">
        <f>IF(AND(D68&lt;&gt;"",D68&lt;&gt;" -  -  -  -  - "),VLOOKUP(D68,supply!$A$8:$B$507,2,FALSE),"")</f>
        <v/>
      </c>
      <c r="D68" s="58"/>
      <c r="E68" s="103"/>
      <c r="F68" s="65"/>
      <c r="G68" s="57"/>
      <c r="H68" s="57"/>
      <c r="I68" s="104"/>
      <c r="J68" s="104"/>
      <c r="K68" s="75" t="str">
        <f t="shared" si="0"/>
        <v>Няма избран доставчик</v>
      </c>
      <c r="L68" s="61" t="str">
        <f t="shared" si="1"/>
        <v/>
      </c>
      <c r="M68" s="96" t="str">
        <f t="shared" si="2"/>
        <v>Няма достатъчно данни</v>
      </c>
      <c r="U68" s="92" t="str">
        <f>IF(K68="OK",IF(IFERROR(VLOOKUP(B68,total!$D$8:$D$1007,1,FALSE),"")="",B68&amp;", ",""),"")</f>
        <v/>
      </c>
      <c r="V68" s="92"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7">
        <v>62</v>
      </c>
      <c r="C69" s="67" t="str">
        <f>IF(AND(D69&lt;&gt;"",D69&lt;&gt;" -  -  -  -  - "),VLOOKUP(D69,supply!$A$8:$B$507,2,FALSE),"")</f>
        <v/>
      </c>
      <c r="D69" s="58"/>
      <c r="E69" s="103"/>
      <c r="F69" s="65"/>
      <c r="G69" s="57"/>
      <c r="H69" s="57"/>
      <c r="I69" s="104"/>
      <c r="J69" s="104"/>
      <c r="K69" s="75" t="str">
        <f t="shared" si="0"/>
        <v>Няма избран доставчик</v>
      </c>
      <c r="L69" s="61" t="str">
        <f t="shared" si="1"/>
        <v/>
      </c>
      <c r="M69" s="96" t="str">
        <f t="shared" si="2"/>
        <v>Няма достатъчно данни</v>
      </c>
      <c r="U69" s="92" t="str">
        <f>IF(K69="OK",IF(IFERROR(VLOOKUP(B69,total!$D$8:$D$1007,1,FALSE),"")="",B69&amp;", ",""),"")</f>
        <v/>
      </c>
      <c r="V69" s="92"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7">
        <v>63</v>
      </c>
      <c r="C70" s="67" t="str">
        <f>IF(AND(D70&lt;&gt;"",D70&lt;&gt;" -  -  -  -  - "),VLOOKUP(D70,supply!$A$8:$B$507,2,FALSE),"")</f>
        <v/>
      </c>
      <c r="D70" s="58"/>
      <c r="E70" s="103"/>
      <c r="F70" s="65"/>
      <c r="G70" s="57"/>
      <c r="H70" s="57"/>
      <c r="I70" s="104"/>
      <c r="J70" s="104"/>
      <c r="K70" s="75" t="str">
        <f t="shared" si="0"/>
        <v>Няма избран доставчик</v>
      </c>
      <c r="L70" s="61" t="str">
        <f t="shared" si="1"/>
        <v/>
      </c>
      <c r="M70" s="96" t="str">
        <f t="shared" si="2"/>
        <v>Няма достатъчно данни</v>
      </c>
      <c r="U70" s="92" t="str">
        <f>IF(K70="OK",IF(IFERROR(VLOOKUP(B70,total!$D$8:$D$1007,1,FALSE),"")="",B70&amp;", ",""),"")</f>
        <v/>
      </c>
      <c r="V70" s="92"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7">
        <v>64</v>
      </c>
      <c r="C71" s="67" t="str">
        <f>IF(AND(D71&lt;&gt;"",D71&lt;&gt;" -  -  -  -  - "),VLOOKUP(D71,supply!$A$8:$B$507,2,FALSE),"")</f>
        <v/>
      </c>
      <c r="D71" s="58"/>
      <c r="E71" s="103"/>
      <c r="F71" s="65"/>
      <c r="G71" s="57"/>
      <c r="H71" s="57"/>
      <c r="I71" s="104"/>
      <c r="J71" s="104"/>
      <c r="K71" s="75" t="str">
        <f t="shared" si="0"/>
        <v>Няма избран доставчик</v>
      </c>
      <c r="L71" s="61" t="str">
        <f t="shared" si="1"/>
        <v/>
      </c>
      <c r="M71" s="96" t="str">
        <f t="shared" si="2"/>
        <v>Няма достатъчно данни</v>
      </c>
      <c r="U71" s="92" t="str">
        <f>IF(K71="OK",IF(IFERROR(VLOOKUP(B71,total!$D$8:$D$1007,1,FALSE),"")="",B71&amp;", ",""),"")</f>
        <v/>
      </c>
      <c r="V71" s="92"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7">
        <v>65</v>
      </c>
      <c r="C72" s="67" t="str">
        <f>IF(AND(D72&lt;&gt;"",D72&lt;&gt;" -  -  -  -  - "),VLOOKUP(D72,supply!$A$8:$B$507,2,FALSE),"")</f>
        <v/>
      </c>
      <c r="D72" s="58"/>
      <c r="E72" s="103"/>
      <c r="F72" s="65"/>
      <c r="G72" s="57"/>
      <c r="H72" s="57"/>
      <c r="I72" s="104"/>
      <c r="J72" s="104"/>
      <c r="K72" s="75" t="str">
        <f t="shared" si="0"/>
        <v>Няма избран доставчик</v>
      </c>
      <c r="L72" s="61" t="str">
        <f t="shared" si="1"/>
        <v/>
      </c>
      <c r="M72" s="96" t="str">
        <f t="shared" si="2"/>
        <v>Няма достатъчно данни</v>
      </c>
      <c r="U72" s="92" t="str">
        <f>IF(K72="OK",IF(IFERROR(VLOOKUP(B72,total!$D$8:$D$1007,1,FALSE),"")="",B72&amp;", ",""),"")</f>
        <v/>
      </c>
      <c r="V72" s="92"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7">
        <v>66</v>
      </c>
      <c r="C73" s="67" t="str">
        <f>IF(AND(D73&lt;&gt;"",D73&lt;&gt;" -  -  -  -  - "),VLOOKUP(D73,supply!$A$8:$B$507,2,FALSE),"")</f>
        <v/>
      </c>
      <c r="D73" s="58"/>
      <c r="E73" s="103"/>
      <c r="F73" s="65"/>
      <c r="G73" s="57"/>
      <c r="H73" s="57"/>
      <c r="I73" s="104"/>
      <c r="J73" s="104"/>
      <c r="K73" s="75"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1" t="str">
        <f t="shared" ref="L73:L136" si="5">IF(OR(ABS(I73)*100&gt;TRUNC(ABS(I73)*100),ABS(J73)*100&gt;TRUNC(ABS(J73)*100)),"Въведена е сума с повече от два знака след десетичната запетая","")</f>
        <v/>
      </c>
      <c r="M73" s="96" t="str">
        <f t="shared" ref="M73:M136" si="6">IFERROR(ROUND(J73/I73-100%,4),"Няма достатъчно данни")</f>
        <v>Няма достатъчно данни</v>
      </c>
      <c r="U73" s="92" t="str">
        <f>IF(K73="OK",IF(IFERROR(VLOOKUP(B73,total!$D$8:$D$1007,1,FALSE),"")="",B73&amp;", ",""),"")</f>
        <v/>
      </c>
      <c r="V73" s="92"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7">
        <v>67</v>
      </c>
      <c r="C74" s="67" t="str">
        <f>IF(AND(D74&lt;&gt;"",D74&lt;&gt;" -  -  -  -  - "),VLOOKUP(D74,supply!$A$8:$B$507,2,FALSE),"")</f>
        <v/>
      </c>
      <c r="D74" s="58"/>
      <c r="E74" s="103"/>
      <c r="F74" s="65"/>
      <c r="G74" s="57"/>
      <c r="H74" s="57"/>
      <c r="I74" s="104"/>
      <c r="J74" s="104"/>
      <c r="K74" s="75" t="str">
        <f t="shared" si="4"/>
        <v>Няма избран доставчик</v>
      </c>
      <c r="L74" s="61" t="str">
        <f t="shared" si="5"/>
        <v/>
      </c>
      <c r="M74" s="96" t="str">
        <f t="shared" si="6"/>
        <v>Няма достатъчно данни</v>
      </c>
      <c r="U74" s="92" t="str">
        <f>IF(K74="OK",IF(IFERROR(VLOOKUP(B74,total!$D$8:$D$1007,1,FALSE),"")="",B74&amp;", ",""),"")</f>
        <v/>
      </c>
      <c r="V74" s="92"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7">
        <v>68</v>
      </c>
      <c r="C75" s="67" t="str">
        <f>IF(AND(D75&lt;&gt;"",D75&lt;&gt;" -  -  -  -  - "),VLOOKUP(D75,supply!$A$8:$B$507,2,FALSE),"")</f>
        <v/>
      </c>
      <c r="D75" s="58"/>
      <c r="E75" s="103"/>
      <c r="F75" s="65"/>
      <c r="G75" s="57"/>
      <c r="H75" s="57"/>
      <c r="I75" s="104"/>
      <c r="J75" s="104"/>
      <c r="K75" s="75" t="str">
        <f t="shared" si="4"/>
        <v>Няма избран доставчик</v>
      </c>
      <c r="L75" s="61" t="str">
        <f t="shared" si="5"/>
        <v/>
      </c>
      <c r="M75" s="96" t="str">
        <f t="shared" si="6"/>
        <v>Няма достатъчно данни</v>
      </c>
      <c r="U75" s="92" t="str">
        <f>IF(K75="OK",IF(IFERROR(VLOOKUP(B75,total!$D$8:$D$1007,1,FALSE),"")="",B75&amp;", ",""),"")</f>
        <v/>
      </c>
      <c r="V75" s="92"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7">
        <v>69</v>
      </c>
      <c r="C76" s="67" t="str">
        <f>IF(AND(D76&lt;&gt;"",D76&lt;&gt;" -  -  -  -  - "),VLOOKUP(D76,supply!$A$8:$B$507,2,FALSE),"")</f>
        <v/>
      </c>
      <c r="D76" s="58"/>
      <c r="E76" s="103"/>
      <c r="F76" s="65"/>
      <c r="G76" s="57"/>
      <c r="H76" s="57"/>
      <c r="I76" s="104"/>
      <c r="J76" s="104"/>
      <c r="K76" s="75" t="str">
        <f t="shared" si="4"/>
        <v>Няма избран доставчик</v>
      </c>
      <c r="L76" s="61" t="str">
        <f t="shared" si="5"/>
        <v/>
      </c>
      <c r="M76" s="96" t="str">
        <f t="shared" si="6"/>
        <v>Няма достатъчно данни</v>
      </c>
      <c r="U76" s="92" t="str">
        <f>IF(K76="OK",IF(IFERROR(VLOOKUP(B76,total!$D$8:$D$1007,1,FALSE),"")="",B76&amp;", ",""),"")</f>
        <v/>
      </c>
      <c r="V76" s="92"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7">
        <v>70</v>
      </c>
      <c r="C77" s="67" t="str">
        <f>IF(AND(D77&lt;&gt;"",D77&lt;&gt;" -  -  -  -  - "),VLOOKUP(D77,supply!$A$8:$B$507,2,FALSE),"")</f>
        <v/>
      </c>
      <c r="D77" s="58"/>
      <c r="E77" s="103"/>
      <c r="F77" s="65"/>
      <c r="G77" s="57"/>
      <c r="H77" s="57"/>
      <c r="I77" s="104"/>
      <c r="J77" s="104"/>
      <c r="K77" s="75" t="str">
        <f t="shared" si="4"/>
        <v>Няма избран доставчик</v>
      </c>
      <c r="L77" s="61" t="str">
        <f t="shared" si="5"/>
        <v/>
      </c>
      <c r="M77" s="96" t="str">
        <f t="shared" si="6"/>
        <v>Няма достатъчно данни</v>
      </c>
      <c r="U77" s="92" t="str">
        <f>IF(K77="OK",IF(IFERROR(VLOOKUP(B77,total!$D$8:$D$1007,1,FALSE),"")="",B77&amp;", ",""),"")</f>
        <v/>
      </c>
      <c r="V77" s="92"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7">
        <v>71</v>
      </c>
      <c r="C78" s="67" t="str">
        <f>IF(AND(D78&lt;&gt;"",D78&lt;&gt;" -  -  -  -  - "),VLOOKUP(D78,supply!$A$8:$B$507,2,FALSE),"")</f>
        <v/>
      </c>
      <c r="D78" s="58"/>
      <c r="E78" s="103"/>
      <c r="F78" s="65"/>
      <c r="G78" s="57"/>
      <c r="H78" s="57"/>
      <c r="I78" s="104"/>
      <c r="J78" s="104"/>
      <c r="K78" s="75" t="str">
        <f t="shared" si="4"/>
        <v>Няма избран доставчик</v>
      </c>
      <c r="L78" s="61" t="str">
        <f t="shared" si="5"/>
        <v/>
      </c>
      <c r="M78" s="96" t="str">
        <f t="shared" si="6"/>
        <v>Няма достатъчно данни</v>
      </c>
      <c r="U78" s="92" t="str">
        <f>IF(K78="OK",IF(IFERROR(VLOOKUP(B78,total!$D$8:$D$1007,1,FALSE),"")="",B78&amp;", ",""),"")</f>
        <v/>
      </c>
      <c r="V78" s="92"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7">
        <v>72</v>
      </c>
      <c r="C79" s="67" t="str">
        <f>IF(AND(D79&lt;&gt;"",D79&lt;&gt;" -  -  -  -  - "),VLOOKUP(D79,supply!$A$8:$B$507,2,FALSE),"")</f>
        <v/>
      </c>
      <c r="D79" s="58"/>
      <c r="E79" s="103"/>
      <c r="F79" s="65"/>
      <c r="G79" s="57"/>
      <c r="H79" s="57"/>
      <c r="I79" s="104"/>
      <c r="J79" s="104"/>
      <c r="K79" s="75" t="str">
        <f t="shared" si="4"/>
        <v>Няма избран доставчик</v>
      </c>
      <c r="L79" s="61" t="str">
        <f t="shared" si="5"/>
        <v/>
      </c>
      <c r="M79" s="96" t="str">
        <f t="shared" si="6"/>
        <v>Няма достатъчно данни</v>
      </c>
      <c r="U79" s="92" t="str">
        <f>IF(K79="OK",IF(IFERROR(VLOOKUP(B79,total!$D$8:$D$1007,1,FALSE),"")="",B79&amp;", ",""),"")</f>
        <v/>
      </c>
      <c r="V79" s="92"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7">
        <v>73</v>
      </c>
      <c r="C80" s="67" t="str">
        <f>IF(AND(D80&lt;&gt;"",D80&lt;&gt;" -  -  -  -  - "),VLOOKUP(D80,supply!$A$8:$B$507,2,FALSE),"")</f>
        <v/>
      </c>
      <c r="D80" s="58"/>
      <c r="E80" s="103"/>
      <c r="F80" s="65"/>
      <c r="G80" s="57"/>
      <c r="H80" s="57"/>
      <c r="I80" s="104"/>
      <c r="J80" s="104"/>
      <c r="K80" s="75" t="str">
        <f t="shared" si="4"/>
        <v>Няма избран доставчик</v>
      </c>
      <c r="L80" s="61" t="str">
        <f t="shared" si="5"/>
        <v/>
      </c>
      <c r="M80" s="96" t="str">
        <f t="shared" si="6"/>
        <v>Няма достатъчно данни</v>
      </c>
      <c r="U80" s="92" t="str">
        <f>IF(K80="OK",IF(IFERROR(VLOOKUP(B80,total!$D$8:$D$1007,1,FALSE),"")="",B80&amp;", ",""),"")</f>
        <v/>
      </c>
      <c r="V80" s="92"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7">
        <v>74</v>
      </c>
      <c r="C81" s="67" t="str">
        <f>IF(AND(D81&lt;&gt;"",D81&lt;&gt;" -  -  -  -  - "),VLOOKUP(D81,supply!$A$8:$B$507,2,FALSE),"")</f>
        <v/>
      </c>
      <c r="D81" s="58"/>
      <c r="E81" s="103"/>
      <c r="F81" s="65"/>
      <c r="G81" s="57"/>
      <c r="H81" s="57"/>
      <c r="I81" s="104"/>
      <c r="J81" s="104"/>
      <c r="K81" s="75" t="str">
        <f t="shared" si="4"/>
        <v>Няма избран доставчик</v>
      </c>
      <c r="L81" s="61" t="str">
        <f t="shared" si="5"/>
        <v/>
      </c>
      <c r="M81" s="96" t="str">
        <f t="shared" si="6"/>
        <v>Няма достатъчно данни</v>
      </c>
      <c r="U81" s="92" t="str">
        <f>IF(K81="OK",IF(IFERROR(VLOOKUP(B81,total!$D$8:$D$1007,1,FALSE),"")="",B81&amp;", ",""),"")</f>
        <v/>
      </c>
      <c r="V81" s="92"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7">
        <v>75</v>
      </c>
      <c r="C82" s="67" t="str">
        <f>IF(AND(D82&lt;&gt;"",D82&lt;&gt;" -  -  -  -  - "),VLOOKUP(D82,supply!$A$8:$B$507,2,FALSE),"")</f>
        <v/>
      </c>
      <c r="D82" s="58"/>
      <c r="E82" s="103"/>
      <c r="F82" s="65"/>
      <c r="G82" s="57"/>
      <c r="H82" s="57"/>
      <c r="I82" s="104"/>
      <c r="J82" s="104"/>
      <c r="K82" s="75" t="str">
        <f t="shared" si="4"/>
        <v>Няма избран доставчик</v>
      </c>
      <c r="L82" s="61" t="str">
        <f t="shared" si="5"/>
        <v/>
      </c>
      <c r="M82" s="96" t="str">
        <f t="shared" si="6"/>
        <v>Няма достатъчно данни</v>
      </c>
      <c r="U82" s="92" t="str">
        <f>IF(K82="OK",IF(IFERROR(VLOOKUP(B82,total!$D$8:$D$1007,1,FALSE),"")="",B82&amp;", ",""),"")</f>
        <v/>
      </c>
      <c r="V82" s="92"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7">
        <v>76</v>
      </c>
      <c r="C83" s="67" t="str">
        <f>IF(AND(D83&lt;&gt;"",D83&lt;&gt;" -  -  -  -  - "),VLOOKUP(D83,supply!$A$8:$B$507,2,FALSE),"")</f>
        <v/>
      </c>
      <c r="D83" s="58"/>
      <c r="E83" s="103"/>
      <c r="F83" s="65"/>
      <c r="G83" s="57"/>
      <c r="H83" s="57"/>
      <c r="I83" s="104"/>
      <c r="J83" s="104"/>
      <c r="K83" s="75" t="str">
        <f t="shared" si="4"/>
        <v>Няма избран доставчик</v>
      </c>
      <c r="L83" s="61" t="str">
        <f t="shared" si="5"/>
        <v/>
      </c>
      <c r="M83" s="96" t="str">
        <f t="shared" si="6"/>
        <v>Няма достатъчно данни</v>
      </c>
      <c r="U83" s="92" t="str">
        <f>IF(K83="OK",IF(IFERROR(VLOOKUP(B83,total!$D$8:$D$1007,1,FALSE),"")="",B83&amp;", ",""),"")</f>
        <v/>
      </c>
      <c r="V83" s="92"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7">
        <v>77</v>
      </c>
      <c r="C84" s="67" t="str">
        <f>IF(AND(D84&lt;&gt;"",D84&lt;&gt;" -  -  -  -  - "),VLOOKUP(D84,supply!$A$8:$B$507,2,FALSE),"")</f>
        <v/>
      </c>
      <c r="D84" s="58"/>
      <c r="E84" s="103"/>
      <c r="F84" s="65"/>
      <c r="G84" s="57"/>
      <c r="H84" s="57"/>
      <c r="I84" s="104"/>
      <c r="J84" s="104"/>
      <c r="K84" s="75" t="str">
        <f t="shared" si="4"/>
        <v>Няма избран доставчик</v>
      </c>
      <c r="L84" s="61" t="str">
        <f t="shared" si="5"/>
        <v/>
      </c>
      <c r="M84" s="96" t="str">
        <f t="shared" si="6"/>
        <v>Няма достатъчно данни</v>
      </c>
      <c r="U84" s="92" t="str">
        <f>IF(K84="OK",IF(IFERROR(VLOOKUP(B84,total!$D$8:$D$1007,1,FALSE),"")="",B84&amp;", ",""),"")</f>
        <v/>
      </c>
      <c r="V84" s="92"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7">
        <v>78</v>
      </c>
      <c r="C85" s="67" t="str">
        <f>IF(AND(D85&lt;&gt;"",D85&lt;&gt;" -  -  -  -  - "),VLOOKUP(D85,supply!$A$8:$B$507,2,FALSE),"")</f>
        <v/>
      </c>
      <c r="D85" s="58"/>
      <c r="E85" s="103"/>
      <c r="F85" s="65"/>
      <c r="G85" s="57"/>
      <c r="H85" s="57"/>
      <c r="I85" s="104"/>
      <c r="J85" s="104"/>
      <c r="K85" s="75" t="str">
        <f t="shared" si="4"/>
        <v>Няма избран доставчик</v>
      </c>
      <c r="L85" s="61" t="str">
        <f t="shared" si="5"/>
        <v/>
      </c>
      <c r="M85" s="96" t="str">
        <f t="shared" si="6"/>
        <v>Няма достатъчно данни</v>
      </c>
      <c r="U85" s="92" t="str">
        <f>IF(K85="OK",IF(IFERROR(VLOOKUP(B85,total!$D$8:$D$1007,1,FALSE),"")="",B85&amp;", ",""),"")</f>
        <v/>
      </c>
      <c r="V85" s="92"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7">
        <v>79</v>
      </c>
      <c r="C86" s="67" t="str">
        <f>IF(AND(D86&lt;&gt;"",D86&lt;&gt;" -  -  -  -  - "),VLOOKUP(D86,supply!$A$8:$B$507,2,FALSE),"")</f>
        <v/>
      </c>
      <c r="D86" s="58"/>
      <c r="E86" s="103"/>
      <c r="F86" s="65"/>
      <c r="G86" s="57"/>
      <c r="H86" s="57"/>
      <c r="I86" s="104"/>
      <c r="J86" s="104"/>
      <c r="K86" s="75" t="str">
        <f t="shared" si="4"/>
        <v>Няма избран доставчик</v>
      </c>
      <c r="L86" s="61" t="str">
        <f t="shared" si="5"/>
        <v/>
      </c>
      <c r="M86" s="96" t="str">
        <f t="shared" si="6"/>
        <v>Няма достатъчно данни</v>
      </c>
      <c r="U86" s="92" t="str">
        <f>IF(K86="OK",IF(IFERROR(VLOOKUP(B86,total!$D$8:$D$1007,1,FALSE),"")="",B86&amp;", ",""),"")</f>
        <v/>
      </c>
      <c r="V86" s="92"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7">
        <v>80</v>
      </c>
      <c r="C87" s="67" t="str">
        <f>IF(AND(D87&lt;&gt;"",D87&lt;&gt;" -  -  -  -  - "),VLOOKUP(D87,supply!$A$8:$B$507,2,FALSE),"")</f>
        <v/>
      </c>
      <c r="D87" s="58"/>
      <c r="E87" s="103"/>
      <c r="F87" s="65"/>
      <c r="G87" s="57"/>
      <c r="H87" s="57"/>
      <c r="I87" s="104"/>
      <c r="J87" s="104"/>
      <c r="K87" s="75" t="str">
        <f t="shared" si="4"/>
        <v>Няма избран доставчик</v>
      </c>
      <c r="L87" s="61" t="str">
        <f t="shared" si="5"/>
        <v/>
      </c>
      <c r="M87" s="96" t="str">
        <f t="shared" si="6"/>
        <v>Няма достатъчно данни</v>
      </c>
      <c r="U87" s="92" t="str">
        <f>IF(K87="OK",IF(IFERROR(VLOOKUP(B87,total!$D$8:$D$1007,1,FALSE),"")="",B87&amp;", ",""),"")</f>
        <v/>
      </c>
      <c r="V87" s="92"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7">
        <v>81</v>
      </c>
      <c r="C88" s="67" t="str">
        <f>IF(AND(D88&lt;&gt;"",D88&lt;&gt;" -  -  -  -  - "),VLOOKUP(D88,supply!$A$8:$B$507,2,FALSE),"")</f>
        <v/>
      </c>
      <c r="D88" s="58"/>
      <c r="E88" s="103"/>
      <c r="F88" s="65"/>
      <c r="G88" s="57"/>
      <c r="H88" s="57"/>
      <c r="I88" s="104"/>
      <c r="J88" s="104"/>
      <c r="K88" s="75" t="str">
        <f t="shared" si="4"/>
        <v>Няма избран доставчик</v>
      </c>
      <c r="L88" s="61" t="str">
        <f t="shared" si="5"/>
        <v/>
      </c>
      <c r="M88" s="96" t="str">
        <f t="shared" si="6"/>
        <v>Няма достатъчно данни</v>
      </c>
      <c r="U88" s="92" t="str">
        <f>IF(K88="OK",IF(IFERROR(VLOOKUP(B88,total!$D$8:$D$1007,1,FALSE),"")="",B88&amp;", ",""),"")</f>
        <v/>
      </c>
      <c r="V88" s="92"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7">
        <v>82</v>
      </c>
      <c r="C89" s="67" t="str">
        <f>IF(AND(D89&lt;&gt;"",D89&lt;&gt;" -  -  -  -  - "),VLOOKUP(D89,supply!$A$8:$B$507,2,FALSE),"")</f>
        <v/>
      </c>
      <c r="D89" s="58"/>
      <c r="E89" s="103"/>
      <c r="F89" s="65"/>
      <c r="G89" s="57"/>
      <c r="H89" s="57"/>
      <c r="I89" s="104"/>
      <c r="J89" s="104"/>
      <c r="K89" s="75" t="str">
        <f t="shared" si="4"/>
        <v>Няма избран доставчик</v>
      </c>
      <c r="L89" s="61" t="str">
        <f t="shared" si="5"/>
        <v/>
      </c>
      <c r="M89" s="96" t="str">
        <f t="shared" si="6"/>
        <v>Няма достатъчно данни</v>
      </c>
      <c r="U89" s="92" t="str">
        <f>IF(K89="OK",IF(IFERROR(VLOOKUP(B89,total!$D$8:$D$1007,1,FALSE),"")="",B89&amp;", ",""),"")</f>
        <v/>
      </c>
      <c r="V89" s="92"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7">
        <v>83</v>
      </c>
      <c r="C90" s="67" t="str">
        <f>IF(AND(D90&lt;&gt;"",D90&lt;&gt;" -  -  -  -  - "),VLOOKUP(D90,supply!$A$8:$B$507,2,FALSE),"")</f>
        <v/>
      </c>
      <c r="D90" s="58"/>
      <c r="E90" s="103"/>
      <c r="F90" s="65"/>
      <c r="G90" s="57"/>
      <c r="H90" s="57"/>
      <c r="I90" s="104"/>
      <c r="J90" s="104"/>
      <c r="K90" s="75" t="str">
        <f t="shared" si="4"/>
        <v>Няма избран доставчик</v>
      </c>
      <c r="L90" s="61" t="str">
        <f t="shared" si="5"/>
        <v/>
      </c>
      <c r="M90" s="96" t="str">
        <f t="shared" si="6"/>
        <v>Няма достатъчно данни</v>
      </c>
      <c r="U90" s="92" t="str">
        <f>IF(K90="OK",IF(IFERROR(VLOOKUP(B90,total!$D$8:$D$1007,1,FALSE),"")="",B90&amp;", ",""),"")</f>
        <v/>
      </c>
      <c r="V90" s="92"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7">
        <v>84</v>
      </c>
      <c r="C91" s="67" t="str">
        <f>IF(AND(D91&lt;&gt;"",D91&lt;&gt;" -  -  -  -  - "),VLOOKUP(D91,supply!$A$8:$B$507,2,FALSE),"")</f>
        <v/>
      </c>
      <c r="D91" s="58"/>
      <c r="E91" s="103"/>
      <c r="F91" s="65"/>
      <c r="G91" s="57"/>
      <c r="H91" s="57"/>
      <c r="I91" s="104"/>
      <c r="J91" s="104"/>
      <c r="K91" s="75" t="str">
        <f t="shared" si="4"/>
        <v>Няма избран доставчик</v>
      </c>
      <c r="L91" s="61" t="str">
        <f t="shared" si="5"/>
        <v/>
      </c>
      <c r="M91" s="96" t="str">
        <f t="shared" si="6"/>
        <v>Няма достатъчно данни</v>
      </c>
      <c r="U91" s="92" t="str">
        <f>IF(K91="OK",IF(IFERROR(VLOOKUP(B91,total!$D$8:$D$1007,1,FALSE),"")="",B91&amp;", ",""),"")</f>
        <v/>
      </c>
      <c r="V91" s="92"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7">
        <v>85</v>
      </c>
      <c r="C92" s="67" t="str">
        <f>IF(AND(D92&lt;&gt;"",D92&lt;&gt;" -  -  -  -  - "),VLOOKUP(D92,supply!$A$8:$B$507,2,FALSE),"")</f>
        <v/>
      </c>
      <c r="D92" s="58"/>
      <c r="E92" s="103"/>
      <c r="F92" s="65"/>
      <c r="G92" s="57"/>
      <c r="H92" s="57"/>
      <c r="I92" s="104"/>
      <c r="J92" s="104"/>
      <c r="K92" s="75" t="str">
        <f t="shared" si="4"/>
        <v>Няма избран доставчик</v>
      </c>
      <c r="L92" s="61" t="str">
        <f t="shared" si="5"/>
        <v/>
      </c>
      <c r="M92" s="96" t="str">
        <f t="shared" si="6"/>
        <v>Няма достатъчно данни</v>
      </c>
      <c r="U92" s="92" t="str">
        <f>IF(K92="OK",IF(IFERROR(VLOOKUP(B92,total!$D$8:$D$1007,1,FALSE),"")="",B92&amp;", ",""),"")</f>
        <v/>
      </c>
      <c r="V92" s="92"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7">
        <v>86</v>
      </c>
      <c r="C93" s="67" t="str">
        <f>IF(AND(D93&lt;&gt;"",D93&lt;&gt;" -  -  -  -  - "),VLOOKUP(D93,supply!$A$8:$B$507,2,FALSE),"")</f>
        <v/>
      </c>
      <c r="D93" s="58"/>
      <c r="E93" s="103"/>
      <c r="F93" s="65"/>
      <c r="G93" s="57"/>
      <c r="H93" s="57"/>
      <c r="I93" s="104"/>
      <c r="J93" s="104"/>
      <c r="K93" s="75" t="str">
        <f t="shared" si="4"/>
        <v>Няма избран доставчик</v>
      </c>
      <c r="L93" s="61" t="str">
        <f t="shared" si="5"/>
        <v/>
      </c>
      <c r="M93" s="96" t="str">
        <f t="shared" si="6"/>
        <v>Няма достатъчно данни</v>
      </c>
      <c r="U93" s="92" t="str">
        <f>IF(K93="OK",IF(IFERROR(VLOOKUP(B93,total!$D$8:$D$1007,1,FALSE),"")="",B93&amp;", ",""),"")</f>
        <v/>
      </c>
      <c r="V93" s="92"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7">
        <v>87</v>
      </c>
      <c r="C94" s="67" t="str">
        <f>IF(AND(D94&lt;&gt;"",D94&lt;&gt;" -  -  -  -  - "),VLOOKUP(D94,supply!$A$8:$B$507,2,FALSE),"")</f>
        <v/>
      </c>
      <c r="D94" s="58"/>
      <c r="E94" s="103"/>
      <c r="F94" s="65"/>
      <c r="G94" s="57"/>
      <c r="H94" s="57"/>
      <c r="I94" s="104"/>
      <c r="J94" s="104"/>
      <c r="K94" s="75" t="str">
        <f t="shared" si="4"/>
        <v>Няма избран доставчик</v>
      </c>
      <c r="L94" s="61" t="str">
        <f t="shared" si="5"/>
        <v/>
      </c>
      <c r="M94" s="96" t="str">
        <f t="shared" si="6"/>
        <v>Няма достатъчно данни</v>
      </c>
      <c r="U94" s="92" t="str">
        <f>IF(K94="OK",IF(IFERROR(VLOOKUP(B94,total!$D$8:$D$1007,1,FALSE),"")="",B94&amp;", ",""),"")</f>
        <v/>
      </c>
      <c r="V94" s="92"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7">
        <v>88</v>
      </c>
      <c r="C95" s="67" t="str">
        <f>IF(AND(D95&lt;&gt;"",D95&lt;&gt;" -  -  -  -  - "),VLOOKUP(D95,supply!$A$8:$B$507,2,FALSE),"")</f>
        <v/>
      </c>
      <c r="D95" s="58"/>
      <c r="E95" s="103"/>
      <c r="F95" s="65"/>
      <c r="G95" s="57"/>
      <c r="H95" s="57"/>
      <c r="I95" s="104"/>
      <c r="J95" s="104"/>
      <c r="K95" s="75" t="str">
        <f t="shared" si="4"/>
        <v>Няма избран доставчик</v>
      </c>
      <c r="L95" s="61" t="str">
        <f t="shared" si="5"/>
        <v/>
      </c>
      <c r="M95" s="96" t="str">
        <f t="shared" si="6"/>
        <v>Няма достатъчно данни</v>
      </c>
      <c r="U95" s="92" t="str">
        <f>IF(K95="OK",IF(IFERROR(VLOOKUP(B95,total!$D$8:$D$1007,1,FALSE),"")="",B95&amp;", ",""),"")</f>
        <v/>
      </c>
      <c r="V95" s="92"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7">
        <v>89</v>
      </c>
      <c r="C96" s="67" t="str">
        <f>IF(AND(D96&lt;&gt;"",D96&lt;&gt;" -  -  -  -  - "),VLOOKUP(D96,supply!$A$8:$B$507,2,FALSE),"")</f>
        <v/>
      </c>
      <c r="D96" s="58"/>
      <c r="E96" s="103"/>
      <c r="F96" s="65"/>
      <c r="G96" s="57"/>
      <c r="H96" s="57"/>
      <c r="I96" s="104"/>
      <c r="J96" s="104"/>
      <c r="K96" s="75" t="str">
        <f t="shared" si="4"/>
        <v>Няма избран доставчик</v>
      </c>
      <c r="L96" s="61" t="str">
        <f t="shared" si="5"/>
        <v/>
      </c>
      <c r="M96" s="96" t="str">
        <f t="shared" si="6"/>
        <v>Няма достатъчно данни</v>
      </c>
      <c r="U96" s="92" t="str">
        <f>IF(K96="OK",IF(IFERROR(VLOOKUP(B96,total!$D$8:$D$1007,1,FALSE),"")="",B96&amp;", ",""),"")</f>
        <v/>
      </c>
      <c r="V96" s="92"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7">
        <v>90</v>
      </c>
      <c r="C97" s="67" t="str">
        <f>IF(AND(D97&lt;&gt;"",D97&lt;&gt;" -  -  -  -  - "),VLOOKUP(D97,supply!$A$8:$B$507,2,FALSE),"")</f>
        <v/>
      </c>
      <c r="D97" s="58"/>
      <c r="E97" s="103"/>
      <c r="F97" s="65"/>
      <c r="G97" s="57"/>
      <c r="H97" s="57"/>
      <c r="I97" s="104"/>
      <c r="J97" s="104"/>
      <c r="K97" s="75" t="str">
        <f t="shared" si="4"/>
        <v>Няма избран доставчик</v>
      </c>
      <c r="L97" s="61" t="str">
        <f t="shared" si="5"/>
        <v/>
      </c>
      <c r="M97" s="96" t="str">
        <f t="shared" si="6"/>
        <v>Няма достатъчно данни</v>
      </c>
      <c r="U97" s="92" t="str">
        <f>IF(K97="OK",IF(IFERROR(VLOOKUP(B97,total!$D$8:$D$1007,1,FALSE),"")="",B97&amp;", ",""),"")</f>
        <v/>
      </c>
      <c r="V97" s="92"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7">
        <v>91</v>
      </c>
      <c r="C98" s="67" t="str">
        <f>IF(AND(D98&lt;&gt;"",D98&lt;&gt;" -  -  -  -  - "),VLOOKUP(D98,supply!$A$8:$B$507,2,FALSE),"")</f>
        <v/>
      </c>
      <c r="D98" s="58"/>
      <c r="E98" s="103"/>
      <c r="F98" s="65"/>
      <c r="G98" s="57"/>
      <c r="H98" s="57"/>
      <c r="I98" s="104"/>
      <c r="J98" s="104"/>
      <c r="K98" s="75" t="str">
        <f t="shared" si="4"/>
        <v>Няма избран доставчик</v>
      </c>
      <c r="L98" s="61" t="str">
        <f t="shared" si="5"/>
        <v/>
      </c>
      <c r="M98" s="96" t="str">
        <f t="shared" si="6"/>
        <v>Няма достатъчно данни</v>
      </c>
      <c r="U98" s="92" t="str">
        <f>IF(K98="OK",IF(IFERROR(VLOOKUP(B98,total!$D$8:$D$1007,1,FALSE),"")="",B98&amp;", ",""),"")</f>
        <v/>
      </c>
      <c r="V98" s="92"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7">
        <v>92</v>
      </c>
      <c r="C99" s="67" t="str">
        <f>IF(AND(D99&lt;&gt;"",D99&lt;&gt;" -  -  -  -  - "),VLOOKUP(D99,supply!$A$8:$B$507,2,FALSE),"")</f>
        <v/>
      </c>
      <c r="D99" s="58"/>
      <c r="E99" s="103"/>
      <c r="F99" s="65"/>
      <c r="G99" s="57"/>
      <c r="H99" s="57"/>
      <c r="I99" s="104"/>
      <c r="J99" s="104"/>
      <c r="K99" s="75" t="str">
        <f t="shared" si="4"/>
        <v>Няма избран доставчик</v>
      </c>
      <c r="L99" s="61" t="str">
        <f t="shared" si="5"/>
        <v/>
      </c>
      <c r="M99" s="96" t="str">
        <f t="shared" si="6"/>
        <v>Няма достатъчно данни</v>
      </c>
      <c r="U99" s="92" t="str">
        <f>IF(K99="OK",IF(IFERROR(VLOOKUP(B99,total!$D$8:$D$1007,1,FALSE),"")="",B99&amp;", ",""),"")</f>
        <v/>
      </c>
      <c r="V99" s="92"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7">
        <v>93</v>
      </c>
      <c r="C100" s="67" t="str">
        <f>IF(AND(D100&lt;&gt;"",D100&lt;&gt;" -  -  -  -  - "),VLOOKUP(D100,supply!$A$8:$B$507,2,FALSE),"")</f>
        <v/>
      </c>
      <c r="D100" s="58"/>
      <c r="E100" s="103"/>
      <c r="F100" s="65"/>
      <c r="G100" s="57"/>
      <c r="H100" s="57"/>
      <c r="I100" s="104"/>
      <c r="J100" s="104"/>
      <c r="K100" s="75" t="str">
        <f t="shared" si="4"/>
        <v>Няма избран доставчик</v>
      </c>
      <c r="L100" s="61" t="str">
        <f t="shared" si="5"/>
        <v/>
      </c>
      <c r="M100" s="96" t="str">
        <f t="shared" si="6"/>
        <v>Няма достатъчно данни</v>
      </c>
      <c r="U100" s="92" t="str">
        <f>IF(K100="OK",IF(IFERROR(VLOOKUP(B100,total!$D$8:$D$1007,1,FALSE),"")="",B100&amp;", ",""),"")</f>
        <v/>
      </c>
      <c r="V100" s="92"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7">
        <v>94</v>
      </c>
      <c r="C101" s="67" t="str">
        <f>IF(AND(D101&lt;&gt;"",D101&lt;&gt;" -  -  -  -  - "),VLOOKUP(D101,supply!$A$8:$B$507,2,FALSE),"")</f>
        <v/>
      </c>
      <c r="D101" s="58"/>
      <c r="E101" s="103"/>
      <c r="F101" s="65"/>
      <c r="G101" s="57"/>
      <c r="H101" s="57"/>
      <c r="I101" s="104"/>
      <c r="J101" s="104"/>
      <c r="K101" s="75" t="str">
        <f t="shared" si="4"/>
        <v>Няма избран доставчик</v>
      </c>
      <c r="L101" s="61" t="str">
        <f t="shared" si="5"/>
        <v/>
      </c>
      <c r="M101" s="96" t="str">
        <f t="shared" si="6"/>
        <v>Няма достатъчно данни</v>
      </c>
      <c r="U101" s="92" t="str">
        <f>IF(K101="OK",IF(IFERROR(VLOOKUP(B101,total!$D$8:$D$1007,1,FALSE),"")="",B101&amp;", ",""),"")</f>
        <v/>
      </c>
      <c r="V101" s="92"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7">
        <v>95</v>
      </c>
      <c r="C102" s="67" t="str">
        <f>IF(AND(D102&lt;&gt;"",D102&lt;&gt;" -  -  -  -  - "),VLOOKUP(D102,supply!$A$8:$B$507,2,FALSE),"")</f>
        <v/>
      </c>
      <c r="D102" s="58"/>
      <c r="E102" s="103"/>
      <c r="F102" s="65"/>
      <c r="G102" s="57"/>
      <c r="H102" s="57"/>
      <c r="I102" s="104"/>
      <c r="J102" s="104"/>
      <c r="K102" s="75" t="str">
        <f t="shared" si="4"/>
        <v>Няма избран доставчик</v>
      </c>
      <c r="L102" s="61" t="str">
        <f t="shared" si="5"/>
        <v/>
      </c>
      <c r="M102" s="96" t="str">
        <f t="shared" si="6"/>
        <v>Няма достатъчно данни</v>
      </c>
      <c r="U102" s="92" t="str">
        <f>IF(K102="OK",IF(IFERROR(VLOOKUP(B102,total!$D$8:$D$1007,1,FALSE),"")="",B102&amp;", ",""),"")</f>
        <v/>
      </c>
      <c r="V102" s="92"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7">
        <v>96</v>
      </c>
      <c r="C103" s="67" t="str">
        <f>IF(AND(D103&lt;&gt;"",D103&lt;&gt;" -  -  -  -  - "),VLOOKUP(D103,supply!$A$8:$B$507,2,FALSE),"")</f>
        <v/>
      </c>
      <c r="D103" s="58"/>
      <c r="E103" s="103"/>
      <c r="F103" s="65"/>
      <c r="G103" s="57"/>
      <c r="H103" s="57"/>
      <c r="I103" s="104"/>
      <c r="J103" s="104"/>
      <c r="K103" s="75" t="str">
        <f t="shared" si="4"/>
        <v>Няма избран доставчик</v>
      </c>
      <c r="L103" s="61" t="str">
        <f t="shared" si="5"/>
        <v/>
      </c>
      <c r="M103" s="96" t="str">
        <f t="shared" si="6"/>
        <v>Няма достатъчно данни</v>
      </c>
      <c r="U103" s="92" t="str">
        <f>IF(K103="OK",IF(IFERROR(VLOOKUP(B103,total!$D$8:$D$1007,1,FALSE),"")="",B103&amp;", ",""),"")</f>
        <v/>
      </c>
      <c r="V103" s="92"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7">
        <v>97</v>
      </c>
      <c r="C104" s="67" t="str">
        <f>IF(AND(D104&lt;&gt;"",D104&lt;&gt;" -  -  -  -  - "),VLOOKUP(D104,supply!$A$8:$B$507,2,FALSE),"")</f>
        <v/>
      </c>
      <c r="D104" s="58"/>
      <c r="E104" s="103"/>
      <c r="F104" s="65"/>
      <c r="G104" s="57"/>
      <c r="H104" s="57"/>
      <c r="I104" s="104"/>
      <c r="J104" s="104"/>
      <c r="K104" s="75" t="str">
        <f t="shared" si="4"/>
        <v>Няма избран доставчик</v>
      </c>
      <c r="L104" s="61" t="str">
        <f t="shared" si="5"/>
        <v/>
      </c>
      <c r="M104" s="96" t="str">
        <f t="shared" si="6"/>
        <v>Няма достатъчно данни</v>
      </c>
      <c r="U104" s="92" t="str">
        <f>IF(K104="OK",IF(IFERROR(VLOOKUP(B104,total!$D$8:$D$1007,1,FALSE),"")="",B104&amp;", ",""),"")</f>
        <v/>
      </c>
      <c r="V104" s="92"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7">
        <v>98</v>
      </c>
      <c r="C105" s="67" t="str">
        <f>IF(AND(D105&lt;&gt;"",D105&lt;&gt;" -  -  -  -  - "),VLOOKUP(D105,supply!$A$8:$B$507,2,FALSE),"")</f>
        <v/>
      </c>
      <c r="D105" s="58"/>
      <c r="E105" s="103"/>
      <c r="F105" s="65"/>
      <c r="G105" s="57"/>
      <c r="H105" s="57"/>
      <c r="I105" s="104"/>
      <c r="J105" s="104"/>
      <c r="K105" s="75" t="str">
        <f t="shared" si="4"/>
        <v>Няма избран доставчик</v>
      </c>
      <c r="L105" s="61" t="str">
        <f t="shared" si="5"/>
        <v/>
      </c>
      <c r="M105" s="96" t="str">
        <f t="shared" si="6"/>
        <v>Няма достатъчно данни</v>
      </c>
      <c r="U105" s="92" t="str">
        <f>IF(K105="OK",IF(IFERROR(VLOOKUP(B105,total!$D$8:$D$1007,1,FALSE),"")="",B105&amp;", ",""),"")</f>
        <v/>
      </c>
      <c r="V105" s="92"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7">
        <v>99</v>
      </c>
      <c r="C106" s="67" t="str">
        <f>IF(AND(D106&lt;&gt;"",D106&lt;&gt;" -  -  -  -  - "),VLOOKUP(D106,supply!$A$8:$B$507,2,FALSE),"")</f>
        <v/>
      </c>
      <c r="D106" s="58"/>
      <c r="E106" s="103"/>
      <c r="F106" s="65"/>
      <c r="G106" s="57"/>
      <c r="H106" s="57"/>
      <c r="I106" s="104"/>
      <c r="J106" s="104"/>
      <c r="K106" s="75" t="str">
        <f t="shared" si="4"/>
        <v>Няма избран доставчик</v>
      </c>
      <c r="L106" s="61" t="str">
        <f t="shared" si="5"/>
        <v/>
      </c>
      <c r="M106" s="96" t="str">
        <f t="shared" si="6"/>
        <v>Няма достатъчно данни</v>
      </c>
      <c r="U106" s="92" t="str">
        <f>IF(K106="OK",IF(IFERROR(VLOOKUP(B106,total!$D$8:$D$1007,1,FALSE),"")="",B106&amp;", ",""),"")</f>
        <v/>
      </c>
      <c r="V106" s="92"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7">
        <v>100</v>
      </c>
      <c r="C107" s="67" t="str">
        <f>IF(AND(D107&lt;&gt;"",D107&lt;&gt;" -  -  -  -  - "),VLOOKUP(D107,supply!$A$8:$B$507,2,FALSE),"")</f>
        <v/>
      </c>
      <c r="D107" s="58"/>
      <c r="E107" s="103"/>
      <c r="F107" s="65"/>
      <c r="G107" s="57"/>
      <c r="H107" s="57"/>
      <c r="I107" s="104"/>
      <c r="J107" s="104"/>
      <c r="K107" s="75" t="str">
        <f t="shared" si="4"/>
        <v>Няма избран доставчик</v>
      </c>
      <c r="L107" s="61" t="str">
        <f t="shared" si="5"/>
        <v/>
      </c>
      <c r="M107" s="96" t="str">
        <f t="shared" si="6"/>
        <v>Няма достатъчно данни</v>
      </c>
      <c r="U107" s="92" t="str">
        <f>IF(K107="OK",IF(IFERROR(VLOOKUP(B107,total!$D$8:$D$1007,1,FALSE),"")="",B107&amp;", ",""),"")</f>
        <v/>
      </c>
      <c r="V107" s="92"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7">
        <v>101</v>
      </c>
      <c r="C108" s="67" t="str">
        <f>IF(AND(D108&lt;&gt;"",D108&lt;&gt;" -  -  -  -  - "),VLOOKUP(D108,supply!$A$8:$B$507,2,FALSE),"")</f>
        <v/>
      </c>
      <c r="D108" s="58"/>
      <c r="E108" s="103"/>
      <c r="F108" s="65"/>
      <c r="G108" s="57"/>
      <c r="H108" s="57"/>
      <c r="I108" s="104"/>
      <c r="J108" s="104"/>
      <c r="K108" s="75" t="str">
        <f t="shared" si="4"/>
        <v>Няма избран доставчик</v>
      </c>
      <c r="L108" s="61" t="str">
        <f t="shared" si="5"/>
        <v/>
      </c>
      <c r="M108" s="96" t="str">
        <f t="shared" si="6"/>
        <v>Няма достатъчно данни</v>
      </c>
      <c r="U108" s="92" t="str">
        <f>IF(K108="OK",IF(IFERROR(VLOOKUP(B108,total!$D$8:$D$1007,1,FALSE),"")="",B108&amp;", ",""),"")</f>
        <v/>
      </c>
      <c r="V108" s="92"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7">
        <v>102</v>
      </c>
      <c r="C109" s="67" t="str">
        <f>IF(AND(D109&lt;&gt;"",D109&lt;&gt;" -  -  -  -  - "),VLOOKUP(D109,supply!$A$8:$B$507,2,FALSE),"")</f>
        <v/>
      </c>
      <c r="D109" s="58"/>
      <c r="E109" s="103"/>
      <c r="F109" s="65"/>
      <c r="G109" s="57"/>
      <c r="H109" s="57"/>
      <c r="I109" s="104"/>
      <c r="J109" s="104"/>
      <c r="K109" s="75" t="str">
        <f t="shared" si="4"/>
        <v>Няма избран доставчик</v>
      </c>
      <c r="L109" s="61" t="str">
        <f t="shared" si="5"/>
        <v/>
      </c>
      <c r="M109" s="96" t="str">
        <f t="shared" si="6"/>
        <v>Няма достатъчно данни</v>
      </c>
      <c r="U109" s="92" t="str">
        <f>IF(K109="OK",IF(IFERROR(VLOOKUP(B109,total!$D$8:$D$1007,1,FALSE),"")="",B109&amp;", ",""),"")</f>
        <v/>
      </c>
      <c r="V109" s="92"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7">
        <v>103</v>
      </c>
      <c r="C110" s="67" t="str">
        <f>IF(AND(D110&lt;&gt;"",D110&lt;&gt;" -  -  -  -  - "),VLOOKUP(D110,supply!$A$8:$B$507,2,FALSE),"")</f>
        <v/>
      </c>
      <c r="D110" s="58"/>
      <c r="E110" s="103"/>
      <c r="F110" s="65"/>
      <c r="G110" s="57"/>
      <c r="H110" s="57"/>
      <c r="I110" s="104"/>
      <c r="J110" s="104"/>
      <c r="K110" s="75" t="str">
        <f t="shared" si="4"/>
        <v>Няма избран доставчик</v>
      </c>
      <c r="L110" s="61" t="str">
        <f t="shared" si="5"/>
        <v/>
      </c>
      <c r="M110" s="96" t="str">
        <f t="shared" si="6"/>
        <v>Няма достатъчно данни</v>
      </c>
      <c r="U110" s="92" t="str">
        <f>IF(K110="OK",IF(IFERROR(VLOOKUP(B110,total!$D$8:$D$1007,1,FALSE),"")="",B110&amp;", ",""),"")</f>
        <v/>
      </c>
      <c r="V110" s="92"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7">
        <v>104</v>
      </c>
      <c r="C111" s="67" t="str">
        <f>IF(AND(D111&lt;&gt;"",D111&lt;&gt;" -  -  -  -  - "),VLOOKUP(D111,supply!$A$8:$B$507,2,FALSE),"")</f>
        <v/>
      </c>
      <c r="D111" s="58"/>
      <c r="E111" s="103"/>
      <c r="F111" s="65"/>
      <c r="G111" s="57"/>
      <c r="H111" s="57"/>
      <c r="I111" s="104"/>
      <c r="J111" s="104"/>
      <c r="K111" s="75" t="str">
        <f t="shared" si="4"/>
        <v>Няма избран доставчик</v>
      </c>
      <c r="L111" s="61" t="str">
        <f t="shared" si="5"/>
        <v/>
      </c>
      <c r="M111" s="96" t="str">
        <f t="shared" si="6"/>
        <v>Няма достатъчно данни</v>
      </c>
      <c r="U111" s="92" t="str">
        <f>IF(K111="OK",IF(IFERROR(VLOOKUP(B111,total!$D$8:$D$1007,1,FALSE),"")="",B111&amp;", ",""),"")</f>
        <v/>
      </c>
      <c r="V111" s="92"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7">
        <v>105</v>
      </c>
      <c r="C112" s="67" t="str">
        <f>IF(AND(D112&lt;&gt;"",D112&lt;&gt;" -  -  -  -  - "),VLOOKUP(D112,supply!$A$8:$B$507,2,FALSE),"")</f>
        <v/>
      </c>
      <c r="D112" s="58"/>
      <c r="E112" s="103"/>
      <c r="F112" s="65"/>
      <c r="G112" s="57"/>
      <c r="H112" s="57"/>
      <c r="I112" s="104"/>
      <c r="J112" s="104"/>
      <c r="K112" s="75" t="str">
        <f t="shared" si="4"/>
        <v>Няма избран доставчик</v>
      </c>
      <c r="L112" s="61" t="str">
        <f t="shared" si="5"/>
        <v/>
      </c>
      <c r="M112" s="96" t="str">
        <f t="shared" si="6"/>
        <v>Няма достатъчно данни</v>
      </c>
      <c r="U112" s="92" t="str">
        <f>IF(K112="OK",IF(IFERROR(VLOOKUP(B112,total!$D$8:$D$1007,1,FALSE),"")="",B112&amp;", ",""),"")</f>
        <v/>
      </c>
      <c r="V112" s="92"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7">
        <v>106</v>
      </c>
      <c r="C113" s="67" t="str">
        <f>IF(AND(D113&lt;&gt;"",D113&lt;&gt;" -  -  -  -  - "),VLOOKUP(D113,supply!$A$8:$B$507,2,FALSE),"")</f>
        <v/>
      </c>
      <c r="D113" s="58"/>
      <c r="E113" s="103"/>
      <c r="F113" s="65"/>
      <c r="G113" s="57"/>
      <c r="H113" s="57"/>
      <c r="I113" s="104"/>
      <c r="J113" s="104"/>
      <c r="K113" s="75" t="str">
        <f t="shared" si="4"/>
        <v>Няма избран доставчик</v>
      </c>
      <c r="L113" s="61" t="str">
        <f t="shared" si="5"/>
        <v/>
      </c>
      <c r="M113" s="96" t="str">
        <f t="shared" si="6"/>
        <v>Няма достатъчно данни</v>
      </c>
      <c r="U113" s="92" t="str">
        <f>IF(K113="OK",IF(IFERROR(VLOOKUP(B113,total!$D$8:$D$1007,1,FALSE),"")="",B113&amp;", ",""),"")</f>
        <v/>
      </c>
      <c r="V113" s="92"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7">
        <v>107</v>
      </c>
      <c r="C114" s="67" t="str">
        <f>IF(AND(D114&lt;&gt;"",D114&lt;&gt;" -  -  -  -  - "),VLOOKUP(D114,supply!$A$8:$B$507,2,FALSE),"")</f>
        <v/>
      </c>
      <c r="D114" s="58"/>
      <c r="E114" s="103"/>
      <c r="F114" s="65"/>
      <c r="G114" s="57"/>
      <c r="H114" s="57"/>
      <c r="I114" s="104"/>
      <c r="J114" s="104"/>
      <c r="K114" s="75" t="str">
        <f t="shared" si="4"/>
        <v>Няма избран доставчик</v>
      </c>
      <c r="L114" s="61" t="str">
        <f t="shared" si="5"/>
        <v/>
      </c>
      <c r="M114" s="96" t="str">
        <f t="shared" si="6"/>
        <v>Няма достатъчно данни</v>
      </c>
      <c r="U114" s="92" t="str">
        <f>IF(K114="OK",IF(IFERROR(VLOOKUP(B114,total!$D$8:$D$1007,1,FALSE),"")="",B114&amp;", ",""),"")</f>
        <v/>
      </c>
      <c r="V114" s="92"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7">
        <v>108</v>
      </c>
      <c r="C115" s="67" t="str">
        <f>IF(AND(D115&lt;&gt;"",D115&lt;&gt;" -  -  -  -  - "),VLOOKUP(D115,supply!$A$8:$B$507,2,FALSE),"")</f>
        <v/>
      </c>
      <c r="D115" s="58"/>
      <c r="E115" s="103"/>
      <c r="F115" s="65"/>
      <c r="G115" s="57"/>
      <c r="H115" s="57"/>
      <c r="I115" s="104"/>
      <c r="J115" s="104"/>
      <c r="K115" s="75" t="str">
        <f t="shared" si="4"/>
        <v>Няма избран доставчик</v>
      </c>
      <c r="L115" s="61" t="str">
        <f t="shared" si="5"/>
        <v/>
      </c>
      <c r="M115" s="96" t="str">
        <f t="shared" si="6"/>
        <v>Няма достатъчно данни</v>
      </c>
      <c r="U115" s="92" t="str">
        <f>IF(K115="OK",IF(IFERROR(VLOOKUP(B115,total!$D$8:$D$1007,1,FALSE),"")="",B115&amp;", ",""),"")</f>
        <v/>
      </c>
      <c r="V115" s="92"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7">
        <v>109</v>
      </c>
      <c r="C116" s="67" t="str">
        <f>IF(AND(D116&lt;&gt;"",D116&lt;&gt;" -  -  -  -  - "),VLOOKUP(D116,supply!$A$8:$B$507,2,FALSE),"")</f>
        <v/>
      </c>
      <c r="D116" s="58"/>
      <c r="E116" s="103"/>
      <c r="F116" s="65"/>
      <c r="G116" s="57"/>
      <c r="H116" s="57"/>
      <c r="I116" s="104"/>
      <c r="J116" s="104"/>
      <c r="K116" s="75" t="str">
        <f t="shared" si="4"/>
        <v>Няма избран доставчик</v>
      </c>
      <c r="L116" s="61" t="str">
        <f t="shared" si="5"/>
        <v/>
      </c>
      <c r="M116" s="96" t="str">
        <f t="shared" si="6"/>
        <v>Няма достатъчно данни</v>
      </c>
      <c r="U116" s="92" t="str">
        <f>IF(K116="OK",IF(IFERROR(VLOOKUP(B116,total!$D$8:$D$1007,1,FALSE),"")="",B116&amp;", ",""),"")</f>
        <v/>
      </c>
      <c r="V116" s="92"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7">
        <v>110</v>
      </c>
      <c r="C117" s="67" t="str">
        <f>IF(AND(D117&lt;&gt;"",D117&lt;&gt;" -  -  -  -  - "),VLOOKUP(D117,supply!$A$8:$B$507,2,FALSE),"")</f>
        <v/>
      </c>
      <c r="D117" s="58"/>
      <c r="E117" s="103"/>
      <c r="F117" s="65"/>
      <c r="G117" s="57"/>
      <c r="H117" s="57"/>
      <c r="I117" s="104"/>
      <c r="J117" s="104"/>
      <c r="K117" s="75" t="str">
        <f t="shared" si="4"/>
        <v>Няма избран доставчик</v>
      </c>
      <c r="L117" s="61" t="str">
        <f t="shared" si="5"/>
        <v/>
      </c>
      <c r="M117" s="96" t="str">
        <f t="shared" si="6"/>
        <v>Няма достатъчно данни</v>
      </c>
      <c r="U117" s="92" t="str">
        <f>IF(K117="OK",IF(IFERROR(VLOOKUP(B117,total!$D$8:$D$1007,1,FALSE),"")="",B117&amp;", ",""),"")</f>
        <v/>
      </c>
      <c r="V117" s="92"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7">
        <v>111</v>
      </c>
      <c r="C118" s="67" t="str">
        <f>IF(AND(D118&lt;&gt;"",D118&lt;&gt;" -  -  -  -  - "),VLOOKUP(D118,supply!$A$8:$B$507,2,FALSE),"")</f>
        <v/>
      </c>
      <c r="D118" s="58"/>
      <c r="E118" s="103"/>
      <c r="F118" s="65"/>
      <c r="G118" s="57"/>
      <c r="H118" s="57"/>
      <c r="I118" s="104"/>
      <c r="J118" s="104"/>
      <c r="K118" s="75" t="str">
        <f t="shared" si="4"/>
        <v>Няма избран доставчик</v>
      </c>
      <c r="L118" s="61" t="str">
        <f t="shared" si="5"/>
        <v/>
      </c>
      <c r="M118" s="96" t="str">
        <f t="shared" si="6"/>
        <v>Няма достатъчно данни</v>
      </c>
      <c r="U118" s="92" t="str">
        <f>IF(K118="OK",IF(IFERROR(VLOOKUP(B118,total!$D$8:$D$1007,1,FALSE),"")="",B118&amp;", ",""),"")</f>
        <v/>
      </c>
      <c r="V118" s="92"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7">
        <v>112</v>
      </c>
      <c r="C119" s="67" t="str">
        <f>IF(AND(D119&lt;&gt;"",D119&lt;&gt;" -  -  -  -  - "),VLOOKUP(D119,supply!$A$8:$B$507,2,FALSE),"")</f>
        <v/>
      </c>
      <c r="D119" s="58"/>
      <c r="E119" s="103"/>
      <c r="F119" s="65"/>
      <c r="G119" s="57"/>
      <c r="H119" s="57"/>
      <c r="I119" s="104"/>
      <c r="J119" s="104"/>
      <c r="K119" s="75" t="str">
        <f t="shared" si="4"/>
        <v>Няма избран доставчик</v>
      </c>
      <c r="L119" s="61" t="str">
        <f t="shared" si="5"/>
        <v/>
      </c>
      <c r="M119" s="96" t="str">
        <f t="shared" si="6"/>
        <v>Няма достатъчно данни</v>
      </c>
      <c r="U119" s="92" t="str">
        <f>IF(K119="OK",IF(IFERROR(VLOOKUP(B119,total!$D$8:$D$1007,1,FALSE),"")="",B119&amp;", ",""),"")</f>
        <v/>
      </c>
      <c r="V119" s="92"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7">
        <v>113</v>
      </c>
      <c r="C120" s="67" t="str">
        <f>IF(AND(D120&lt;&gt;"",D120&lt;&gt;" -  -  -  -  - "),VLOOKUP(D120,supply!$A$8:$B$507,2,FALSE),"")</f>
        <v/>
      </c>
      <c r="D120" s="58"/>
      <c r="E120" s="103"/>
      <c r="F120" s="65"/>
      <c r="G120" s="57"/>
      <c r="H120" s="57"/>
      <c r="I120" s="104"/>
      <c r="J120" s="104"/>
      <c r="K120" s="75" t="str">
        <f t="shared" si="4"/>
        <v>Няма избран доставчик</v>
      </c>
      <c r="L120" s="61" t="str">
        <f t="shared" si="5"/>
        <v/>
      </c>
      <c r="M120" s="96" t="str">
        <f t="shared" si="6"/>
        <v>Няма достатъчно данни</v>
      </c>
      <c r="U120" s="92" t="str">
        <f>IF(K120="OK",IF(IFERROR(VLOOKUP(B120,total!$D$8:$D$1007,1,FALSE),"")="",B120&amp;", ",""),"")</f>
        <v/>
      </c>
      <c r="V120" s="92"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7">
        <v>114</v>
      </c>
      <c r="C121" s="67" t="str">
        <f>IF(AND(D121&lt;&gt;"",D121&lt;&gt;" -  -  -  -  - "),VLOOKUP(D121,supply!$A$8:$B$507,2,FALSE),"")</f>
        <v/>
      </c>
      <c r="D121" s="58"/>
      <c r="E121" s="103"/>
      <c r="F121" s="65"/>
      <c r="G121" s="57"/>
      <c r="H121" s="57"/>
      <c r="I121" s="104"/>
      <c r="J121" s="104"/>
      <c r="K121" s="75" t="str">
        <f t="shared" si="4"/>
        <v>Няма избран доставчик</v>
      </c>
      <c r="L121" s="61" t="str">
        <f t="shared" si="5"/>
        <v/>
      </c>
      <c r="M121" s="96" t="str">
        <f t="shared" si="6"/>
        <v>Няма достатъчно данни</v>
      </c>
      <c r="U121" s="92" t="str">
        <f>IF(K121="OK",IF(IFERROR(VLOOKUP(B121,total!$D$8:$D$1007,1,FALSE),"")="",B121&amp;", ",""),"")</f>
        <v/>
      </c>
      <c r="V121" s="92"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7">
        <v>115</v>
      </c>
      <c r="C122" s="67" t="str">
        <f>IF(AND(D122&lt;&gt;"",D122&lt;&gt;" -  -  -  -  - "),VLOOKUP(D122,supply!$A$8:$B$507,2,FALSE),"")</f>
        <v/>
      </c>
      <c r="D122" s="58"/>
      <c r="E122" s="103"/>
      <c r="F122" s="65"/>
      <c r="G122" s="57"/>
      <c r="H122" s="57"/>
      <c r="I122" s="104"/>
      <c r="J122" s="104"/>
      <c r="K122" s="75" t="str">
        <f t="shared" si="4"/>
        <v>Няма избран доставчик</v>
      </c>
      <c r="L122" s="61" t="str">
        <f t="shared" si="5"/>
        <v/>
      </c>
      <c r="M122" s="96" t="str">
        <f t="shared" si="6"/>
        <v>Няма достатъчно данни</v>
      </c>
      <c r="U122" s="92" t="str">
        <f>IF(K122="OK",IF(IFERROR(VLOOKUP(B122,total!$D$8:$D$1007,1,FALSE),"")="",B122&amp;", ",""),"")</f>
        <v/>
      </c>
      <c r="V122" s="92"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7">
        <v>116</v>
      </c>
      <c r="C123" s="67" t="str">
        <f>IF(AND(D123&lt;&gt;"",D123&lt;&gt;" -  -  -  -  - "),VLOOKUP(D123,supply!$A$8:$B$507,2,FALSE),"")</f>
        <v/>
      </c>
      <c r="D123" s="58"/>
      <c r="E123" s="103"/>
      <c r="F123" s="65"/>
      <c r="G123" s="57"/>
      <c r="H123" s="57"/>
      <c r="I123" s="104"/>
      <c r="J123" s="104"/>
      <c r="K123" s="75" t="str">
        <f t="shared" si="4"/>
        <v>Няма избран доставчик</v>
      </c>
      <c r="L123" s="61" t="str">
        <f t="shared" si="5"/>
        <v/>
      </c>
      <c r="M123" s="96" t="str">
        <f t="shared" si="6"/>
        <v>Няма достатъчно данни</v>
      </c>
      <c r="U123" s="92" t="str">
        <f>IF(K123="OK",IF(IFERROR(VLOOKUP(B123,total!$D$8:$D$1007,1,FALSE),"")="",B123&amp;", ",""),"")</f>
        <v/>
      </c>
      <c r="V123" s="92"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7">
        <v>117</v>
      </c>
      <c r="C124" s="67" t="str">
        <f>IF(AND(D124&lt;&gt;"",D124&lt;&gt;" -  -  -  -  - "),VLOOKUP(D124,supply!$A$8:$B$507,2,FALSE),"")</f>
        <v/>
      </c>
      <c r="D124" s="58"/>
      <c r="E124" s="103"/>
      <c r="F124" s="65"/>
      <c r="G124" s="57"/>
      <c r="H124" s="57"/>
      <c r="I124" s="104"/>
      <c r="J124" s="104"/>
      <c r="K124" s="75" t="str">
        <f t="shared" si="4"/>
        <v>Няма избран доставчик</v>
      </c>
      <c r="L124" s="61" t="str">
        <f t="shared" si="5"/>
        <v/>
      </c>
      <c r="M124" s="96" t="str">
        <f t="shared" si="6"/>
        <v>Няма достатъчно данни</v>
      </c>
      <c r="U124" s="92" t="str">
        <f>IF(K124="OK",IF(IFERROR(VLOOKUP(B124,total!$D$8:$D$1007,1,FALSE),"")="",B124&amp;", ",""),"")</f>
        <v/>
      </c>
      <c r="V124" s="92"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7">
        <v>118</v>
      </c>
      <c r="C125" s="67" t="str">
        <f>IF(AND(D125&lt;&gt;"",D125&lt;&gt;" -  -  -  -  - "),VLOOKUP(D125,supply!$A$8:$B$507,2,FALSE),"")</f>
        <v/>
      </c>
      <c r="D125" s="58"/>
      <c r="E125" s="103"/>
      <c r="F125" s="65"/>
      <c r="G125" s="57"/>
      <c r="H125" s="57"/>
      <c r="I125" s="104"/>
      <c r="J125" s="104"/>
      <c r="K125" s="75" t="str">
        <f t="shared" si="4"/>
        <v>Няма избран доставчик</v>
      </c>
      <c r="L125" s="61" t="str">
        <f t="shared" si="5"/>
        <v/>
      </c>
      <c r="M125" s="96" t="str">
        <f t="shared" si="6"/>
        <v>Няма достатъчно данни</v>
      </c>
      <c r="U125" s="92" t="str">
        <f>IF(K125="OK",IF(IFERROR(VLOOKUP(B125,total!$D$8:$D$1007,1,FALSE),"")="",B125&amp;", ",""),"")</f>
        <v/>
      </c>
      <c r="V125" s="92"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7">
        <v>119</v>
      </c>
      <c r="C126" s="67" t="str">
        <f>IF(AND(D126&lt;&gt;"",D126&lt;&gt;" -  -  -  -  - "),VLOOKUP(D126,supply!$A$8:$B$507,2,FALSE),"")</f>
        <v/>
      </c>
      <c r="D126" s="58"/>
      <c r="E126" s="103"/>
      <c r="F126" s="65"/>
      <c r="G126" s="57"/>
      <c r="H126" s="57"/>
      <c r="I126" s="104"/>
      <c r="J126" s="104"/>
      <c r="K126" s="75" t="str">
        <f t="shared" si="4"/>
        <v>Няма избран доставчик</v>
      </c>
      <c r="L126" s="61" t="str">
        <f t="shared" si="5"/>
        <v/>
      </c>
      <c r="M126" s="96" t="str">
        <f t="shared" si="6"/>
        <v>Няма достатъчно данни</v>
      </c>
      <c r="U126" s="92" t="str">
        <f>IF(K126="OK",IF(IFERROR(VLOOKUP(B126,total!$D$8:$D$1007,1,FALSE),"")="",B126&amp;", ",""),"")</f>
        <v/>
      </c>
      <c r="V126" s="92"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7">
        <v>120</v>
      </c>
      <c r="C127" s="67" t="str">
        <f>IF(AND(D127&lt;&gt;"",D127&lt;&gt;" -  -  -  -  - "),VLOOKUP(D127,supply!$A$8:$B$507,2,FALSE),"")</f>
        <v/>
      </c>
      <c r="D127" s="58"/>
      <c r="E127" s="103"/>
      <c r="F127" s="65"/>
      <c r="G127" s="57"/>
      <c r="H127" s="57"/>
      <c r="I127" s="104"/>
      <c r="J127" s="104"/>
      <c r="K127" s="75" t="str">
        <f t="shared" si="4"/>
        <v>Няма избран доставчик</v>
      </c>
      <c r="L127" s="61" t="str">
        <f t="shared" si="5"/>
        <v/>
      </c>
      <c r="M127" s="96" t="str">
        <f t="shared" si="6"/>
        <v>Няма достатъчно данни</v>
      </c>
      <c r="U127" s="92" t="str">
        <f>IF(K127="OK",IF(IFERROR(VLOOKUP(B127,total!$D$8:$D$1007,1,FALSE),"")="",B127&amp;", ",""),"")</f>
        <v/>
      </c>
      <c r="V127" s="92"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7">
        <v>121</v>
      </c>
      <c r="C128" s="67" t="str">
        <f>IF(AND(D128&lt;&gt;"",D128&lt;&gt;" -  -  -  -  - "),VLOOKUP(D128,supply!$A$8:$B$507,2,FALSE),"")</f>
        <v/>
      </c>
      <c r="D128" s="58"/>
      <c r="E128" s="103"/>
      <c r="F128" s="65"/>
      <c r="G128" s="57"/>
      <c r="H128" s="57"/>
      <c r="I128" s="104"/>
      <c r="J128" s="104"/>
      <c r="K128" s="75" t="str">
        <f t="shared" si="4"/>
        <v>Няма избран доставчик</v>
      </c>
      <c r="L128" s="61" t="str">
        <f t="shared" si="5"/>
        <v/>
      </c>
      <c r="M128" s="96" t="str">
        <f t="shared" si="6"/>
        <v>Няма достатъчно данни</v>
      </c>
      <c r="U128" s="92" t="str">
        <f>IF(K128="OK",IF(IFERROR(VLOOKUP(B128,total!$D$8:$D$1007,1,FALSE),"")="",B128&amp;", ",""),"")</f>
        <v/>
      </c>
      <c r="V128" s="92"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7">
        <v>122</v>
      </c>
      <c r="C129" s="67" t="str">
        <f>IF(AND(D129&lt;&gt;"",D129&lt;&gt;" -  -  -  -  - "),VLOOKUP(D129,supply!$A$8:$B$507,2,FALSE),"")</f>
        <v/>
      </c>
      <c r="D129" s="58"/>
      <c r="E129" s="103"/>
      <c r="F129" s="65"/>
      <c r="G129" s="57"/>
      <c r="H129" s="57"/>
      <c r="I129" s="104"/>
      <c r="J129" s="104"/>
      <c r="K129" s="75" t="str">
        <f t="shared" si="4"/>
        <v>Няма избран доставчик</v>
      </c>
      <c r="L129" s="61" t="str">
        <f t="shared" si="5"/>
        <v/>
      </c>
      <c r="M129" s="96" t="str">
        <f t="shared" si="6"/>
        <v>Няма достатъчно данни</v>
      </c>
      <c r="U129" s="92" t="str">
        <f>IF(K129="OK",IF(IFERROR(VLOOKUP(B129,total!$D$8:$D$1007,1,FALSE),"")="",B129&amp;", ",""),"")</f>
        <v/>
      </c>
      <c r="V129" s="92"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7">
        <v>123</v>
      </c>
      <c r="C130" s="67" t="str">
        <f>IF(AND(D130&lt;&gt;"",D130&lt;&gt;" -  -  -  -  - "),VLOOKUP(D130,supply!$A$8:$B$507,2,FALSE),"")</f>
        <v/>
      </c>
      <c r="D130" s="58"/>
      <c r="E130" s="103"/>
      <c r="F130" s="65"/>
      <c r="G130" s="57"/>
      <c r="H130" s="57"/>
      <c r="I130" s="104"/>
      <c r="J130" s="104"/>
      <c r="K130" s="75" t="str">
        <f t="shared" si="4"/>
        <v>Няма избран доставчик</v>
      </c>
      <c r="L130" s="61" t="str">
        <f t="shared" si="5"/>
        <v/>
      </c>
      <c r="M130" s="96" t="str">
        <f t="shared" si="6"/>
        <v>Няма достатъчно данни</v>
      </c>
      <c r="U130" s="92" t="str">
        <f>IF(K130="OK",IF(IFERROR(VLOOKUP(B130,total!$D$8:$D$1007,1,FALSE),"")="",B130&amp;", ",""),"")</f>
        <v/>
      </c>
      <c r="V130" s="92"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7">
        <v>124</v>
      </c>
      <c r="C131" s="67" t="str">
        <f>IF(AND(D131&lt;&gt;"",D131&lt;&gt;" -  -  -  -  - "),VLOOKUP(D131,supply!$A$8:$B$507,2,FALSE),"")</f>
        <v/>
      </c>
      <c r="D131" s="58"/>
      <c r="E131" s="103"/>
      <c r="F131" s="65"/>
      <c r="G131" s="57"/>
      <c r="H131" s="57"/>
      <c r="I131" s="104"/>
      <c r="J131" s="104"/>
      <c r="K131" s="75" t="str">
        <f t="shared" si="4"/>
        <v>Няма избран доставчик</v>
      </c>
      <c r="L131" s="61" t="str">
        <f t="shared" si="5"/>
        <v/>
      </c>
      <c r="M131" s="96" t="str">
        <f t="shared" si="6"/>
        <v>Няма достатъчно данни</v>
      </c>
      <c r="U131" s="92" t="str">
        <f>IF(K131="OK",IF(IFERROR(VLOOKUP(B131,total!$D$8:$D$1007,1,FALSE),"")="",B131&amp;", ",""),"")</f>
        <v/>
      </c>
      <c r="V131" s="92"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7">
        <v>125</v>
      </c>
      <c r="C132" s="67" t="str">
        <f>IF(AND(D132&lt;&gt;"",D132&lt;&gt;" -  -  -  -  - "),VLOOKUP(D132,supply!$A$8:$B$507,2,FALSE),"")</f>
        <v/>
      </c>
      <c r="D132" s="58"/>
      <c r="E132" s="103"/>
      <c r="F132" s="65"/>
      <c r="G132" s="57"/>
      <c r="H132" s="57"/>
      <c r="I132" s="104"/>
      <c r="J132" s="104"/>
      <c r="K132" s="75" t="str">
        <f t="shared" si="4"/>
        <v>Няма избран доставчик</v>
      </c>
      <c r="L132" s="61" t="str">
        <f t="shared" si="5"/>
        <v/>
      </c>
      <c r="M132" s="96" t="str">
        <f t="shared" si="6"/>
        <v>Няма достатъчно данни</v>
      </c>
      <c r="U132" s="92" t="str">
        <f>IF(K132="OK",IF(IFERROR(VLOOKUP(B132,total!$D$8:$D$1007,1,FALSE),"")="",B132&amp;", ",""),"")</f>
        <v/>
      </c>
      <c r="V132" s="92"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7">
        <v>126</v>
      </c>
      <c r="C133" s="67" t="str">
        <f>IF(AND(D133&lt;&gt;"",D133&lt;&gt;" -  -  -  -  - "),VLOOKUP(D133,supply!$A$8:$B$507,2,FALSE),"")</f>
        <v/>
      </c>
      <c r="D133" s="58"/>
      <c r="E133" s="103"/>
      <c r="F133" s="65"/>
      <c r="G133" s="57"/>
      <c r="H133" s="57"/>
      <c r="I133" s="104"/>
      <c r="J133" s="104"/>
      <c r="K133" s="75" t="str">
        <f t="shared" si="4"/>
        <v>Няма избран доставчик</v>
      </c>
      <c r="L133" s="61" t="str">
        <f t="shared" si="5"/>
        <v/>
      </c>
      <c r="M133" s="96" t="str">
        <f t="shared" si="6"/>
        <v>Няма достатъчно данни</v>
      </c>
      <c r="U133" s="92" t="str">
        <f>IF(K133="OK",IF(IFERROR(VLOOKUP(B133,total!$D$8:$D$1007,1,FALSE),"")="",B133&amp;", ",""),"")</f>
        <v/>
      </c>
      <c r="V133" s="92"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7">
        <v>127</v>
      </c>
      <c r="C134" s="67" t="str">
        <f>IF(AND(D134&lt;&gt;"",D134&lt;&gt;" -  -  -  -  - "),VLOOKUP(D134,supply!$A$8:$B$507,2,FALSE),"")</f>
        <v/>
      </c>
      <c r="D134" s="58"/>
      <c r="E134" s="103"/>
      <c r="F134" s="65"/>
      <c r="G134" s="57"/>
      <c r="H134" s="57"/>
      <c r="I134" s="104"/>
      <c r="J134" s="104"/>
      <c r="K134" s="75" t="str">
        <f t="shared" si="4"/>
        <v>Няма избран доставчик</v>
      </c>
      <c r="L134" s="61" t="str">
        <f t="shared" si="5"/>
        <v/>
      </c>
      <c r="M134" s="96" t="str">
        <f t="shared" si="6"/>
        <v>Няма достатъчно данни</v>
      </c>
      <c r="U134" s="92" t="str">
        <f>IF(K134="OK",IF(IFERROR(VLOOKUP(B134,total!$D$8:$D$1007,1,FALSE),"")="",B134&amp;", ",""),"")</f>
        <v/>
      </c>
      <c r="V134" s="92"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7">
        <v>128</v>
      </c>
      <c r="C135" s="67" t="str">
        <f>IF(AND(D135&lt;&gt;"",D135&lt;&gt;" -  -  -  -  - "),VLOOKUP(D135,supply!$A$8:$B$507,2,FALSE),"")</f>
        <v/>
      </c>
      <c r="D135" s="58"/>
      <c r="E135" s="103"/>
      <c r="F135" s="65"/>
      <c r="G135" s="57"/>
      <c r="H135" s="57"/>
      <c r="I135" s="104"/>
      <c r="J135" s="104"/>
      <c r="K135" s="75" t="str">
        <f t="shared" si="4"/>
        <v>Няма избран доставчик</v>
      </c>
      <c r="L135" s="61" t="str">
        <f t="shared" si="5"/>
        <v/>
      </c>
      <c r="M135" s="96" t="str">
        <f t="shared" si="6"/>
        <v>Няма достатъчно данни</v>
      </c>
      <c r="U135" s="92" t="str">
        <f>IF(K135="OK",IF(IFERROR(VLOOKUP(B135,total!$D$8:$D$1007,1,FALSE),"")="",B135&amp;", ",""),"")</f>
        <v/>
      </c>
      <c r="V135" s="92"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7">
        <v>129</v>
      </c>
      <c r="C136" s="67" t="str">
        <f>IF(AND(D136&lt;&gt;"",D136&lt;&gt;" -  -  -  -  - "),VLOOKUP(D136,supply!$A$8:$B$507,2,FALSE),"")</f>
        <v/>
      </c>
      <c r="D136" s="58"/>
      <c r="E136" s="103"/>
      <c r="F136" s="65"/>
      <c r="G136" s="57"/>
      <c r="H136" s="57"/>
      <c r="I136" s="104"/>
      <c r="J136" s="104"/>
      <c r="K136" s="75" t="str">
        <f t="shared" si="4"/>
        <v>Няма избран доставчик</v>
      </c>
      <c r="L136" s="61" t="str">
        <f t="shared" si="5"/>
        <v/>
      </c>
      <c r="M136" s="96" t="str">
        <f t="shared" si="6"/>
        <v>Няма достатъчно данни</v>
      </c>
      <c r="U136" s="92" t="str">
        <f>IF(K136="OK",IF(IFERROR(VLOOKUP(B136,total!$D$8:$D$1007,1,FALSE),"")="",B136&amp;", ",""),"")</f>
        <v/>
      </c>
      <c r="V136" s="92"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7">
        <v>130</v>
      </c>
      <c r="C137" s="67" t="str">
        <f>IF(AND(D137&lt;&gt;"",D137&lt;&gt;" -  -  -  -  - "),VLOOKUP(D137,supply!$A$8:$B$507,2,FALSE),"")</f>
        <v/>
      </c>
      <c r="D137" s="58"/>
      <c r="E137" s="103"/>
      <c r="F137" s="65"/>
      <c r="G137" s="57"/>
      <c r="H137" s="57"/>
      <c r="I137" s="104"/>
      <c r="J137" s="104"/>
      <c r="K137" s="75"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1" t="str">
        <f t="shared" ref="L137:L200" si="9">IF(OR(ABS(I137)*100&gt;TRUNC(ABS(I137)*100),ABS(J137)*100&gt;TRUNC(ABS(J137)*100)),"Въведена е сума с повече от два знака след десетичната запетая","")</f>
        <v/>
      </c>
      <c r="M137" s="96" t="str">
        <f t="shared" ref="M137:M200" si="10">IFERROR(ROUND(J137/I137-100%,4),"Няма достатъчно данни")</f>
        <v>Няма достатъчно данни</v>
      </c>
      <c r="U137" s="92" t="str">
        <f>IF(K137="OK",IF(IFERROR(VLOOKUP(B137,total!$D$8:$D$1007,1,FALSE),"")="",B137&amp;", ",""),"")</f>
        <v/>
      </c>
      <c r="V137" s="92"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7">
        <v>131</v>
      </c>
      <c r="C138" s="67" t="str">
        <f>IF(AND(D138&lt;&gt;"",D138&lt;&gt;" -  -  -  -  - "),VLOOKUP(D138,supply!$A$8:$B$507,2,FALSE),"")</f>
        <v/>
      </c>
      <c r="D138" s="58"/>
      <c r="E138" s="103"/>
      <c r="F138" s="65"/>
      <c r="G138" s="57"/>
      <c r="H138" s="57"/>
      <c r="I138" s="104"/>
      <c r="J138" s="104"/>
      <c r="K138" s="75" t="str">
        <f t="shared" si="8"/>
        <v>Няма избран доставчик</v>
      </c>
      <c r="L138" s="61" t="str">
        <f t="shared" si="9"/>
        <v/>
      </c>
      <c r="M138" s="96" t="str">
        <f t="shared" si="10"/>
        <v>Няма достатъчно данни</v>
      </c>
      <c r="U138" s="92" t="str">
        <f>IF(K138="OK",IF(IFERROR(VLOOKUP(B138,total!$D$8:$D$1007,1,FALSE),"")="",B138&amp;", ",""),"")</f>
        <v/>
      </c>
      <c r="V138" s="92"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7">
        <v>132</v>
      </c>
      <c r="C139" s="67" t="str">
        <f>IF(AND(D139&lt;&gt;"",D139&lt;&gt;" -  -  -  -  - "),VLOOKUP(D139,supply!$A$8:$B$507,2,FALSE),"")</f>
        <v/>
      </c>
      <c r="D139" s="58"/>
      <c r="E139" s="103"/>
      <c r="F139" s="65"/>
      <c r="G139" s="57"/>
      <c r="H139" s="57"/>
      <c r="I139" s="104"/>
      <c r="J139" s="104"/>
      <c r="K139" s="75" t="str">
        <f t="shared" si="8"/>
        <v>Няма избран доставчик</v>
      </c>
      <c r="L139" s="61" t="str">
        <f t="shared" si="9"/>
        <v/>
      </c>
      <c r="M139" s="96" t="str">
        <f t="shared" si="10"/>
        <v>Няма достатъчно данни</v>
      </c>
      <c r="U139" s="92" t="str">
        <f>IF(K139="OK",IF(IFERROR(VLOOKUP(B139,total!$D$8:$D$1007,1,FALSE),"")="",B139&amp;", ",""),"")</f>
        <v/>
      </c>
      <c r="V139" s="92"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7">
        <v>133</v>
      </c>
      <c r="C140" s="67" t="str">
        <f>IF(AND(D140&lt;&gt;"",D140&lt;&gt;" -  -  -  -  - "),VLOOKUP(D140,supply!$A$8:$B$507,2,FALSE),"")</f>
        <v/>
      </c>
      <c r="D140" s="58"/>
      <c r="E140" s="103"/>
      <c r="F140" s="65"/>
      <c r="G140" s="57"/>
      <c r="H140" s="57"/>
      <c r="I140" s="104"/>
      <c r="J140" s="104"/>
      <c r="K140" s="75" t="str">
        <f t="shared" si="8"/>
        <v>Няма избран доставчик</v>
      </c>
      <c r="L140" s="61" t="str">
        <f t="shared" si="9"/>
        <v/>
      </c>
      <c r="M140" s="96" t="str">
        <f t="shared" si="10"/>
        <v>Няма достатъчно данни</v>
      </c>
      <c r="U140" s="92" t="str">
        <f>IF(K140="OK",IF(IFERROR(VLOOKUP(B140,total!$D$8:$D$1007,1,FALSE),"")="",B140&amp;", ",""),"")</f>
        <v/>
      </c>
      <c r="V140" s="92"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7">
        <v>134</v>
      </c>
      <c r="C141" s="67" t="str">
        <f>IF(AND(D141&lt;&gt;"",D141&lt;&gt;" -  -  -  -  - "),VLOOKUP(D141,supply!$A$8:$B$507,2,FALSE),"")</f>
        <v/>
      </c>
      <c r="D141" s="58"/>
      <c r="E141" s="103"/>
      <c r="F141" s="65"/>
      <c r="G141" s="57"/>
      <c r="H141" s="57"/>
      <c r="I141" s="104"/>
      <c r="J141" s="104"/>
      <c r="K141" s="75" t="str">
        <f t="shared" si="8"/>
        <v>Няма избран доставчик</v>
      </c>
      <c r="L141" s="61" t="str">
        <f t="shared" si="9"/>
        <v/>
      </c>
      <c r="M141" s="96" t="str">
        <f t="shared" si="10"/>
        <v>Няма достатъчно данни</v>
      </c>
      <c r="U141" s="92" t="str">
        <f>IF(K141="OK",IF(IFERROR(VLOOKUP(B141,total!$D$8:$D$1007,1,FALSE),"")="",B141&amp;", ",""),"")</f>
        <v/>
      </c>
      <c r="V141" s="92"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7">
        <v>135</v>
      </c>
      <c r="C142" s="67" t="str">
        <f>IF(AND(D142&lt;&gt;"",D142&lt;&gt;" -  -  -  -  - "),VLOOKUP(D142,supply!$A$8:$B$507,2,FALSE),"")</f>
        <v/>
      </c>
      <c r="D142" s="58"/>
      <c r="E142" s="103"/>
      <c r="F142" s="65"/>
      <c r="G142" s="57"/>
      <c r="H142" s="57"/>
      <c r="I142" s="104"/>
      <c r="J142" s="104"/>
      <c r="K142" s="75" t="str">
        <f t="shared" si="8"/>
        <v>Няма избран доставчик</v>
      </c>
      <c r="L142" s="61" t="str">
        <f t="shared" si="9"/>
        <v/>
      </c>
      <c r="M142" s="96" t="str">
        <f t="shared" si="10"/>
        <v>Няма достатъчно данни</v>
      </c>
      <c r="U142" s="92" t="str">
        <f>IF(K142="OK",IF(IFERROR(VLOOKUP(B142,total!$D$8:$D$1007,1,FALSE),"")="",B142&amp;", ",""),"")</f>
        <v/>
      </c>
      <c r="V142" s="92"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7">
        <v>136</v>
      </c>
      <c r="C143" s="67" t="str">
        <f>IF(AND(D143&lt;&gt;"",D143&lt;&gt;" -  -  -  -  - "),VLOOKUP(D143,supply!$A$8:$B$507,2,FALSE),"")</f>
        <v/>
      </c>
      <c r="D143" s="58"/>
      <c r="E143" s="103"/>
      <c r="F143" s="65"/>
      <c r="G143" s="57"/>
      <c r="H143" s="57"/>
      <c r="I143" s="104"/>
      <c r="J143" s="104"/>
      <c r="K143" s="75" t="str">
        <f t="shared" si="8"/>
        <v>Няма избран доставчик</v>
      </c>
      <c r="L143" s="61" t="str">
        <f t="shared" si="9"/>
        <v/>
      </c>
      <c r="M143" s="96" t="str">
        <f t="shared" si="10"/>
        <v>Няма достатъчно данни</v>
      </c>
      <c r="U143" s="92" t="str">
        <f>IF(K143="OK",IF(IFERROR(VLOOKUP(B143,total!$D$8:$D$1007,1,FALSE),"")="",B143&amp;", ",""),"")</f>
        <v/>
      </c>
      <c r="V143" s="92"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7">
        <v>137</v>
      </c>
      <c r="C144" s="67" t="str">
        <f>IF(AND(D144&lt;&gt;"",D144&lt;&gt;" -  -  -  -  - "),VLOOKUP(D144,supply!$A$8:$B$507,2,FALSE),"")</f>
        <v/>
      </c>
      <c r="D144" s="58"/>
      <c r="E144" s="103"/>
      <c r="F144" s="65"/>
      <c r="G144" s="57"/>
      <c r="H144" s="57"/>
      <c r="I144" s="104"/>
      <c r="J144" s="104"/>
      <c r="K144" s="75" t="str">
        <f t="shared" si="8"/>
        <v>Няма избран доставчик</v>
      </c>
      <c r="L144" s="61" t="str">
        <f t="shared" si="9"/>
        <v/>
      </c>
      <c r="M144" s="96" t="str">
        <f t="shared" si="10"/>
        <v>Няма достатъчно данни</v>
      </c>
      <c r="U144" s="92" t="str">
        <f>IF(K144="OK",IF(IFERROR(VLOOKUP(B144,total!$D$8:$D$1007,1,FALSE),"")="",B144&amp;", ",""),"")</f>
        <v/>
      </c>
      <c r="V144" s="92"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7">
        <v>138</v>
      </c>
      <c r="C145" s="67" t="str">
        <f>IF(AND(D145&lt;&gt;"",D145&lt;&gt;" -  -  -  -  - "),VLOOKUP(D145,supply!$A$8:$B$507,2,FALSE),"")</f>
        <v/>
      </c>
      <c r="D145" s="58"/>
      <c r="E145" s="103"/>
      <c r="F145" s="65"/>
      <c r="G145" s="57"/>
      <c r="H145" s="57"/>
      <c r="I145" s="104"/>
      <c r="J145" s="104"/>
      <c r="K145" s="75" t="str">
        <f t="shared" si="8"/>
        <v>Няма избран доставчик</v>
      </c>
      <c r="L145" s="61" t="str">
        <f t="shared" si="9"/>
        <v/>
      </c>
      <c r="M145" s="96" t="str">
        <f t="shared" si="10"/>
        <v>Няма достатъчно данни</v>
      </c>
      <c r="U145" s="92" t="str">
        <f>IF(K145="OK",IF(IFERROR(VLOOKUP(B145,total!$D$8:$D$1007,1,FALSE),"")="",B145&amp;", ",""),"")</f>
        <v/>
      </c>
      <c r="V145" s="92"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7">
        <v>139</v>
      </c>
      <c r="C146" s="67" t="str">
        <f>IF(AND(D146&lt;&gt;"",D146&lt;&gt;" -  -  -  -  - "),VLOOKUP(D146,supply!$A$8:$B$507,2,FALSE),"")</f>
        <v/>
      </c>
      <c r="D146" s="58"/>
      <c r="E146" s="103"/>
      <c r="F146" s="65"/>
      <c r="G146" s="57"/>
      <c r="H146" s="57"/>
      <c r="I146" s="104"/>
      <c r="J146" s="104"/>
      <c r="K146" s="75" t="str">
        <f t="shared" si="8"/>
        <v>Няма избран доставчик</v>
      </c>
      <c r="L146" s="61" t="str">
        <f t="shared" si="9"/>
        <v/>
      </c>
      <c r="M146" s="96" t="str">
        <f t="shared" si="10"/>
        <v>Няма достатъчно данни</v>
      </c>
      <c r="U146" s="92" t="str">
        <f>IF(K146="OK",IF(IFERROR(VLOOKUP(B146,total!$D$8:$D$1007,1,FALSE),"")="",B146&amp;", ",""),"")</f>
        <v/>
      </c>
      <c r="V146" s="92"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7">
        <v>140</v>
      </c>
      <c r="C147" s="67" t="str">
        <f>IF(AND(D147&lt;&gt;"",D147&lt;&gt;" -  -  -  -  - "),VLOOKUP(D147,supply!$A$8:$B$507,2,FALSE),"")</f>
        <v/>
      </c>
      <c r="D147" s="58"/>
      <c r="E147" s="103"/>
      <c r="F147" s="65"/>
      <c r="G147" s="57"/>
      <c r="H147" s="57"/>
      <c r="I147" s="104"/>
      <c r="J147" s="104"/>
      <c r="K147" s="75" t="str">
        <f t="shared" si="8"/>
        <v>Няма избран доставчик</v>
      </c>
      <c r="L147" s="61" t="str">
        <f t="shared" si="9"/>
        <v/>
      </c>
      <c r="M147" s="96" t="str">
        <f t="shared" si="10"/>
        <v>Няма достатъчно данни</v>
      </c>
      <c r="U147" s="92" t="str">
        <f>IF(K147="OK",IF(IFERROR(VLOOKUP(B147,total!$D$8:$D$1007,1,FALSE),"")="",B147&amp;", ",""),"")</f>
        <v/>
      </c>
      <c r="V147" s="92"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7">
        <v>141</v>
      </c>
      <c r="C148" s="67" t="str">
        <f>IF(AND(D148&lt;&gt;"",D148&lt;&gt;" -  -  -  -  - "),VLOOKUP(D148,supply!$A$8:$B$507,2,FALSE),"")</f>
        <v/>
      </c>
      <c r="D148" s="58"/>
      <c r="E148" s="103"/>
      <c r="F148" s="65"/>
      <c r="G148" s="57"/>
      <c r="H148" s="57"/>
      <c r="I148" s="104"/>
      <c r="J148" s="104"/>
      <c r="K148" s="75" t="str">
        <f t="shared" si="8"/>
        <v>Няма избран доставчик</v>
      </c>
      <c r="L148" s="61" t="str">
        <f t="shared" si="9"/>
        <v/>
      </c>
      <c r="M148" s="96" t="str">
        <f t="shared" si="10"/>
        <v>Няма достатъчно данни</v>
      </c>
      <c r="U148" s="92" t="str">
        <f>IF(K148="OK",IF(IFERROR(VLOOKUP(B148,total!$D$8:$D$1007,1,FALSE),"")="",B148&amp;", ",""),"")</f>
        <v/>
      </c>
      <c r="V148" s="92"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7">
        <v>142</v>
      </c>
      <c r="C149" s="67" t="str">
        <f>IF(AND(D149&lt;&gt;"",D149&lt;&gt;" -  -  -  -  - "),VLOOKUP(D149,supply!$A$8:$B$507,2,FALSE),"")</f>
        <v/>
      </c>
      <c r="D149" s="58"/>
      <c r="E149" s="103"/>
      <c r="F149" s="65"/>
      <c r="G149" s="57"/>
      <c r="H149" s="57"/>
      <c r="I149" s="104"/>
      <c r="J149" s="104"/>
      <c r="K149" s="75" t="str">
        <f t="shared" si="8"/>
        <v>Няма избран доставчик</v>
      </c>
      <c r="L149" s="61" t="str">
        <f t="shared" si="9"/>
        <v/>
      </c>
      <c r="M149" s="96" t="str">
        <f t="shared" si="10"/>
        <v>Няма достатъчно данни</v>
      </c>
      <c r="U149" s="92" t="str">
        <f>IF(K149="OK",IF(IFERROR(VLOOKUP(B149,total!$D$8:$D$1007,1,FALSE),"")="",B149&amp;", ",""),"")</f>
        <v/>
      </c>
      <c r="V149" s="92"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7">
        <v>143</v>
      </c>
      <c r="C150" s="67" t="str">
        <f>IF(AND(D150&lt;&gt;"",D150&lt;&gt;" -  -  -  -  - "),VLOOKUP(D150,supply!$A$8:$B$507,2,FALSE),"")</f>
        <v/>
      </c>
      <c r="D150" s="58"/>
      <c r="E150" s="103"/>
      <c r="F150" s="65"/>
      <c r="G150" s="57"/>
      <c r="H150" s="57"/>
      <c r="I150" s="104"/>
      <c r="J150" s="104"/>
      <c r="K150" s="75" t="str">
        <f t="shared" si="8"/>
        <v>Няма избран доставчик</v>
      </c>
      <c r="L150" s="61" t="str">
        <f t="shared" si="9"/>
        <v/>
      </c>
      <c r="M150" s="96" t="str">
        <f t="shared" si="10"/>
        <v>Няма достатъчно данни</v>
      </c>
      <c r="U150" s="92" t="str">
        <f>IF(K150="OK",IF(IFERROR(VLOOKUP(B150,total!$D$8:$D$1007,1,FALSE),"")="",B150&amp;", ",""),"")</f>
        <v/>
      </c>
      <c r="V150" s="92"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7">
        <v>144</v>
      </c>
      <c r="C151" s="67" t="str">
        <f>IF(AND(D151&lt;&gt;"",D151&lt;&gt;" -  -  -  -  - "),VLOOKUP(D151,supply!$A$8:$B$507,2,FALSE),"")</f>
        <v/>
      </c>
      <c r="D151" s="58"/>
      <c r="E151" s="103"/>
      <c r="F151" s="65"/>
      <c r="G151" s="57"/>
      <c r="H151" s="57"/>
      <c r="I151" s="104"/>
      <c r="J151" s="104"/>
      <c r="K151" s="75" t="str">
        <f t="shared" si="8"/>
        <v>Няма избран доставчик</v>
      </c>
      <c r="L151" s="61" t="str">
        <f t="shared" si="9"/>
        <v/>
      </c>
      <c r="M151" s="96" t="str">
        <f t="shared" si="10"/>
        <v>Няма достатъчно данни</v>
      </c>
      <c r="U151" s="92" t="str">
        <f>IF(K151="OK",IF(IFERROR(VLOOKUP(B151,total!$D$8:$D$1007,1,FALSE),"")="",B151&amp;", ",""),"")</f>
        <v/>
      </c>
      <c r="V151" s="92"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7">
        <v>145</v>
      </c>
      <c r="C152" s="67" t="str">
        <f>IF(AND(D152&lt;&gt;"",D152&lt;&gt;" -  -  -  -  - "),VLOOKUP(D152,supply!$A$8:$B$507,2,FALSE),"")</f>
        <v/>
      </c>
      <c r="D152" s="58"/>
      <c r="E152" s="103"/>
      <c r="F152" s="65"/>
      <c r="G152" s="57"/>
      <c r="H152" s="57"/>
      <c r="I152" s="104"/>
      <c r="J152" s="104"/>
      <c r="K152" s="75" t="str">
        <f t="shared" si="8"/>
        <v>Няма избран доставчик</v>
      </c>
      <c r="L152" s="61" t="str">
        <f t="shared" si="9"/>
        <v/>
      </c>
      <c r="M152" s="96" t="str">
        <f t="shared" si="10"/>
        <v>Няма достатъчно данни</v>
      </c>
      <c r="U152" s="92" t="str">
        <f>IF(K152="OK",IF(IFERROR(VLOOKUP(B152,total!$D$8:$D$1007,1,FALSE),"")="",B152&amp;", ",""),"")</f>
        <v/>
      </c>
      <c r="V152" s="92"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7">
        <v>146</v>
      </c>
      <c r="C153" s="67" t="str">
        <f>IF(AND(D153&lt;&gt;"",D153&lt;&gt;" -  -  -  -  - "),VLOOKUP(D153,supply!$A$8:$B$507,2,FALSE),"")</f>
        <v/>
      </c>
      <c r="D153" s="58"/>
      <c r="E153" s="103"/>
      <c r="F153" s="65"/>
      <c r="G153" s="57"/>
      <c r="H153" s="57"/>
      <c r="I153" s="104"/>
      <c r="J153" s="104"/>
      <c r="K153" s="75" t="str">
        <f t="shared" si="8"/>
        <v>Няма избран доставчик</v>
      </c>
      <c r="L153" s="61" t="str">
        <f t="shared" si="9"/>
        <v/>
      </c>
      <c r="M153" s="96" t="str">
        <f t="shared" si="10"/>
        <v>Няма достатъчно данни</v>
      </c>
      <c r="U153" s="92" t="str">
        <f>IF(K153="OK",IF(IFERROR(VLOOKUP(B153,total!$D$8:$D$1007,1,FALSE),"")="",B153&amp;", ",""),"")</f>
        <v/>
      </c>
      <c r="V153" s="92"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7">
        <v>147</v>
      </c>
      <c r="C154" s="67" t="str">
        <f>IF(AND(D154&lt;&gt;"",D154&lt;&gt;" -  -  -  -  - "),VLOOKUP(D154,supply!$A$8:$B$507,2,FALSE),"")</f>
        <v/>
      </c>
      <c r="D154" s="58"/>
      <c r="E154" s="103"/>
      <c r="F154" s="65"/>
      <c r="G154" s="57"/>
      <c r="H154" s="57"/>
      <c r="I154" s="104"/>
      <c r="J154" s="104"/>
      <c r="K154" s="75" t="str">
        <f t="shared" si="8"/>
        <v>Няма избран доставчик</v>
      </c>
      <c r="L154" s="61" t="str">
        <f t="shared" si="9"/>
        <v/>
      </c>
      <c r="M154" s="96" t="str">
        <f t="shared" si="10"/>
        <v>Няма достатъчно данни</v>
      </c>
      <c r="U154" s="92" t="str">
        <f>IF(K154="OK",IF(IFERROR(VLOOKUP(B154,total!$D$8:$D$1007,1,FALSE),"")="",B154&amp;", ",""),"")</f>
        <v/>
      </c>
      <c r="V154" s="92"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7">
        <v>148</v>
      </c>
      <c r="C155" s="67" t="str">
        <f>IF(AND(D155&lt;&gt;"",D155&lt;&gt;" -  -  -  -  - "),VLOOKUP(D155,supply!$A$8:$B$507,2,FALSE),"")</f>
        <v/>
      </c>
      <c r="D155" s="58"/>
      <c r="E155" s="103"/>
      <c r="F155" s="65"/>
      <c r="G155" s="57"/>
      <c r="H155" s="57"/>
      <c r="I155" s="104"/>
      <c r="J155" s="104"/>
      <c r="K155" s="75" t="str">
        <f t="shared" si="8"/>
        <v>Няма избран доставчик</v>
      </c>
      <c r="L155" s="61" t="str">
        <f t="shared" si="9"/>
        <v/>
      </c>
      <c r="M155" s="96" t="str">
        <f t="shared" si="10"/>
        <v>Няма достатъчно данни</v>
      </c>
      <c r="U155" s="92" t="str">
        <f>IF(K155="OK",IF(IFERROR(VLOOKUP(B155,total!$D$8:$D$1007,1,FALSE),"")="",B155&amp;", ",""),"")</f>
        <v/>
      </c>
      <c r="V155" s="92"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7">
        <v>149</v>
      </c>
      <c r="C156" s="67" t="str">
        <f>IF(AND(D156&lt;&gt;"",D156&lt;&gt;" -  -  -  -  - "),VLOOKUP(D156,supply!$A$8:$B$507,2,FALSE),"")</f>
        <v/>
      </c>
      <c r="D156" s="58"/>
      <c r="E156" s="103"/>
      <c r="F156" s="65"/>
      <c r="G156" s="57"/>
      <c r="H156" s="57"/>
      <c r="I156" s="104"/>
      <c r="J156" s="104"/>
      <c r="K156" s="75" t="str">
        <f t="shared" si="8"/>
        <v>Няма избран доставчик</v>
      </c>
      <c r="L156" s="61" t="str">
        <f t="shared" si="9"/>
        <v/>
      </c>
      <c r="M156" s="96" t="str">
        <f t="shared" si="10"/>
        <v>Няма достатъчно данни</v>
      </c>
      <c r="U156" s="92" t="str">
        <f>IF(K156="OK",IF(IFERROR(VLOOKUP(B156,total!$D$8:$D$1007,1,FALSE),"")="",B156&amp;", ",""),"")</f>
        <v/>
      </c>
      <c r="V156" s="92"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7">
        <v>150</v>
      </c>
      <c r="C157" s="67" t="str">
        <f>IF(AND(D157&lt;&gt;"",D157&lt;&gt;" -  -  -  -  - "),VLOOKUP(D157,supply!$A$8:$B$507,2,FALSE),"")</f>
        <v/>
      </c>
      <c r="D157" s="58"/>
      <c r="E157" s="103"/>
      <c r="F157" s="65"/>
      <c r="G157" s="57"/>
      <c r="H157" s="57"/>
      <c r="I157" s="104"/>
      <c r="J157" s="104"/>
      <c r="K157" s="75" t="str">
        <f t="shared" si="8"/>
        <v>Няма избран доставчик</v>
      </c>
      <c r="L157" s="61" t="str">
        <f t="shared" si="9"/>
        <v/>
      </c>
      <c r="M157" s="96" t="str">
        <f t="shared" si="10"/>
        <v>Няма достатъчно данни</v>
      </c>
      <c r="U157" s="92" t="str">
        <f>IF(K157="OK",IF(IFERROR(VLOOKUP(B157,total!$D$8:$D$1007,1,FALSE),"")="",B157&amp;", ",""),"")</f>
        <v/>
      </c>
      <c r="V157" s="92"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7">
        <v>151</v>
      </c>
      <c r="C158" s="67" t="str">
        <f>IF(AND(D158&lt;&gt;"",D158&lt;&gt;" -  -  -  -  - "),VLOOKUP(D158,supply!$A$8:$B$507,2,FALSE),"")</f>
        <v/>
      </c>
      <c r="D158" s="58"/>
      <c r="E158" s="103"/>
      <c r="F158" s="65"/>
      <c r="G158" s="57"/>
      <c r="H158" s="57"/>
      <c r="I158" s="104"/>
      <c r="J158" s="104"/>
      <c r="K158" s="75" t="str">
        <f t="shared" si="8"/>
        <v>Няма избран доставчик</v>
      </c>
      <c r="L158" s="61" t="str">
        <f t="shared" si="9"/>
        <v/>
      </c>
      <c r="M158" s="96" t="str">
        <f t="shared" si="10"/>
        <v>Няма достатъчно данни</v>
      </c>
      <c r="U158" s="92" t="str">
        <f>IF(K158="OK",IF(IFERROR(VLOOKUP(B158,total!$D$8:$D$1007,1,FALSE),"")="",B158&amp;", ",""),"")</f>
        <v/>
      </c>
      <c r="V158" s="92"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7">
        <v>152</v>
      </c>
      <c r="C159" s="67" t="str">
        <f>IF(AND(D159&lt;&gt;"",D159&lt;&gt;" -  -  -  -  - "),VLOOKUP(D159,supply!$A$8:$B$507,2,FALSE),"")</f>
        <v/>
      </c>
      <c r="D159" s="58"/>
      <c r="E159" s="103"/>
      <c r="F159" s="65"/>
      <c r="G159" s="57"/>
      <c r="H159" s="57"/>
      <c r="I159" s="104"/>
      <c r="J159" s="104"/>
      <c r="K159" s="75" t="str">
        <f t="shared" si="8"/>
        <v>Няма избран доставчик</v>
      </c>
      <c r="L159" s="61" t="str">
        <f t="shared" si="9"/>
        <v/>
      </c>
      <c r="M159" s="96" t="str">
        <f t="shared" si="10"/>
        <v>Няма достатъчно данни</v>
      </c>
      <c r="U159" s="92" t="str">
        <f>IF(K159="OK",IF(IFERROR(VLOOKUP(B159,total!$D$8:$D$1007,1,FALSE),"")="",B159&amp;", ",""),"")</f>
        <v/>
      </c>
      <c r="V159" s="92"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7">
        <v>153</v>
      </c>
      <c r="C160" s="67" t="str">
        <f>IF(AND(D160&lt;&gt;"",D160&lt;&gt;" -  -  -  -  - "),VLOOKUP(D160,supply!$A$8:$B$507,2,FALSE),"")</f>
        <v/>
      </c>
      <c r="D160" s="58"/>
      <c r="E160" s="103"/>
      <c r="F160" s="65"/>
      <c r="G160" s="57"/>
      <c r="H160" s="57"/>
      <c r="I160" s="104"/>
      <c r="J160" s="104"/>
      <c r="K160" s="75" t="str">
        <f t="shared" si="8"/>
        <v>Няма избран доставчик</v>
      </c>
      <c r="L160" s="61" t="str">
        <f t="shared" si="9"/>
        <v/>
      </c>
      <c r="M160" s="96" t="str">
        <f t="shared" si="10"/>
        <v>Няма достатъчно данни</v>
      </c>
      <c r="U160" s="92" t="str">
        <f>IF(K160="OK",IF(IFERROR(VLOOKUP(B160,total!$D$8:$D$1007,1,FALSE),"")="",B160&amp;", ",""),"")</f>
        <v/>
      </c>
      <c r="V160" s="92"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7">
        <v>154</v>
      </c>
      <c r="C161" s="67" t="str">
        <f>IF(AND(D161&lt;&gt;"",D161&lt;&gt;" -  -  -  -  - "),VLOOKUP(D161,supply!$A$8:$B$507,2,FALSE),"")</f>
        <v/>
      </c>
      <c r="D161" s="58"/>
      <c r="E161" s="103"/>
      <c r="F161" s="65"/>
      <c r="G161" s="57"/>
      <c r="H161" s="57"/>
      <c r="I161" s="104"/>
      <c r="J161" s="104"/>
      <c r="K161" s="75" t="str">
        <f t="shared" si="8"/>
        <v>Няма избран доставчик</v>
      </c>
      <c r="L161" s="61" t="str">
        <f t="shared" si="9"/>
        <v/>
      </c>
      <c r="M161" s="96" t="str">
        <f t="shared" si="10"/>
        <v>Няма достатъчно данни</v>
      </c>
      <c r="U161" s="92" t="str">
        <f>IF(K161="OK",IF(IFERROR(VLOOKUP(B161,total!$D$8:$D$1007,1,FALSE),"")="",B161&amp;", ",""),"")</f>
        <v/>
      </c>
      <c r="V161" s="92"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7">
        <v>155</v>
      </c>
      <c r="C162" s="67" t="str">
        <f>IF(AND(D162&lt;&gt;"",D162&lt;&gt;" -  -  -  -  - "),VLOOKUP(D162,supply!$A$8:$B$507,2,FALSE),"")</f>
        <v/>
      </c>
      <c r="D162" s="58"/>
      <c r="E162" s="103"/>
      <c r="F162" s="65"/>
      <c r="G162" s="57"/>
      <c r="H162" s="57"/>
      <c r="I162" s="104"/>
      <c r="J162" s="104"/>
      <c r="K162" s="75" t="str">
        <f t="shared" si="8"/>
        <v>Няма избран доставчик</v>
      </c>
      <c r="L162" s="61" t="str">
        <f t="shared" si="9"/>
        <v/>
      </c>
      <c r="M162" s="96" t="str">
        <f t="shared" si="10"/>
        <v>Няма достатъчно данни</v>
      </c>
      <c r="U162" s="92" t="str">
        <f>IF(K162="OK",IF(IFERROR(VLOOKUP(B162,total!$D$8:$D$1007,1,FALSE),"")="",B162&amp;", ",""),"")</f>
        <v/>
      </c>
      <c r="V162" s="92"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7">
        <v>156</v>
      </c>
      <c r="C163" s="67" t="str">
        <f>IF(AND(D163&lt;&gt;"",D163&lt;&gt;" -  -  -  -  - "),VLOOKUP(D163,supply!$A$8:$B$507,2,FALSE),"")</f>
        <v/>
      </c>
      <c r="D163" s="58"/>
      <c r="E163" s="103"/>
      <c r="F163" s="65"/>
      <c r="G163" s="57"/>
      <c r="H163" s="57"/>
      <c r="I163" s="104"/>
      <c r="J163" s="104"/>
      <c r="K163" s="75" t="str">
        <f t="shared" si="8"/>
        <v>Няма избран доставчик</v>
      </c>
      <c r="L163" s="61" t="str">
        <f t="shared" si="9"/>
        <v/>
      </c>
      <c r="M163" s="96" t="str">
        <f t="shared" si="10"/>
        <v>Няма достатъчно данни</v>
      </c>
      <c r="U163" s="92" t="str">
        <f>IF(K163="OK",IF(IFERROR(VLOOKUP(B163,total!$D$8:$D$1007,1,FALSE),"")="",B163&amp;", ",""),"")</f>
        <v/>
      </c>
      <c r="V163" s="92"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7">
        <v>157</v>
      </c>
      <c r="C164" s="67" t="str">
        <f>IF(AND(D164&lt;&gt;"",D164&lt;&gt;" -  -  -  -  - "),VLOOKUP(D164,supply!$A$8:$B$507,2,FALSE),"")</f>
        <v/>
      </c>
      <c r="D164" s="58"/>
      <c r="E164" s="103"/>
      <c r="F164" s="65"/>
      <c r="G164" s="57"/>
      <c r="H164" s="57"/>
      <c r="I164" s="104"/>
      <c r="J164" s="104"/>
      <c r="K164" s="75" t="str">
        <f t="shared" si="8"/>
        <v>Няма избран доставчик</v>
      </c>
      <c r="L164" s="61" t="str">
        <f t="shared" si="9"/>
        <v/>
      </c>
      <c r="M164" s="96" t="str">
        <f t="shared" si="10"/>
        <v>Няма достатъчно данни</v>
      </c>
      <c r="U164" s="92" t="str">
        <f>IF(K164="OK",IF(IFERROR(VLOOKUP(B164,total!$D$8:$D$1007,1,FALSE),"")="",B164&amp;", ",""),"")</f>
        <v/>
      </c>
      <c r="V164" s="92"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7">
        <v>158</v>
      </c>
      <c r="C165" s="67" t="str">
        <f>IF(AND(D165&lt;&gt;"",D165&lt;&gt;" -  -  -  -  - "),VLOOKUP(D165,supply!$A$8:$B$507,2,FALSE),"")</f>
        <v/>
      </c>
      <c r="D165" s="58"/>
      <c r="E165" s="103"/>
      <c r="F165" s="65"/>
      <c r="G165" s="57"/>
      <c r="H165" s="57"/>
      <c r="I165" s="104"/>
      <c r="J165" s="104"/>
      <c r="K165" s="75" t="str">
        <f t="shared" si="8"/>
        <v>Няма избран доставчик</v>
      </c>
      <c r="L165" s="61" t="str">
        <f t="shared" si="9"/>
        <v/>
      </c>
      <c r="M165" s="96" t="str">
        <f t="shared" si="10"/>
        <v>Няма достатъчно данни</v>
      </c>
      <c r="U165" s="92" t="str">
        <f>IF(K165="OK",IF(IFERROR(VLOOKUP(B165,total!$D$8:$D$1007,1,FALSE),"")="",B165&amp;", ",""),"")</f>
        <v/>
      </c>
      <c r="V165" s="92"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7">
        <v>159</v>
      </c>
      <c r="C166" s="67" t="str">
        <f>IF(AND(D166&lt;&gt;"",D166&lt;&gt;" -  -  -  -  - "),VLOOKUP(D166,supply!$A$8:$B$507,2,FALSE),"")</f>
        <v/>
      </c>
      <c r="D166" s="58"/>
      <c r="E166" s="103"/>
      <c r="F166" s="65"/>
      <c r="G166" s="57"/>
      <c r="H166" s="57"/>
      <c r="I166" s="104"/>
      <c r="J166" s="104"/>
      <c r="K166" s="75" t="str">
        <f t="shared" si="8"/>
        <v>Няма избран доставчик</v>
      </c>
      <c r="L166" s="61" t="str">
        <f t="shared" si="9"/>
        <v/>
      </c>
      <c r="M166" s="96" t="str">
        <f t="shared" si="10"/>
        <v>Няма достатъчно данни</v>
      </c>
      <c r="U166" s="92" t="str">
        <f>IF(K166="OK",IF(IFERROR(VLOOKUP(B166,total!$D$8:$D$1007,1,FALSE),"")="",B166&amp;", ",""),"")</f>
        <v/>
      </c>
      <c r="V166" s="92"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7">
        <v>160</v>
      </c>
      <c r="C167" s="67" t="str">
        <f>IF(AND(D167&lt;&gt;"",D167&lt;&gt;" -  -  -  -  - "),VLOOKUP(D167,supply!$A$8:$B$507,2,FALSE),"")</f>
        <v/>
      </c>
      <c r="D167" s="58"/>
      <c r="E167" s="103"/>
      <c r="F167" s="65"/>
      <c r="G167" s="57"/>
      <c r="H167" s="57"/>
      <c r="I167" s="104"/>
      <c r="J167" s="104"/>
      <c r="K167" s="75" t="str">
        <f t="shared" si="8"/>
        <v>Няма избран доставчик</v>
      </c>
      <c r="L167" s="61" t="str">
        <f t="shared" si="9"/>
        <v/>
      </c>
      <c r="M167" s="96" t="str">
        <f t="shared" si="10"/>
        <v>Няма достатъчно данни</v>
      </c>
      <c r="U167" s="92" t="str">
        <f>IF(K167="OK",IF(IFERROR(VLOOKUP(B167,total!$D$8:$D$1007,1,FALSE),"")="",B167&amp;", ",""),"")</f>
        <v/>
      </c>
      <c r="V167" s="92"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7">
        <v>161</v>
      </c>
      <c r="C168" s="67" t="str">
        <f>IF(AND(D168&lt;&gt;"",D168&lt;&gt;" -  -  -  -  - "),VLOOKUP(D168,supply!$A$8:$B$507,2,FALSE),"")</f>
        <v/>
      </c>
      <c r="D168" s="58"/>
      <c r="E168" s="103"/>
      <c r="F168" s="65"/>
      <c r="G168" s="57"/>
      <c r="H168" s="57"/>
      <c r="I168" s="104"/>
      <c r="J168" s="104"/>
      <c r="K168" s="75" t="str">
        <f t="shared" si="8"/>
        <v>Няма избран доставчик</v>
      </c>
      <c r="L168" s="61" t="str">
        <f t="shared" si="9"/>
        <v/>
      </c>
      <c r="M168" s="96" t="str">
        <f t="shared" si="10"/>
        <v>Няма достатъчно данни</v>
      </c>
      <c r="U168" s="92" t="str">
        <f>IF(K168="OK",IF(IFERROR(VLOOKUP(B168,total!$D$8:$D$1007,1,FALSE),"")="",B168&amp;", ",""),"")</f>
        <v/>
      </c>
      <c r="V168" s="92"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7">
        <v>162</v>
      </c>
      <c r="C169" s="67" t="str">
        <f>IF(AND(D169&lt;&gt;"",D169&lt;&gt;" -  -  -  -  - "),VLOOKUP(D169,supply!$A$8:$B$507,2,FALSE),"")</f>
        <v/>
      </c>
      <c r="D169" s="58"/>
      <c r="E169" s="103"/>
      <c r="F169" s="65"/>
      <c r="G169" s="57"/>
      <c r="H169" s="57"/>
      <c r="I169" s="104"/>
      <c r="J169" s="104"/>
      <c r="K169" s="75" t="str">
        <f t="shared" si="8"/>
        <v>Няма избран доставчик</v>
      </c>
      <c r="L169" s="61" t="str">
        <f t="shared" si="9"/>
        <v/>
      </c>
      <c r="M169" s="96" t="str">
        <f t="shared" si="10"/>
        <v>Няма достатъчно данни</v>
      </c>
      <c r="U169" s="92" t="str">
        <f>IF(K169="OK",IF(IFERROR(VLOOKUP(B169,total!$D$8:$D$1007,1,FALSE),"")="",B169&amp;", ",""),"")</f>
        <v/>
      </c>
      <c r="V169" s="92"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7">
        <v>163</v>
      </c>
      <c r="C170" s="67" t="str">
        <f>IF(AND(D170&lt;&gt;"",D170&lt;&gt;" -  -  -  -  - "),VLOOKUP(D170,supply!$A$8:$B$507,2,FALSE),"")</f>
        <v/>
      </c>
      <c r="D170" s="58"/>
      <c r="E170" s="103"/>
      <c r="F170" s="65"/>
      <c r="G170" s="57"/>
      <c r="H170" s="57"/>
      <c r="I170" s="104"/>
      <c r="J170" s="104"/>
      <c r="K170" s="75" t="str">
        <f t="shared" si="8"/>
        <v>Няма избран доставчик</v>
      </c>
      <c r="L170" s="61" t="str">
        <f t="shared" si="9"/>
        <v/>
      </c>
      <c r="M170" s="96" t="str">
        <f t="shared" si="10"/>
        <v>Няма достатъчно данни</v>
      </c>
      <c r="U170" s="92" t="str">
        <f>IF(K170="OK",IF(IFERROR(VLOOKUP(B170,total!$D$8:$D$1007,1,FALSE),"")="",B170&amp;", ",""),"")</f>
        <v/>
      </c>
      <c r="V170" s="92"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7">
        <v>164</v>
      </c>
      <c r="C171" s="67" t="str">
        <f>IF(AND(D171&lt;&gt;"",D171&lt;&gt;" -  -  -  -  - "),VLOOKUP(D171,supply!$A$8:$B$507,2,FALSE),"")</f>
        <v/>
      </c>
      <c r="D171" s="58"/>
      <c r="E171" s="103"/>
      <c r="F171" s="65"/>
      <c r="G171" s="57"/>
      <c r="H171" s="57"/>
      <c r="I171" s="104"/>
      <c r="J171" s="104"/>
      <c r="K171" s="75" t="str">
        <f t="shared" si="8"/>
        <v>Няма избран доставчик</v>
      </c>
      <c r="L171" s="61" t="str">
        <f t="shared" si="9"/>
        <v/>
      </c>
      <c r="M171" s="96" t="str">
        <f t="shared" si="10"/>
        <v>Няма достатъчно данни</v>
      </c>
      <c r="U171" s="92" t="str">
        <f>IF(K171="OK",IF(IFERROR(VLOOKUP(B171,total!$D$8:$D$1007,1,FALSE),"")="",B171&amp;", ",""),"")</f>
        <v/>
      </c>
      <c r="V171" s="92"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7">
        <v>165</v>
      </c>
      <c r="C172" s="67" t="str">
        <f>IF(AND(D172&lt;&gt;"",D172&lt;&gt;" -  -  -  -  - "),VLOOKUP(D172,supply!$A$8:$B$507,2,FALSE),"")</f>
        <v/>
      </c>
      <c r="D172" s="58"/>
      <c r="E172" s="103"/>
      <c r="F172" s="65"/>
      <c r="G172" s="57"/>
      <c r="H172" s="57"/>
      <c r="I172" s="104"/>
      <c r="J172" s="104"/>
      <c r="K172" s="75" t="str">
        <f t="shared" si="8"/>
        <v>Няма избран доставчик</v>
      </c>
      <c r="L172" s="61" t="str">
        <f t="shared" si="9"/>
        <v/>
      </c>
      <c r="M172" s="96" t="str">
        <f t="shared" si="10"/>
        <v>Няма достатъчно данни</v>
      </c>
      <c r="U172" s="92" t="str">
        <f>IF(K172="OK",IF(IFERROR(VLOOKUP(B172,total!$D$8:$D$1007,1,FALSE),"")="",B172&amp;", ",""),"")</f>
        <v/>
      </c>
      <c r="V172" s="92"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7">
        <v>166</v>
      </c>
      <c r="C173" s="67" t="str">
        <f>IF(AND(D173&lt;&gt;"",D173&lt;&gt;" -  -  -  -  - "),VLOOKUP(D173,supply!$A$8:$B$507,2,FALSE),"")</f>
        <v/>
      </c>
      <c r="D173" s="58"/>
      <c r="E173" s="103"/>
      <c r="F173" s="65"/>
      <c r="G173" s="57"/>
      <c r="H173" s="57"/>
      <c r="I173" s="104"/>
      <c r="J173" s="104"/>
      <c r="K173" s="75" t="str">
        <f t="shared" si="8"/>
        <v>Няма избран доставчик</v>
      </c>
      <c r="L173" s="61" t="str">
        <f t="shared" si="9"/>
        <v/>
      </c>
      <c r="M173" s="96" t="str">
        <f t="shared" si="10"/>
        <v>Няма достатъчно данни</v>
      </c>
      <c r="U173" s="92" t="str">
        <f>IF(K173="OK",IF(IFERROR(VLOOKUP(B173,total!$D$8:$D$1007,1,FALSE),"")="",B173&amp;", ",""),"")</f>
        <v/>
      </c>
      <c r="V173" s="92"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7">
        <v>167</v>
      </c>
      <c r="C174" s="67" t="str">
        <f>IF(AND(D174&lt;&gt;"",D174&lt;&gt;" -  -  -  -  - "),VLOOKUP(D174,supply!$A$8:$B$507,2,FALSE),"")</f>
        <v/>
      </c>
      <c r="D174" s="58"/>
      <c r="E174" s="103"/>
      <c r="F174" s="65"/>
      <c r="G174" s="57"/>
      <c r="H174" s="57"/>
      <c r="I174" s="104"/>
      <c r="J174" s="104"/>
      <c r="K174" s="75" t="str">
        <f t="shared" si="8"/>
        <v>Няма избран доставчик</v>
      </c>
      <c r="L174" s="61" t="str">
        <f t="shared" si="9"/>
        <v/>
      </c>
      <c r="M174" s="96" t="str">
        <f t="shared" si="10"/>
        <v>Няма достатъчно данни</v>
      </c>
      <c r="U174" s="92" t="str">
        <f>IF(K174="OK",IF(IFERROR(VLOOKUP(B174,total!$D$8:$D$1007,1,FALSE),"")="",B174&amp;", ",""),"")</f>
        <v/>
      </c>
      <c r="V174" s="92"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7">
        <v>168</v>
      </c>
      <c r="C175" s="67" t="str">
        <f>IF(AND(D175&lt;&gt;"",D175&lt;&gt;" -  -  -  -  - "),VLOOKUP(D175,supply!$A$8:$B$507,2,FALSE),"")</f>
        <v/>
      </c>
      <c r="D175" s="58"/>
      <c r="E175" s="103"/>
      <c r="F175" s="65"/>
      <c r="G175" s="57"/>
      <c r="H175" s="57"/>
      <c r="I175" s="104"/>
      <c r="J175" s="104"/>
      <c r="K175" s="75" t="str">
        <f t="shared" si="8"/>
        <v>Няма избран доставчик</v>
      </c>
      <c r="L175" s="61" t="str">
        <f t="shared" si="9"/>
        <v/>
      </c>
      <c r="M175" s="96" t="str">
        <f t="shared" si="10"/>
        <v>Няма достатъчно данни</v>
      </c>
      <c r="U175" s="92" t="str">
        <f>IF(K175="OK",IF(IFERROR(VLOOKUP(B175,total!$D$8:$D$1007,1,FALSE),"")="",B175&amp;", ",""),"")</f>
        <v/>
      </c>
      <c r="V175" s="92"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7">
        <v>169</v>
      </c>
      <c r="C176" s="67" t="str">
        <f>IF(AND(D176&lt;&gt;"",D176&lt;&gt;" -  -  -  -  - "),VLOOKUP(D176,supply!$A$8:$B$507,2,FALSE),"")</f>
        <v/>
      </c>
      <c r="D176" s="58"/>
      <c r="E176" s="103"/>
      <c r="F176" s="65"/>
      <c r="G176" s="57"/>
      <c r="H176" s="57"/>
      <c r="I176" s="104"/>
      <c r="J176" s="104"/>
      <c r="K176" s="75" t="str">
        <f t="shared" si="8"/>
        <v>Няма избран доставчик</v>
      </c>
      <c r="L176" s="61" t="str">
        <f t="shared" si="9"/>
        <v/>
      </c>
      <c r="M176" s="96" t="str">
        <f t="shared" si="10"/>
        <v>Няма достатъчно данни</v>
      </c>
      <c r="U176" s="92" t="str">
        <f>IF(K176="OK",IF(IFERROR(VLOOKUP(B176,total!$D$8:$D$1007,1,FALSE),"")="",B176&amp;", ",""),"")</f>
        <v/>
      </c>
      <c r="V176" s="92"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7">
        <v>170</v>
      </c>
      <c r="C177" s="67" t="str">
        <f>IF(AND(D177&lt;&gt;"",D177&lt;&gt;" -  -  -  -  - "),VLOOKUP(D177,supply!$A$8:$B$507,2,FALSE),"")</f>
        <v/>
      </c>
      <c r="D177" s="58"/>
      <c r="E177" s="103"/>
      <c r="F177" s="65"/>
      <c r="G177" s="57"/>
      <c r="H177" s="57"/>
      <c r="I177" s="104"/>
      <c r="J177" s="104"/>
      <c r="K177" s="75" t="str">
        <f t="shared" si="8"/>
        <v>Няма избран доставчик</v>
      </c>
      <c r="L177" s="61" t="str">
        <f t="shared" si="9"/>
        <v/>
      </c>
      <c r="M177" s="96" t="str">
        <f t="shared" si="10"/>
        <v>Няма достатъчно данни</v>
      </c>
      <c r="U177" s="92" t="str">
        <f>IF(K177="OK",IF(IFERROR(VLOOKUP(B177,total!$D$8:$D$1007,1,FALSE),"")="",B177&amp;", ",""),"")</f>
        <v/>
      </c>
      <c r="V177" s="92"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7">
        <v>171</v>
      </c>
      <c r="C178" s="67" t="str">
        <f>IF(AND(D178&lt;&gt;"",D178&lt;&gt;" -  -  -  -  - "),VLOOKUP(D178,supply!$A$8:$B$507,2,FALSE),"")</f>
        <v/>
      </c>
      <c r="D178" s="58"/>
      <c r="E178" s="103"/>
      <c r="F178" s="65"/>
      <c r="G178" s="57"/>
      <c r="H178" s="57"/>
      <c r="I178" s="104"/>
      <c r="J178" s="104"/>
      <c r="K178" s="75" t="str">
        <f t="shared" si="8"/>
        <v>Няма избран доставчик</v>
      </c>
      <c r="L178" s="61" t="str">
        <f t="shared" si="9"/>
        <v/>
      </c>
      <c r="M178" s="96" t="str">
        <f t="shared" si="10"/>
        <v>Няма достатъчно данни</v>
      </c>
      <c r="U178" s="92" t="str">
        <f>IF(K178="OK",IF(IFERROR(VLOOKUP(B178,total!$D$8:$D$1007,1,FALSE),"")="",B178&amp;", ",""),"")</f>
        <v/>
      </c>
      <c r="V178" s="92"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7">
        <v>172</v>
      </c>
      <c r="C179" s="67" t="str">
        <f>IF(AND(D179&lt;&gt;"",D179&lt;&gt;" -  -  -  -  - "),VLOOKUP(D179,supply!$A$8:$B$507,2,FALSE),"")</f>
        <v/>
      </c>
      <c r="D179" s="58"/>
      <c r="E179" s="103"/>
      <c r="F179" s="65"/>
      <c r="G179" s="57"/>
      <c r="H179" s="57"/>
      <c r="I179" s="104"/>
      <c r="J179" s="104"/>
      <c r="K179" s="75" t="str">
        <f t="shared" si="8"/>
        <v>Няма избран доставчик</v>
      </c>
      <c r="L179" s="61" t="str">
        <f t="shared" si="9"/>
        <v/>
      </c>
      <c r="M179" s="96" t="str">
        <f t="shared" si="10"/>
        <v>Няма достатъчно данни</v>
      </c>
      <c r="U179" s="92" t="str">
        <f>IF(K179="OK",IF(IFERROR(VLOOKUP(B179,total!$D$8:$D$1007,1,FALSE),"")="",B179&amp;", ",""),"")</f>
        <v/>
      </c>
      <c r="V179" s="92"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7">
        <v>173</v>
      </c>
      <c r="C180" s="67" t="str">
        <f>IF(AND(D180&lt;&gt;"",D180&lt;&gt;" -  -  -  -  - "),VLOOKUP(D180,supply!$A$8:$B$507,2,FALSE),"")</f>
        <v/>
      </c>
      <c r="D180" s="58"/>
      <c r="E180" s="103"/>
      <c r="F180" s="65"/>
      <c r="G180" s="57"/>
      <c r="H180" s="57"/>
      <c r="I180" s="104"/>
      <c r="J180" s="104"/>
      <c r="K180" s="75" t="str">
        <f t="shared" si="8"/>
        <v>Няма избран доставчик</v>
      </c>
      <c r="L180" s="61" t="str">
        <f t="shared" si="9"/>
        <v/>
      </c>
      <c r="M180" s="96" t="str">
        <f t="shared" si="10"/>
        <v>Няма достатъчно данни</v>
      </c>
      <c r="U180" s="92" t="str">
        <f>IF(K180="OK",IF(IFERROR(VLOOKUP(B180,total!$D$8:$D$1007,1,FALSE),"")="",B180&amp;", ",""),"")</f>
        <v/>
      </c>
      <c r="V180" s="92"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7">
        <v>174</v>
      </c>
      <c r="C181" s="67" t="str">
        <f>IF(AND(D181&lt;&gt;"",D181&lt;&gt;" -  -  -  -  - "),VLOOKUP(D181,supply!$A$8:$B$507,2,FALSE),"")</f>
        <v/>
      </c>
      <c r="D181" s="58"/>
      <c r="E181" s="103"/>
      <c r="F181" s="65"/>
      <c r="G181" s="57"/>
      <c r="H181" s="57"/>
      <c r="I181" s="104"/>
      <c r="J181" s="104"/>
      <c r="K181" s="75" t="str">
        <f t="shared" si="8"/>
        <v>Няма избран доставчик</v>
      </c>
      <c r="L181" s="61" t="str">
        <f t="shared" si="9"/>
        <v/>
      </c>
      <c r="M181" s="96" t="str">
        <f t="shared" si="10"/>
        <v>Няма достатъчно данни</v>
      </c>
      <c r="U181" s="92" t="str">
        <f>IF(K181="OK",IF(IFERROR(VLOOKUP(B181,total!$D$8:$D$1007,1,FALSE),"")="",B181&amp;", ",""),"")</f>
        <v/>
      </c>
      <c r="V181" s="92"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7">
        <v>175</v>
      </c>
      <c r="C182" s="67" t="str">
        <f>IF(AND(D182&lt;&gt;"",D182&lt;&gt;" -  -  -  -  - "),VLOOKUP(D182,supply!$A$8:$B$507,2,FALSE),"")</f>
        <v/>
      </c>
      <c r="D182" s="58"/>
      <c r="E182" s="103"/>
      <c r="F182" s="65"/>
      <c r="G182" s="57"/>
      <c r="H182" s="57"/>
      <c r="I182" s="104"/>
      <c r="J182" s="104"/>
      <c r="K182" s="75" t="str">
        <f t="shared" si="8"/>
        <v>Няма избран доставчик</v>
      </c>
      <c r="L182" s="61" t="str">
        <f t="shared" si="9"/>
        <v/>
      </c>
      <c r="M182" s="96" t="str">
        <f t="shared" si="10"/>
        <v>Няма достатъчно данни</v>
      </c>
      <c r="U182" s="92" t="str">
        <f>IF(K182="OK",IF(IFERROR(VLOOKUP(B182,total!$D$8:$D$1007,1,FALSE),"")="",B182&amp;", ",""),"")</f>
        <v/>
      </c>
      <c r="V182" s="92"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7">
        <v>176</v>
      </c>
      <c r="C183" s="67" t="str">
        <f>IF(AND(D183&lt;&gt;"",D183&lt;&gt;" -  -  -  -  - "),VLOOKUP(D183,supply!$A$8:$B$507,2,FALSE),"")</f>
        <v/>
      </c>
      <c r="D183" s="58"/>
      <c r="E183" s="103"/>
      <c r="F183" s="65"/>
      <c r="G183" s="57"/>
      <c r="H183" s="57"/>
      <c r="I183" s="104"/>
      <c r="J183" s="104"/>
      <c r="K183" s="75" t="str">
        <f t="shared" si="8"/>
        <v>Няма избран доставчик</v>
      </c>
      <c r="L183" s="61" t="str">
        <f t="shared" si="9"/>
        <v/>
      </c>
      <c r="M183" s="96" t="str">
        <f t="shared" si="10"/>
        <v>Няма достатъчно данни</v>
      </c>
      <c r="U183" s="92" t="str">
        <f>IF(K183="OK",IF(IFERROR(VLOOKUP(B183,total!$D$8:$D$1007,1,FALSE),"")="",B183&amp;", ",""),"")</f>
        <v/>
      </c>
      <c r="V183" s="92"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7">
        <v>177</v>
      </c>
      <c r="C184" s="67" t="str">
        <f>IF(AND(D184&lt;&gt;"",D184&lt;&gt;" -  -  -  -  - "),VLOOKUP(D184,supply!$A$8:$B$507,2,FALSE),"")</f>
        <v/>
      </c>
      <c r="D184" s="58"/>
      <c r="E184" s="103"/>
      <c r="F184" s="65"/>
      <c r="G184" s="57"/>
      <c r="H184" s="57"/>
      <c r="I184" s="104"/>
      <c r="J184" s="104"/>
      <c r="K184" s="75" t="str">
        <f t="shared" si="8"/>
        <v>Няма избран доставчик</v>
      </c>
      <c r="L184" s="61" t="str">
        <f t="shared" si="9"/>
        <v/>
      </c>
      <c r="M184" s="96" t="str">
        <f t="shared" si="10"/>
        <v>Няма достатъчно данни</v>
      </c>
      <c r="U184" s="92" t="str">
        <f>IF(K184="OK",IF(IFERROR(VLOOKUP(B184,total!$D$8:$D$1007,1,FALSE),"")="",B184&amp;", ",""),"")</f>
        <v/>
      </c>
      <c r="V184" s="92"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7">
        <v>178</v>
      </c>
      <c r="C185" s="67" t="str">
        <f>IF(AND(D185&lt;&gt;"",D185&lt;&gt;" -  -  -  -  - "),VLOOKUP(D185,supply!$A$8:$B$507,2,FALSE),"")</f>
        <v/>
      </c>
      <c r="D185" s="58"/>
      <c r="E185" s="103"/>
      <c r="F185" s="65"/>
      <c r="G185" s="57"/>
      <c r="H185" s="57"/>
      <c r="I185" s="104"/>
      <c r="J185" s="104"/>
      <c r="K185" s="75" t="str">
        <f t="shared" si="8"/>
        <v>Няма избран доставчик</v>
      </c>
      <c r="L185" s="61" t="str">
        <f t="shared" si="9"/>
        <v/>
      </c>
      <c r="M185" s="96" t="str">
        <f t="shared" si="10"/>
        <v>Няма достатъчно данни</v>
      </c>
      <c r="U185" s="92" t="str">
        <f>IF(K185="OK",IF(IFERROR(VLOOKUP(B185,total!$D$8:$D$1007,1,FALSE),"")="",B185&amp;", ",""),"")</f>
        <v/>
      </c>
      <c r="V185" s="92"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7">
        <v>179</v>
      </c>
      <c r="C186" s="67" t="str">
        <f>IF(AND(D186&lt;&gt;"",D186&lt;&gt;" -  -  -  -  - "),VLOOKUP(D186,supply!$A$8:$B$507,2,FALSE),"")</f>
        <v/>
      </c>
      <c r="D186" s="58"/>
      <c r="E186" s="103"/>
      <c r="F186" s="65"/>
      <c r="G186" s="57"/>
      <c r="H186" s="57"/>
      <c r="I186" s="104"/>
      <c r="J186" s="104"/>
      <c r="K186" s="75" t="str">
        <f t="shared" si="8"/>
        <v>Няма избран доставчик</v>
      </c>
      <c r="L186" s="61" t="str">
        <f t="shared" si="9"/>
        <v/>
      </c>
      <c r="M186" s="96" t="str">
        <f t="shared" si="10"/>
        <v>Няма достатъчно данни</v>
      </c>
      <c r="U186" s="92" t="str">
        <f>IF(K186="OK",IF(IFERROR(VLOOKUP(B186,total!$D$8:$D$1007,1,FALSE),"")="",B186&amp;", ",""),"")</f>
        <v/>
      </c>
      <c r="V186" s="92"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7">
        <v>180</v>
      </c>
      <c r="C187" s="67" t="str">
        <f>IF(AND(D187&lt;&gt;"",D187&lt;&gt;" -  -  -  -  - "),VLOOKUP(D187,supply!$A$8:$B$507,2,FALSE),"")</f>
        <v/>
      </c>
      <c r="D187" s="58"/>
      <c r="E187" s="103"/>
      <c r="F187" s="65"/>
      <c r="G187" s="57"/>
      <c r="H187" s="57"/>
      <c r="I187" s="104"/>
      <c r="J187" s="104"/>
      <c r="K187" s="75" t="str">
        <f t="shared" si="8"/>
        <v>Няма избран доставчик</v>
      </c>
      <c r="L187" s="61" t="str">
        <f t="shared" si="9"/>
        <v/>
      </c>
      <c r="M187" s="96" t="str">
        <f t="shared" si="10"/>
        <v>Няма достатъчно данни</v>
      </c>
      <c r="U187" s="92" t="str">
        <f>IF(K187="OK",IF(IFERROR(VLOOKUP(B187,total!$D$8:$D$1007,1,FALSE),"")="",B187&amp;", ",""),"")</f>
        <v/>
      </c>
      <c r="V187" s="92"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7">
        <v>181</v>
      </c>
      <c r="C188" s="67" t="str">
        <f>IF(AND(D188&lt;&gt;"",D188&lt;&gt;" -  -  -  -  - "),VLOOKUP(D188,supply!$A$8:$B$507,2,FALSE),"")</f>
        <v/>
      </c>
      <c r="D188" s="58"/>
      <c r="E188" s="103"/>
      <c r="F188" s="65"/>
      <c r="G188" s="57"/>
      <c r="H188" s="57"/>
      <c r="I188" s="104"/>
      <c r="J188" s="104"/>
      <c r="K188" s="75" t="str">
        <f t="shared" si="8"/>
        <v>Няма избран доставчик</v>
      </c>
      <c r="L188" s="61" t="str">
        <f t="shared" si="9"/>
        <v/>
      </c>
      <c r="M188" s="96" t="str">
        <f t="shared" si="10"/>
        <v>Няма достатъчно данни</v>
      </c>
      <c r="U188" s="92" t="str">
        <f>IF(K188="OK",IF(IFERROR(VLOOKUP(B188,total!$D$8:$D$1007,1,FALSE),"")="",B188&amp;", ",""),"")</f>
        <v/>
      </c>
      <c r="V188" s="92"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7">
        <v>182</v>
      </c>
      <c r="C189" s="67" t="str">
        <f>IF(AND(D189&lt;&gt;"",D189&lt;&gt;" -  -  -  -  - "),VLOOKUP(D189,supply!$A$8:$B$507,2,FALSE),"")</f>
        <v/>
      </c>
      <c r="D189" s="58"/>
      <c r="E189" s="103"/>
      <c r="F189" s="65"/>
      <c r="G189" s="57"/>
      <c r="H189" s="57"/>
      <c r="I189" s="104"/>
      <c r="J189" s="104"/>
      <c r="K189" s="75" t="str">
        <f t="shared" si="8"/>
        <v>Няма избран доставчик</v>
      </c>
      <c r="L189" s="61" t="str">
        <f t="shared" si="9"/>
        <v/>
      </c>
      <c r="M189" s="96" t="str">
        <f t="shared" si="10"/>
        <v>Няма достатъчно данни</v>
      </c>
      <c r="U189" s="92" t="str">
        <f>IF(K189="OK",IF(IFERROR(VLOOKUP(B189,total!$D$8:$D$1007,1,FALSE),"")="",B189&amp;", ",""),"")</f>
        <v/>
      </c>
      <c r="V189" s="92"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7">
        <v>183</v>
      </c>
      <c r="C190" s="67" t="str">
        <f>IF(AND(D190&lt;&gt;"",D190&lt;&gt;" -  -  -  -  - "),VLOOKUP(D190,supply!$A$8:$B$507,2,FALSE),"")</f>
        <v/>
      </c>
      <c r="D190" s="58"/>
      <c r="E190" s="103"/>
      <c r="F190" s="65"/>
      <c r="G190" s="57"/>
      <c r="H190" s="57"/>
      <c r="I190" s="104"/>
      <c r="J190" s="104"/>
      <c r="K190" s="75" t="str">
        <f t="shared" si="8"/>
        <v>Няма избран доставчик</v>
      </c>
      <c r="L190" s="61" t="str">
        <f t="shared" si="9"/>
        <v/>
      </c>
      <c r="M190" s="96" t="str">
        <f t="shared" si="10"/>
        <v>Няма достатъчно данни</v>
      </c>
      <c r="U190" s="92" t="str">
        <f>IF(K190="OK",IF(IFERROR(VLOOKUP(B190,total!$D$8:$D$1007,1,FALSE),"")="",B190&amp;", ",""),"")</f>
        <v/>
      </c>
      <c r="V190" s="92"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7">
        <v>184</v>
      </c>
      <c r="C191" s="67" t="str">
        <f>IF(AND(D191&lt;&gt;"",D191&lt;&gt;" -  -  -  -  - "),VLOOKUP(D191,supply!$A$8:$B$507,2,FALSE),"")</f>
        <v/>
      </c>
      <c r="D191" s="58"/>
      <c r="E191" s="103"/>
      <c r="F191" s="65"/>
      <c r="G191" s="57"/>
      <c r="H191" s="57"/>
      <c r="I191" s="104"/>
      <c r="J191" s="104"/>
      <c r="K191" s="75" t="str">
        <f t="shared" si="8"/>
        <v>Няма избран доставчик</v>
      </c>
      <c r="L191" s="61" t="str">
        <f t="shared" si="9"/>
        <v/>
      </c>
      <c r="M191" s="96" t="str">
        <f t="shared" si="10"/>
        <v>Няма достатъчно данни</v>
      </c>
      <c r="U191" s="92" t="str">
        <f>IF(K191="OK",IF(IFERROR(VLOOKUP(B191,total!$D$8:$D$1007,1,FALSE),"")="",B191&amp;", ",""),"")</f>
        <v/>
      </c>
      <c r="V191" s="92"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7">
        <v>185</v>
      </c>
      <c r="C192" s="67" t="str">
        <f>IF(AND(D192&lt;&gt;"",D192&lt;&gt;" -  -  -  -  - "),VLOOKUP(D192,supply!$A$8:$B$507,2,FALSE),"")</f>
        <v/>
      </c>
      <c r="D192" s="58"/>
      <c r="E192" s="103"/>
      <c r="F192" s="65"/>
      <c r="G192" s="57"/>
      <c r="H192" s="57"/>
      <c r="I192" s="104"/>
      <c r="J192" s="104"/>
      <c r="K192" s="75" t="str">
        <f t="shared" si="8"/>
        <v>Няма избран доставчик</v>
      </c>
      <c r="L192" s="61" t="str">
        <f t="shared" si="9"/>
        <v/>
      </c>
      <c r="M192" s="96" t="str">
        <f t="shared" si="10"/>
        <v>Няма достатъчно данни</v>
      </c>
      <c r="U192" s="92" t="str">
        <f>IF(K192="OK",IF(IFERROR(VLOOKUP(B192,total!$D$8:$D$1007,1,FALSE),"")="",B192&amp;", ",""),"")</f>
        <v/>
      </c>
      <c r="V192" s="92"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7">
        <v>186</v>
      </c>
      <c r="C193" s="67" t="str">
        <f>IF(AND(D193&lt;&gt;"",D193&lt;&gt;" -  -  -  -  - "),VLOOKUP(D193,supply!$A$8:$B$507,2,FALSE),"")</f>
        <v/>
      </c>
      <c r="D193" s="58"/>
      <c r="E193" s="103"/>
      <c r="F193" s="65"/>
      <c r="G193" s="57"/>
      <c r="H193" s="57"/>
      <c r="I193" s="104"/>
      <c r="J193" s="104"/>
      <c r="K193" s="75" t="str">
        <f t="shared" si="8"/>
        <v>Няма избран доставчик</v>
      </c>
      <c r="L193" s="61" t="str">
        <f t="shared" si="9"/>
        <v/>
      </c>
      <c r="M193" s="96" t="str">
        <f t="shared" si="10"/>
        <v>Няма достатъчно данни</v>
      </c>
      <c r="U193" s="92" t="str">
        <f>IF(K193="OK",IF(IFERROR(VLOOKUP(B193,total!$D$8:$D$1007,1,FALSE),"")="",B193&amp;", ",""),"")</f>
        <v/>
      </c>
      <c r="V193" s="92"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7">
        <v>187</v>
      </c>
      <c r="C194" s="67" t="str">
        <f>IF(AND(D194&lt;&gt;"",D194&lt;&gt;" -  -  -  -  - "),VLOOKUP(D194,supply!$A$8:$B$507,2,FALSE),"")</f>
        <v/>
      </c>
      <c r="D194" s="58"/>
      <c r="E194" s="103"/>
      <c r="F194" s="65"/>
      <c r="G194" s="57"/>
      <c r="H194" s="57"/>
      <c r="I194" s="104"/>
      <c r="J194" s="104"/>
      <c r="K194" s="75" t="str">
        <f t="shared" si="8"/>
        <v>Няма избран доставчик</v>
      </c>
      <c r="L194" s="61" t="str">
        <f t="shared" si="9"/>
        <v/>
      </c>
      <c r="M194" s="96" t="str">
        <f t="shared" si="10"/>
        <v>Няма достатъчно данни</v>
      </c>
      <c r="U194" s="92" t="str">
        <f>IF(K194="OK",IF(IFERROR(VLOOKUP(B194,total!$D$8:$D$1007,1,FALSE),"")="",B194&amp;", ",""),"")</f>
        <v/>
      </c>
      <c r="V194" s="92"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7">
        <v>188</v>
      </c>
      <c r="C195" s="67" t="str">
        <f>IF(AND(D195&lt;&gt;"",D195&lt;&gt;" -  -  -  -  - "),VLOOKUP(D195,supply!$A$8:$B$507,2,FALSE),"")</f>
        <v/>
      </c>
      <c r="D195" s="58"/>
      <c r="E195" s="103"/>
      <c r="F195" s="65"/>
      <c r="G195" s="57"/>
      <c r="H195" s="57"/>
      <c r="I195" s="104"/>
      <c r="J195" s="104"/>
      <c r="K195" s="75" t="str">
        <f t="shared" si="8"/>
        <v>Няма избран доставчик</v>
      </c>
      <c r="L195" s="61" t="str">
        <f t="shared" si="9"/>
        <v/>
      </c>
      <c r="M195" s="96" t="str">
        <f t="shared" si="10"/>
        <v>Няма достатъчно данни</v>
      </c>
      <c r="U195" s="92" t="str">
        <f>IF(K195="OK",IF(IFERROR(VLOOKUP(B195,total!$D$8:$D$1007,1,FALSE),"")="",B195&amp;", ",""),"")</f>
        <v/>
      </c>
      <c r="V195" s="92"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7">
        <v>189</v>
      </c>
      <c r="C196" s="67" t="str">
        <f>IF(AND(D196&lt;&gt;"",D196&lt;&gt;" -  -  -  -  - "),VLOOKUP(D196,supply!$A$8:$B$507,2,FALSE),"")</f>
        <v/>
      </c>
      <c r="D196" s="58"/>
      <c r="E196" s="103"/>
      <c r="F196" s="65"/>
      <c r="G196" s="57"/>
      <c r="H196" s="57"/>
      <c r="I196" s="104"/>
      <c r="J196" s="104"/>
      <c r="K196" s="75" t="str">
        <f t="shared" si="8"/>
        <v>Няма избран доставчик</v>
      </c>
      <c r="L196" s="61" t="str">
        <f t="shared" si="9"/>
        <v/>
      </c>
      <c r="M196" s="96" t="str">
        <f t="shared" si="10"/>
        <v>Няма достатъчно данни</v>
      </c>
      <c r="U196" s="92" t="str">
        <f>IF(K196="OK",IF(IFERROR(VLOOKUP(B196,total!$D$8:$D$1007,1,FALSE),"")="",B196&amp;", ",""),"")</f>
        <v/>
      </c>
      <c r="V196" s="92"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7">
        <v>190</v>
      </c>
      <c r="C197" s="67" t="str">
        <f>IF(AND(D197&lt;&gt;"",D197&lt;&gt;" -  -  -  -  - "),VLOOKUP(D197,supply!$A$8:$B$507,2,FALSE),"")</f>
        <v/>
      </c>
      <c r="D197" s="58"/>
      <c r="E197" s="103"/>
      <c r="F197" s="65"/>
      <c r="G197" s="57"/>
      <c r="H197" s="57"/>
      <c r="I197" s="104"/>
      <c r="J197" s="104"/>
      <c r="K197" s="75" t="str">
        <f t="shared" si="8"/>
        <v>Няма избран доставчик</v>
      </c>
      <c r="L197" s="61" t="str">
        <f t="shared" si="9"/>
        <v/>
      </c>
      <c r="M197" s="96" t="str">
        <f t="shared" si="10"/>
        <v>Няма достатъчно данни</v>
      </c>
      <c r="U197" s="92" t="str">
        <f>IF(K197="OK",IF(IFERROR(VLOOKUP(B197,total!$D$8:$D$1007,1,FALSE),"")="",B197&amp;", ",""),"")</f>
        <v/>
      </c>
      <c r="V197" s="92"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7">
        <v>191</v>
      </c>
      <c r="C198" s="67" t="str">
        <f>IF(AND(D198&lt;&gt;"",D198&lt;&gt;" -  -  -  -  - "),VLOOKUP(D198,supply!$A$8:$B$507,2,FALSE),"")</f>
        <v/>
      </c>
      <c r="D198" s="58"/>
      <c r="E198" s="103"/>
      <c r="F198" s="65"/>
      <c r="G198" s="57"/>
      <c r="H198" s="57"/>
      <c r="I198" s="104"/>
      <c r="J198" s="104"/>
      <c r="K198" s="75" t="str">
        <f t="shared" si="8"/>
        <v>Няма избран доставчик</v>
      </c>
      <c r="L198" s="61" t="str">
        <f t="shared" si="9"/>
        <v/>
      </c>
      <c r="M198" s="96" t="str">
        <f t="shared" si="10"/>
        <v>Няма достатъчно данни</v>
      </c>
      <c r="U198" s="92" t="str">
        <f>IF(K198="OK",IF(IFERROR(VLOOKUP(B198,total!$D$8:$D$1007,1,FALSE),"")="",B198&amp;", ",""),"")</f>
        <v/>
      </c>
      <c r="V198" s="92"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7">
        <v>192</v>
      </c>
      <c r="C199" s="67" t="str">
        <f>IF(AND(D199&lt;&gt;"",D199&lt;&gt;" -  -  -  -  - "),VLOOKUP(D199,supply!$A$8:$B$507,2,FALSE),"")</f>
        <v/>
      </c>
      <c r="D199" s="58"/>
      <c r="E199" s="103"/>
      <c r="F199" s="65"/>
      <c r="G199" s="57"/>
      <c r="H199" s="57"/>
      <c r="I199" s="104"/>
      <c r="J199" s="104"/>
      <c r="K199" s="75" t="str">
        <f t="shared" si="8"/>
        <v>Няма избран доставчик</v>
      </c>
      <c r="L199" s="61" t="str">
        <f t="shared" si="9"/>
        <v/>
      </c>
      <c r="M199" s="96" t="str">
        <f t="shared" si="10"/>
        <v>Няма достатъчно данни</v>
      </c>
      <c r="U199" s="92" t="str">
        <f>IF(K199="OK",IF(IFERROR(VLOOKUP(B199,total!$D$8:$D$1007,1,FALSE),"")="",B199&amp;", ",""),"")</f>
        <v/>
      </c>
      <c r="V199" s="92"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7">
        <v>193</v>
      </c>
      <c r="C200" s="67" t="str">
        <f>IF(AND(D200&lt;&gt;"",D200&lt;&gt;" -  -  -  -  - "),VLOOKUP(D200,supply!$A$8:$B$507,2,FALSE),"")</f>
        <v/>
      </c>
      <c r="D200" s="58"/>
      <c r="E200" s="103"/>
      <c r="F200" s="65"/>
      <c r="G200" s="57"/>
      <c r="H200" s="57"/>
      <c r="I200" s="104"/>
      <c r="J200" s="104"/>
      <c r="K200" s="75" t="str">
        <f t="shared" si="8"/>
        <v>Няма избран доставчик</v>
      </c>
      <c r="L200" s="61" t="str">
        <f t="shared" si="9"/>
        <v/>
      </c>
      <c r="M200" s="96" t="str">
        <f t="shared" si="10"/>
        <v>Няма достатъчно данни</v>
      </c>
      <c r="U200" s="92" t="str">
        <f>IF(K200="OK",IF(IFERROR(VLOOKUP(B200,total!$D$8:$D$1007,1,FALSE),"")="",B200&amp;", ",""),"")</f>
        <v/>
      </c>
      <c r="V200" s="92"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7">
        <v>194</v>
      </c>
      <c r="C201" s="67" t="str">
        <f>IF(AND(D201&lt;&gt;"",D201&lt;&gt;" -  -  -  -  - "),VLOOKUP(D201,supply!$A$8:$B$507,2,FALSE),"")</f>
        <v/>
      </c>
      <c r="D201" s="58"/>
      <c r="E201" s="103"/>
      <c r="F201" s="65"/>
      <c r="G201" s="57"/>
      <c r="H201" s="57"/>
      <c r="I201" s="104"/>
      <c r="J201" s="104"/>
      <c r="K201" s="75"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1" t="str">
        <f t="shared" ref="L201:L264" si="13">IF(OR(ABS(I201)*100&gt;TRUNC(ABS(I201)*100),ABS(J201)*100&gt;TRUNC(ABS(J201)*100)),"Въведена е сума с повече от два знака след десетичната запетая","")</f>
        <v/>
      </c>
      <c r="M201" s="96" t="str">
        <f t="shared" ref="M201:M264" si="14">IFERROR(ROUND(J201/I201-100%,4),"Няма достатъчно данни")</f>
        <v>Няма достатъчно данни</v>
      </c>
      <c r="U201" s="92" t="str">
        <f>IF(K201="OK",IF(IFERROR(VLOOKUP(B201,total!$D$8:$D$1007,1,FALSE),"")="",B201&amp;", ",""),"")</f>
        <v/>
      </c>
      <c r="V201" s="92"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7">
        <v>195</v>
      </c>
      <c r="C202" s="67" t="str">
        <f>IF(AND(D202&lt;&gt;"",D202&lt;&gt;" -  -  -  -  - "),VLOOKUP(D202,supply!$A$8:$B$507,2,FALSE),"")</f>
        <v/>
      </c>
      <c r="D202" s="58"/>
      <c r="E202" s="103"/>
      <c r="F202" s="65"/>
      <c r="G202" s="57"/>
      <c r="H202" s="57"/>
      <c r="I202" s="104"/>
      <c r="J202" s="104"/>
      <c r="K202" s="75" t="str">
        <f t="shared" si="12"/>
        <v>Няма избран доставчик</v>
      </c>
      <c r="L202" s="61" t="str">
        <f t="shared" si="13"/>
        <v/>
      </c>
      <c r="M202" s="96" t="str">
        <f t="shared" si="14"/>
        <v>Няма достатъчно данни</v>
      </c>
      <c r="U202" s="92" t="str">
        <f>IF(K202="OK",IF(IFERROR(VLOOKUP(B202,total!$D$8:$D$1007,1,FALSE),"")="",B202&amp;", ",""),"")</f>
        <v/>
      </c>
      <c r="V202" s="92"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7">
        <v>196</v>
      </c>
      <c r="C203" s="67" t="str">
        <f>IF(AND(D203&lt;&gt;"",D203&lt;&gt;" -  -  -  -  - "),VLOOKUP(D203,supply!$A$8:$B$507,2,FALSE),"")</f>
        <v/>
      </c>
      <c r="D203" s="58"/>
      <c r="E203" s="103"/>
      <c r="F203" s="65"/>
      <c r="G203" s="57"/>
      <c r="H203" s="57"/>
      <c r="I203" s="104"/>
      <c r="J203" s="104"/>
      <c r="K203" s="75" t="str">
        <f t="shared" si="12"/>
        <v>Няма избран доставчик</v>
      </c>
      <c r="L203" s="61" t="str">
        <f t="shared" si="13"/>
        <v/>
      </c>
      <c r="M203" s="96" t="str">
        <f t="shared" si="14"/>
        <v>Няма достатъчно данни</v>
      </c>
      <c r="U203" s="92" t="str">
        <f>IF(K203="OK",IF(IFERROR(VLOOKUP(B203,total!$D$8:$D$1007,1,FALSE),"")="",B203&amp;", ",""),"")</f>
        <v/>
      </c>
      <c r="V203" s="92"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7">
        <v>197</v>
      </c>
      <c r="C204" s="67" t="str">
        <f>IF(AND(D204&lt;&gt;"",D204&lt;&gt;" -  -  -  -  - "),VLOOKUP(D204,supply!$A$8:$B$507,2,FALSE),"")</f>
        <v/>
      </c>
      <c r="D204" s="58"/>
      <c r="E204" s="103"/>
      <c r="F204" s="65"/>
      <c r="G204" s="57"/>
      <c r="H204" s="57"/>
      <c r="I204" s="104"/>
      <c r="J204" s="104"/>
      <c r="K204" s="75" t="str">
        <f t="shared" si="12"/>
        <v>Няма избран доставчик</v>
      </c>
      <c r="L204" s="61" t="str">
        <f t="shared" si="13"/>
        <v/>
      </c>
      <c r="M204" s="96" t="str">
        <f t="shared" si="14"/>
        <v>Няма достатъчно данни</v>
      </c>
      <c r="U204" s="92" t="str">
        <f>IF(K204="OK",IF(IFERROR(VLOOKUP(B204,total!$D$8:$D$1007,1,FALSE),"")="",B204&amp;", ",""),"")</f>
        <v/>
      </c>
      <c r="V204" s="92"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7">
        <v>198</v>
      </c>
      <c r="C205" s="67" t="str">
        <f>IF(AND(D205&lt;&gt;"",D205&lt;&gt;" -  -  -  -  - "),VLOOKUP(D205,supply!$A$8:$B$507,2,FALSE),"")</f>
        <v/>
      </c>
      <c r="D205" s="58"/>
      <c r="E205" s="103"/>
      <c r="F205" s="65"/>
      <c r="G205" s="57"/>
      <c r="H205" s="57"/>
      <c r="I205" s="104"/>
      <c r="J205" s="104"/>
      <c r="K205" s="75" t="str">
        <f t="shared" si="12"/>
        <v>Няма избран доставчик</v>
      </c>
      <c r="L205" s="61" t="str">
        <f t="shared" si="13"/>
        <v/>
      </c>
      <c r="M205" s="96" t="str">
        <f t="shared" si="14"/>
        <v>Няма достатъчно данни</v>
      </c>
      <c r="U205" s="92" t="str">
        <f>IF(K205="OK",IF(IFERROR(VLOOKUP(B205,total!$D$8:$D$1007,1,FALSE),"")="",B205&amp;", ",""),"")</f>
        <v/>
      </c>
      <c r="V205" s="92"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7">
        <v>199</v>
      </c>
      <c r="C206" s="67" t="str">
        <f>IF(AND(D206&lt;&gt;"",D206&lt;&gt;" -  -  -  -  - "),VLOOKUP(D206,supply!$A$8:$B$507,2,FALSE),"")</f>
        <v/>
      </c>
      <c r="D206" s="58"/>
      <c r="E206" s="103"/>
      <c r="F206" s="65"/>
      <c r="G206" s="57"/>
      <c r="H206" s="57"/>
      <c r="I206" s="104"/>
      <c r="J206" s="104"/>
      <c r="K206" s="75" t="str">
        <f t="shared" si="12"/>
        <v>Няма избран доставчик</v>
      </c>
      <c r="L206" s="61" t="str">
        <f t="shared" si="13"/>
        <v/>
      </c>
      <c r="M206" s="96" t="str">
        <f t="shared" si="14"/>
        <v>Няма достатъчно данни</v>
      </c>
      <c r="U206" s="92" t="str">
        <f>IF(K206="OK",IF(IFERROR(VLOOKUP(B206,total!$D$8:$D$1007,1,FALSE),"")="",B206&amp;", ",""),"")</f>
        <v/>
      </c>
      <c r="V206" s="92"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7">
        <v>200</v>
      </c>
      <c r="C207" s="67" t="str">
        <f>IF(AND(D207&lt;&gt;"",D207&lt;&gt;" -  -  -  -  - "),VLOOKUP(D207,supply!$A$8:$B$507,2,FALSE),"")</f>
        <v/>
      </c>
      <c r="D207" s="58"/>
      <c r="E207" s="103"/>
      <c r="F207" s="65"/>
      <c r="G207" s="57"/>
      <c r="H207" s="57"/>
      <c r="I207" s="104"/>
      <c r="J207" s="104"/>
      <c r="K207" s="75" t="str">
        <f t="shared" si="12"/>
        <v>Няма избран доставчик</v>
      </c>
      <c r="L207" s="61" t="str">
        <f t="shared" si="13"/>
        <v/>
      </c>
      <c r="M207" s="96" t="str">
        <f t="shared" si="14"/>
        <v>Няма достатъчно данни</v>
      </c>
      <c r="U207" s="92" t="str">
        <f>IF(K207="OK",IF(IFERROR(VLOOKUP(B207,total!$D$8:$D$1007,1,FALSE),"")="",B207&amp;", ",""),"")</f>
        <v/>
      </c>
      <c r="V207" s="92"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7">
        <v>201</v>
      </c>
      <c r="C208" s="67" t="str">
        <f>IF(AND(D208&lt;&gt;"",D208&lt;&gt;" -  -  -  -  - "),VLOOKUP(D208,supply!$A$8:$B$507,2,FALSE),"")</f>
        <v/>
      </c>
      <c r="D208" s="58"/>
      <c r="E208" s="103"/>
      <c r="F208" s="65"/>
      <c r="G208" s="57"/>
      <c r="H208" s="57"/>
      <c r="I208" s="104"/>
      <c r="J208" s="104"/>
      <c r="K208" s="75" t="str">
        <f t="shared" si="12"/>
        <v>Няма избран доставчик</v>
      </c>
      <c r="L208" s="61" t="str">
        <f t="shared" si="13"/>
        <v/>
      </c>
      <c r="M208" s="96" t="str">
        <f t="shared" si="14"/>
        <v>Няма достатъчно данни</v>
      </c>
      <c r="U208" s="92" t="str">
        <f>IF(K208="OK",IF(IFERROR(VLOOKUP(B208,total!$D$8:$D$1007,1,FALSE),"")="",B208&amp;", ",""),"")</f>
        <v/>
      </c>
      <c r="V208" s="92"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7">
        <v>202</v>
      </c>
      <c r="C209" s="67" t="str">
        <f>IF(AND(D209&lt;&gt;"",D209&lt;&gt;" -  -  -  -  - "),VLOOKUP(D209,supply!$A$8:$B$507,2,FALSE),"")</f>
        <v/>
      </c>
      <c r="D209" s="58"/>
      <c r="E209" s="103"/>
      <c r="F209" s="65"/>
      <c r="G209" s="57"/>
      <c r="H209" s="57"/>
      <c r="I209" s="104"/>
      <c r="J209" s="104"/>
      <c r="K209" s="75" t="str">
        <f t="shared" si="12"/>
        <v>Няма избран доставчик</v>
      </c>
      <c r="L209" s="61" t="str">
        <f t="shared" si="13"/>
        <v/>
      </c>
      <c r="M209" s="96" t="str">
        <f t="shared" si="14"/>
        <v>Няма достатъчно данни</v>
      </c>
      <c r="U209" s="92" t="str">
        <f>IF(K209="OK",IF(IFERROR(VLOOKUP(B209,total!$D$8:$D$1007,1,FALSE),"")="",B209&amp;", ",""),"")</f>
        <v/>
      </c>
      <c r="V209" s="92"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7">
        <v>203</v>
      </c>
      <c r="C210" s="67" t="str">
        <f>IF(AND(D210&lt;&gt;"",D210&lt;&gt;" -  -  -  -  - "),VLOOKUP(D210,supply!$A$8:$B$507,2,FALSE),"")</f>
        <v/>
      </c>
      <c r="D210" s="58"/>
      <c r="E210" s="103"/>
      <c r="F210" s="65"/>
      <c r="G210" s="57"/>
      <c r="H210" s="57"/>
      <c r="I210" s="104"/>
      <c r="J210" s="104"/>
      <c r="K210" s="75" t="str">
        <f t="shared" si="12"/>
        <v>Няма избран доставчик</v>
      </c>
      <c r="L210" s="61" t="str">
        <f t="shared" si="13"/>
        <v/>
      </c>
      <c r="M210" s="96" t="str">
        <f t="shared" si="14"/>
        <v>Няма достатъчно данни</v>
      </c>
      <c r="U210" s="92" t="str">
        <f>IF(K210="OK",IF(IFERROR(VLOOKUP(B210,total!$D$8:$D$1007,1,FALSE),"")="",B210&amp;", ",""),"")</f>
        <v/>
      </c>
      <c r="V210" s="92"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7">
        <v>204</v>
      </c>
      <c r="C211" s="67" t="str">
        <f>IF(AND(D211&lt;&gt;"",D211&lt;&gt;" -  -  -  -  - "),VLOOKUP(D211,supply!$A$8:$B$507,2,FALSE),"")</f>
        <v/>
      </c>
      <c r="D211" s="58"/>
      <c r="E211" s="103"/>
      <c r="F211" s="65"/>
      <c r="G211" s="57"/>
      <c r="H211" s="57"/>
      <c r="I211" s="104"/>
      <c r="J211" s="104"/>
      <c r="K211" s="75" t="str">
        <f t="shared" si="12"/>
        <v>Няма избран доставчик</v>
      </c>
      <c r="L211" s="61" t="str">
        <f t="shared" si="13"/>
        <v/>
      </c>
      <c r="M211" s="96" t="str">
        <f t="shared" si="14"/>
        <v>Няма достатъчно данни</v>
      </c>
      <c r="U211" s="92" t="str">
        <f>IF(K211="OK",IF(IFERROR(VLOOKUP(B211,total!$D$8:$D$1007,1,FALSE),"")="",B211&amp;", ",""),"")</f>
        <v/>
      </c>
      <c r="V211" s="92"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7">
        <v>205</v>
      </c>
      <c r="C212" s="67" t="str">
        <f>IF(AND(D212&lt;&gt;"",D212&lt;&gt;" -  -  -  -  - "),VLOOKUP(D212,supply!$A$8:$B$507,2,FALSE),"")</f>
        <v/>
      </c>
      <c r="D212" s="58"/>
      <c r="E212" s="103"/>
      <c r="F212" s="65"/>
      <c r="G212" s="57"/>
      <c r="H212" s="57"/>
      <c r="I212" s="104"/>
      <c r="J212" s="104"/>
      <c r="K212" s="75" t="str">
        <f t="shared" si="12"/>
        <v>Няма избран доставчик</v>
      </c>
      <c r="L212" s="61" t="str">
        <f t="shared" si="13"/>
        <v/>
      </c>
      <c r="M212" s="96" t="str">
        <f t="shared" si="14"/>
        <v>Няма достатъчно данни</v>
      </c>
      <c r="U212" s="92" t="str">
        <f>IF(K212="OK",IF(IFERROR(VLOOKUP(B212,total!$D$8:$D$1007,1,FALSE),"")="",B212&amp;", ",""),"")</f>
        <v/>
      </c>
      <c r="V212" s="92"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7">
        <v>206</v>
      </c>
      <c r="C213" s="67" t="str">
        <f>IF(AND(D213&lt;&gt;"",D213&lt;&gt;" -  -  -  -  - "),VLOOKUP(D213,supply!$A$8:$B$507,2,FALSE),"")</f>
        <v/>
      </c>
      <c r="D213" s="58"/>
      <c r="E213" s="103"/>
      <c r="F213" s="65"/>
      <c r="G213" s="57"/>
      <c r="H213" s="57"/>
      <c r="I213" s="104"/>
      <c r="J213" s="104"/>
      <c r="K213" s="75" t="str">
        <f t="shared" si="12"/>
        <v>Няма избран доставчик</v>
      </c>
      <c r="L213" s="61" t="str">
        <f t="shared" si="13"/>
        <v/>
      </c>
      <c r="M213" s="96" t="str">
        <f t="shared" si="14"/>
        <v>Няма достатъчно данни</v>
      </c>
      <c r="U213" s="92" t="str">
        <f>IF(K213="OK",IF(IFERROR(VLOOKUP(B213,total!$D$8:$D$1007,1,FALSE),"")="",B213&amp;", ",""),"")</f>
        <v/>
      </c>
      <c r="V213" s="92"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7">
        <v>207</v>
      </c>
      <c r="C214" s="67" t="str">
        <f>IF(AND(D214&lt;&gt;"",D214&lt;&gt;" -  -  -  -  - "),VLOOKUP(D214,supply!$A$8:$B$507,2,FALSE),"")</f>
        <v/>
      </c>
      <c r="D214" s="58"/>
      <c r="E214" s="103"/>
      <c r="F214" s="65"/>
      <c r="G214" s="57"/>
      <c r="H214" s="57"/>
      <c r="I214" s="104"/>
      <c r="J214" s="104"/>
      <c r="K214" s="75" t="str">
        <f t="shared" si="12"/>
        <v>Няма избран доставчик</v>
      </c>
      <c r="L214" s="61" t="str">
        <f t="shared" si="13"/>
        <v/>
      </c>
      <c r="M214" s="96" t="str">
        <f t="shared" si="14"/>
        <v>Няма достатъчно данни</v>
      </c>
      <c r="U214" s="92" t="str">
        <f>IF(K214="OK",IF(IFERROR(VLOOKUP(B214,total!$D$8:$D$1007,1,FALSE),"")="",B214&amp;", ",""),"")</f>
        <v/>
      </c>
      <c r="V214" s="92"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7">
        <v>208</v>
      </c>
      <c r="C215" s="67" t="str">
        <f>IF(AND(D215&lt;&gt;"",D215&lt;&gt;" -  -  -  -  - "),VLOOKUP(D215,supply!$A$8:$B$507,2,FALSE),"")</f>
        <v/>
      </c>
      <c r="D215" s="58"/>
      <c r="E215" s="103"/>
      <c r="F215" s="65"/>
      <c r="G215" s="57"/>
      <c r="H215" s="57"/>
      <c r="I215" s="104"/>
      <c r="J215" s="104"/>
      <c r="K215" s="75" t="str">
        <f t="shared" si="12"/>
        <v>Няма избран доставчик</v>
      </c>
      <c r="L215" s="61" t="str">
        <f t="shared" si="13"/>
        <v/>
      </c>
      <c r="M215" s="96" t="str">
        <f t="shared" si="14"/>
        <v>Няма достатъчно данни</v>
      </c>
      <c r="U215" s="92" t="str">
        <f>IF(K215="OK",IF(IFERROR(VLOOKUP(B215,total!$D$8:$D$1007,1,FALSE),"")="",B215&amp;", ",""),"")</f>
        <v/>
      </c>
      <c r="V215" s="92"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7">
        <v>209</v>
      </c>
      <c r="C216" s="67" t="str">
        <f>IF(AND(D216&lt;&gt;"",D216&lt;&gt;" -  -  -  -  - "),VLOOKUP(D216,supply!$A$8:$B$507,2,FALSE),"")</f>
        <v/>
      </c>
      <c r="D216" s="58"/>
      <c r="E216" s="103"/>
      <c r="F216" s="65"/>
      <c r="G216" s="57"/>
      <c r="H216" s="57"/>
      <c r="I216" s="104"/>
      <c r="J216" s="104"/>
      <c r="K216" s="75" t="str">
        <f t="shared" si="12"/>
        <v>Няма избран доставчик</v>
      </c>
      <c r="L216" s="61" t="str">
        <f t="shared" si="13"/>
        <v/>
      </c>
      <c r="M216" s="96" t="str">
        <f t="shared" si="14"/>
        <v>Няма достатъчно данни</v>
      </c>
      <c r="U216" s="92" t="str">
        <f>IF(K216="OK",IF(IFERROR(VLOOKUP(B216,total!$D$8:$D$1007,1,FALSE),"")="",B216&amp;", ",""),"")</f>
        <v/>
      </c>
      <c r="V216" s="92"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7">
        <v>210</v>
      </c>
      <c r="C217" s="67" t="str">
        <f>IF(AND(D217&lt;&gt;"",D217&lt;&gt;" -  -  -  -  - "),VLOOKUP(D217,supply!$A$8:$B$507,2,FALSE),"")</f>
        <v/>
      </c>
      <c r="D217" s="58"/>
      <c r="E217" s="103"/>
      <c r="F217" s="65"/>
      <c r="G217" s="57"/>
      <c r="H217" s="57"/>
      <c r="I217" s="104"/>
      <c r="J217" s="104"/>
      <c r="K217" s="75" t="str">
        <f t="shared" si="12"/>
        <v>Няма избран доставчик</v>
      </c>
      <c r="L217" s="61" t="str">
        <f t="shared" si="13"/>
        <v/>
      </c>
      <c r="M217" s="96" t="str">
        <f t="shared" si="14"/>
        <v>Няма достатъчно данни</v>
      </c>
      <c r="U217" s="92" t="str">
        <f>IF(K217="OK",IF(IFERROR(VLOOKUP(B217,total!$D$8:$D$1007,1,FALSE),"")="",B217&amp;", ",""),"")</f>
        <v/>
      </c>
      <c r="V217" s="92"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7">
        <v>211</v>
      </c>
      <c r="C218" s="67" t="str">
        <f>IF(AND(D218&lt;&gt;"",D218&lt;&gt;" -  -  -  -  - "),VLOOKUP(D218,supply!$A$8:$B$507,2,FALSE),"")</f>
        <v/>
      </c>
      <c r="D218" s="58"/>
      <c r="E218" s="103"/>
      <c r="F218" s="65"/>
      <c r="G218" s="57"/>
      <c r="H218" s="57"/>
      <c r="I218" s="104"/>
      <c r="J218" s="104"/>
      <c r="K218" s="75" t="str">
        <f t="shared" si="12"/>
        <v>Няма избран доставчик</v>
      </c>
      <c r="L218" s="61" t="str">
        <f t="shared" si="13"/>
        <v/>
      </c>
      <c r="M218" s="96" t="str">
        <f t="shared" si="14"/>
        <v>Няма достатъчно данни</v>
      </c>
      <c r="U218" s="92" t="str">
        <f>IF(K218="OK",IF(IFERROR(VLOOKUP(B218,total!$D$8:$D$1007,1,FALSE),"")="",B218&amp;", ",""),"")</f>
        <v/>
      </c>
      <c r="V218" s="92"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7">
        <v>212</v>
      </c>
      <c r="C219" s="67" t="str">
        <f>IF(AND(D219&lt;&gt;"",D219&lt;&gt;" -  -  -  -  - "),VLOOKUP(D219,supply!$A$8:$B$507,2,FALSE),"")</f>
        <v/>
      </c>
      <c r="D219" s="58"/>
      <c r="E219" s="103"/>
      <c r="F219" s="65"/>
      <c r="G219" s="57"/>
      <c r="H219" s="57"/>
      <c r="I219" s="104"/>
      <c r="J219" s="104"/>
      <c r="K219" s="75" t="str">
        <f t="shared" si="12"/>
        <v>Няма избран доставчик</v>
      </c>
      <c r="L219" s="61" t="str">
        <f t="shared" si="13"/>
        <v/>
      </c>
      <c r="M219" s="96" t="str">
        <f t="shared" si="14"/>
        <v>Няма достатъчно данни</v>
      </c>
      <c r="U219" s="92" t="str">
        <f>IF(K219="OK",IF(IFERROR(VLOOKUP(B219,total!$D$8:$D$1007,1,FALSE),"")="",B219&amp;", ",""),"")</f>
        <v/>
      </c>
      <c r="V219" s="92"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7">
        <v>213</v>
      </c>
      <c r="C220" s="67" t="str">
        <f>IF(AND(D220&lt;&gt;"",D220&lt;&gt;" -  -  -  -  - "),VLOOKUP(D220,supply!$A$8:$B$507,2,FALSE),"")</f>
        <v/>
      </c>
      <c r="D220" s="58"/>
      <c r="E220" s="103"/>
      <c r="F220" s="65"/>
      <c r="G220" s="57"/>
      <c r="H220" s="57"/>
      <c r="I220" s="104"/>
      <c r="J220" s="104"/>
      <c r="K220" s="75" t="str">
        <f t="shared" si="12"/>
        <v>Няма избран доставчик</v>
      </c>
      <c r="L220" s="61" t="str">
        <f t="shared" si="13"/>
        <v/>
      </c>
      <c r="M220" s="96" t="str">
        <f t="shared" si="14"/>
        <v>Няма достатъчно данни</v>
      </c>
      <c r="U220" s="92" t="str">
        <f>IF(K220="OK",IF(IFERROR(VLOOKUP(B220,total!$D$8:$D$1007,1,FALSE),"")="",B220&amp;", ",""),"")</f>
        <v/>
      </c>
      <c r="V220" s="92"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7">
        <v>214</v>
      </c>
      <c r="C221" s="67" t="str">
        <f>IF(AND(D221&lt;&gt;"",D221&lt;&gt;" -  -  -  -  - "),VLOOKUP(D221,supply!$A$8:$B$507,2,FALSE),"")</f>
        <v/>
      </c>
      <c r="D221" s="58"/>
      <c r="E221" s="103"/>
      <c r="F221" s="65"/>
      <c r="G221" s="57"/>
      <c r="H221" s="57"/>
      <c r="I221" s="104"/>
      <c r="J221" s="104"/>
      <c r="K221" s="75" t="str">
        <f t="shared" si="12"/>
        <v>Няма избран доставчик</v>
      </c>
      <c r="L221" s="61" t="str">
        <f t="shared" si="13"/>
        <v/>
      </c>
      <c r="M221" s="96" t="str">
        <f t="shared" si="14"/>
        <v>Няма достатъчно данни</v>
      </c>
      <c r="U221" s="92" t="str">
        <f>IF(K221="OK",IF(IFERROR(VLOOKUP(B221,total!$D$8:$D$1007,1,FALSE),"")="",B221&amp;", ",""),"")</f>
        <v/>
      </c>
      <c r="V221" s="92"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7">
        <v>215</v>
      </c>
      <c r="C222" s="67" t="str">
        <f>IF(AND(D222&lt;&gt;"",D222&lt;&gt;" -  -  -  -  - "),VLOOKUP(D222,supply!$A$8:$B$507,2,FALSE),"")</f>
        <v/>
      </c>
      <c r="D222" s="58"/>
      <c r="E222" s="103"/>
      <c r="F222" s="65"/>
      <c r="G222" s="57"/>
      <c r="H222" s="57"/>
      <c r="I222" s="104"/>
      <c r="J222" s="104"/>
      <c r="K222" s="75" t="str">
        <f t="shared" si="12"/>
        <v>Няма избран доставчик</v>
      </c>
      <c r="L222" s="61" t="str">
        <f t="shared" si="13"/>
        <v/>
      </c>
      <c r="M222" s="96" t="str">
        <f t="shared" si="14"/>
        <v>Няма достатъчно данни</v>
      </c>
      <c r="U222" s="92" t="str">
        <f>IF(K222="OK",IF(IFERROR(VLOOKUP(B222,total!$D$8:$D$1007,1,FALSE),"")="",B222&amp;", ",""),"")</f>
        <v/>
      </c>
      <c r="V222" s="92"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7">
        <v>216</v>
      </c>
      <c r="C223" s="67" t="str">
        <f>IF(AND(D223&lt;&gt;"",D223&lt;&gt;" -  -  -  -  - "),VLOOKUP(D223,supply!$A$8:$B$507,2,FALSE),"")</f>
        <v/>
      </c>
      <c r="D223" s="58"/>
      <c r="E223" s="103"/>
      <c r="F223" s="65"/>
      <c r="G223" s="57"/>
      <c r="H223" s="57"/>
      <c r="I223" s="104"/>
      <c r="J223" s="104"/>
      <c r="K223" s="75" t="str">
        <f t="shared" si="12"/>
        <v>Няма избран доставчик</v>
      </c>
      <c r="L223" s="61" t="str">
        <f t="shared" si="13"/>
        <v/>
      </c>
      <c r="M223" s="96" t="str">
        <f t="shared" si="14"/>
        <v>Няма достатъчно данни</v>
      </c>
      <c r="U223" s="92" t="str">
        <f>IF(K223="OK",IF(IFERROR(VLOOKUP(B223,total!$D$8:$D$1007,1,FALSE),"")="",B223&amp;", ",""),"")</f>
        <v/>
      </c>
      <c r="V223" s="92"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7">
        <v>217</v>
      </c>
      <c r="C224" s="67" t="str">
        <f>IF(AND(D224&lt;&gt;"",D224&lt;&gt;" -  -  -  -  - "),VLOOKUP(D224,supply!$A$8:$B$507,2,FALSE),"")</f>
        <v/>
      </c>
      <c r="D224" s="58"/>
      <c r="E224" s="103"/>
      <c r="F224" s="65"/>
      <c r="G224" s="57"/>
      <c r="H224" s="57"/>
      <c r="I224" s="104"/>
      <c r="J224" s="104"/>
      <c r="K224" s="75" t="str">
        <f t="shared" si="12"/>
        <v>Няма избран доставчик</v>
      </c>
      <c r="L224" s="61" t="str">
        <f t="shared" si="13"/>
        <v/>
      </c>
      <c r="M224" s="96" t="str">
        <f t="shared" si="14"/>
        <v>Няма достатъчно данни</v>
      </c>
      <c r="U224" s="92" t="str">
        <f>IF(K224="OK",IF(IFERROR(VLOOKUP(B224,total!$D$8:$D$1007,1,FALSE),"")="",B224&amp;", ",""),"")</f>
        <v/>
      </c>
      <c r="V224" s="92"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7">
        <v>218</v>
      </c>
      <c r="C225" s="67" t="str">
        <f>IF(AND(D225&lt;&gt;"",D225&lt;&gt;" -  -  -  -  - "),VLOOKUP(D225,supply!$A$8:$B$507,2,FALSE),"")</f>
        <v/>
      </c>
      <c r="D225" s="58"/>
      <c r="E225" s="103"/>
      <c r="F225" s="65"/>
      <c r="G225" s="57"/>
      <c r="H225" s="57"/>
      <c r="I225" s="104"/>
      <c r="J225" s="104"/>
      <c r="K225" s="75" t="str">
        <f t="shared" si="12"/>
        <v>Няма избран доставчик</v>
      </c>
      <c r="L225" s="61" t="str">
        <f t="shared" si="13"/>
        <v/>
      </c>
      <c r="M225" s="96" t="str">
        <f t="shared" si="14"/>
        <v>Няма достатъчно данни</v>
      </c>
      <c r="U225" s="92" t="str">
        <f>IF(K225="OK",IF(IFERROR(VLOOKUP(B225,total!$D$8:$D$1007,1,FALSE),"")="",B225&amp;", ",""),"")</f>
        <v/>
      </c>
      <c r="V225" s="92"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7">
        <v>219</v>
      </c>
      <c r="C226" s="67" t="str">
        <f>IF(AND(D226&lt;&gt;"",D226&lt;&gt;" -  -  -  -  - "),VLOOKUP(D226,supply!$A$8:$B$507,2,FALSE),"")</f>
        <v/>
      </c>
      <c r="D226" s="58"/>
      <c r="E226" s="103"/>
      <c r="F226" s="65"/>
      <c r="G226" s="57"/>
      <c r="H226" s="57"/>
      <c r="I226" s="104"/>
      <c r="J226" s="104"/>
      <c r="K226" s="75" t="str">
        <f t="shared" si="12"/>
        <v>Няма избран доставчик</v>
      </c>
      <c r="L226" s="61" t="str">
        <f t="shared" si="13"/>
        <v/>
      </c>
      <c r="M226" s="96" t="str">
        <f t="shared" si="14"/>
        <v>Няма достатъчно данни</v>
      </c>
      <c r="U226" s="92" t="str">
        <f>IF(K226="OK",IF(IFERROR(VLOOKUP(B226,total!$D$8:$D$1007,1,FALSE),"")="",B226&amp;", ",""),"")</f>
        <v/>
      </c>
      <c r="V226" s="92"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7">
        <v>220</v>
      </c>
      <c r="C227" s="67" t="str">
        <f>IF(AND(D227&lt;&gt;"",D227&lt;&gt;" -  -  -  -  - "),VLOOKUP(D227,supply!$A$8:$B$507,2,FALSE),"")</f>
        <v/>
      </c>
      <c r="D227" s="58"/>
      <c r="E227" s="103"/>
      <c r="F227" s="65"/>
      <c r="G227" s="57"/>
      <c r="H227" s="57"/>
      <c r="I227" s="104"/>
      <c r="J227" s="104"/>
      <c r="K227" s="75" t="str">
        <f t="shared" si="12"/>
        <v>Няма избран доставчик</v>
      </c>
      <c r="L227" s="61" t="str">
        <f t="shared" si="13"/>
        <v/>
      </c>
      <c r="M227" s="96" t="str">
        <f t="shared" si="14"/>
        <v>Няма достатъчно данни</v>
      </c>
      <c r="U227" s="92" t="str">
        <f>IF(K227="OK",IF(IFERROR(VLOOKUP(B227,total!$D$8:$D$1007,1,FALSE),"")="",B227&amp;", ",""),"")</f>
        <v/>
      </c>
      <c r="V227" s="92"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7">
        <v>221</v>
      </c>
      <c r="C228" s="67" t="str">
        <f>IF(AND(D228&lt;&gt;"",D228&lt;&gt;" -  -  -  -  - "),VLOOKUP(D228,supply!$A$8:$B$507,2,FALSE),"")</f>
        <v/>
      </c>
      <c r="D228" s="58"/>
      <c r="E228" s="103"/>
      <c r="F228" s="65"/>
      <c r="G228" s="57"/>
      <c r="H228" s="57"/>
      <c r="I228" s="104"/>
      <c r="J228" s="104"/>
      <c r="K228" s="75" t="str">
        <f t="shared" si="12"/>
        <v>Няма избран доставчик</v>
      </c>
      <c r="L228" s="61" t="str">
        <f t="shared" si="13"/>
        <v/>
      </c>
      <c r="M228" s="96" t="str">
        <f t="shared" si="14"/>
        <v>Няма достатъчно данни</v>
      </c>
      <c r="U228" s="92" t="str">
        <f>IF(K228="OK",IF(IFERROR(VLOOKUP(B228,total!$D$8:$D$1007,1,FALSE),"")="",B228&amp;", ",""),"")</f>
        <v/>
      </c>
      <c r="V228" s="92"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7">
        <v>222</v>
      </c>
      <c r="C229" s="67" t="str">
        <f>IF(AND(D229&lt;&gt;"",D229&lt;&gt;" -  -  -  -  - "),VLOOKUP(D229,supply!$A$8:$B$507,2,FALSE),"")</f>
        <v/>
      </c>
      <c r="D229" s="58"/>
      <c r="E229" s="103"/>
      <c r="F229" s="65"/>
      <c r="G229" s="57"/>
      <c r="H229" s="57"/>
      <c r="I229" s="104"/>
      <c r="J229" s="104"/>
      <c r="K229" s="75" t="str">
        <f t="shared" si="12"/>
        <v>Няма избран доставчик</v>
      </c>
      <c r="L229" s="61" t="str">
        <f t="shared" si="13"/>
        <v/>
      </c>
      <c r="M229" s="96" t="str">
        <f t="shared" si="14"/>
        <v>Няма достатъчно данни</v>
      </c>
      <c r="U229" s="92" t="str">
        <f>IF(K229="OK",IF(IFERROR(VLOOKUP(B229,total!$D$8:$D$1007,1,FALSE),"")="",B229&amp;", ",""),"")</f>
        <v/>
      </c>
      <c r="V229" s="92"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7">
        <v>223</v>
      </c>
      <c r="C230" s="67" t="str">
        <f>IF(AND(D230&lt;&gt;"",D230&lt;&gt;" -  -  -  -  - "),VLOOKUP(D230,supply!$A$8:$B$507,2,FALSE),"")</f>
        <v/>
      </c>
      <c r="D230" s="58"/>
      <c r="E230" s="103"/>
      <c r="F230" s="65"/>
      <c r="G230" s="57"/>
      <c r="H230" s="57"/>
      <c r="I230" s="104"/>
      <c r="J230" s="104"/>
      <c r="K230" s="75" t="str">
        <f t="shared" si="12"/>
        <v>Няма избран доставчик</v>
      </c>
      <c r="L230" s="61" t="str">
        <f t="shared" si="13"/>
        <v/>
      </c>
      <c r="M230" s="96" t="str">
        <f t="shared" si="14"/>
        <v>Няма достатъчно данни</v>
      </c>
      <c r="U230" s="92" t="str">
        <f>IF(K230="OK",IF(IFERROR(VLOOKUP(B230,total!$D$8:$D$1007,1,FALSE),"")="",B230&amp;", ",""),"")</f>
        <v/>
      </c>
      <c r="V230" s="92"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7">
        <v>224</v>
      </c>
      <c r="C231" s="67" t="str">
        <f>IF(AND(D231&lt;&gt;"",D231&lt;&gt;" -  -  -  -  - "),VLOOKUP(D231,supply!$A$8:$B$507,2,FALSE),"")</f>
        <v/>
      </c>
      <c r="D231" s="58"/>
      <c r="E231" s="103"/>
      <c r="F231" s="65"/>
      <c r="G231" s="57"/>
      <c r="H231" s="57"/>
      <c r="I231" s="104"/>
      <c r="J231" s="104"/>
      <c r="K231" s="75" t="str">
        <f t="shared" si="12"/>
        <v>Няма избран доставчик</v>
      </c>
      <c r="L231" s="61" t="str">
        <f t="shared" si="13"/>
        <v/>
      </c>
      <c r="M231" s="96" t="str">
        <f t="shared" si="14"/>
        <v>Няма достатъчно данни</v>
      </c>
      <c r="U231" s="92" t="str">
        <f>IF(K231="OK",IF(IFERROR(VLOOKUP(B231,total!$D$8:$D$1007,1,FALSE),"")="",B231&amp;", ",""),"")</f>
        <v/>
      </c>
      <c r="V231" s="92"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7">
        <v>225</v>
      </c>
      <c r="C232" s="67" t="str">
        <f>IF(AND(D232&lt;&gt;"",D232&lt;&gt;" -  -  -  -  - "),VLOOKUP(D232,supply!$A$8:$B$507,2,FALSE),"")</f>
        <v/>
      </c>
      <c r="D232" s="58"/>
      <c r="E232" s="103"/>
      <c r="F232" s="65"/>
      <c r="G232" s="57"/>
      <c r="H232" s="57"/>
      <c r="I232" s="104"/>
      <c r="J232" s="104"/>
      <c r="K232" s="75" t="str">
        <f t="shared" si="12"/>
        <v>Няма избран доставчик</v>
      </c>
      <c r="L232" s="61" t="str">
        <f t="shared" si="13"/>
        <v/>
      </c>
      <c r="M232" s="96" t="str">
        <f t="shared" si="14"/>
        <v>Няма достатъчно данни</v>
      </c>
      <c r="U232" s="92" t="str">
        <f>IF(K232="OK",IF(IFERROR(VLOOKUP(B232,total!$D$8:$D$1007,1,FALSE),"")="",B232&amp;", ",""),"")</f>
        <v/>
      </c>
      <c r="V232" s="92"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7">
        <v>226</v>
      </c>
      <c r="C233" s="67" t="str">
        <f>IF(AND(D233&lt;&gt;"",D233&lt;&gt;" -  -  -  -  - "),VLOOKUP(D233,supply!$A$8:$B$507,2,FALSE),"")</f>
        <v/>
      </c>
      <c r="D233" s="58"/>
      <c r="E233" s="103"/>
      <c r="F233" s="65"/>
      <c r="G233" s="57"/>
      <c r="H233" s="57"/>
      <c r="I233" s="104"/>
      <c r="J233" s="104"/>
      <c r="K233" s="75" t="str">
        <f t="shared" si="12"/>
        <v>Няма избран доставчик</v>
      </c>
      <c r="L233" s="61" t="str">
        <f t="shared" si="13"/>
        <v/>
      </c>
      <c r="M233" s="96" t="str">
        <f t="shared" si="14"/>
        <v>Няма достатъчно данни</v>
      </c>
      <c r="U233" s="92" t="str">
        <f>IF(K233="OK",IF(IFERROR(VLOOKUP(B233,total!$D$8:$D$1007,1,FALSE),"")="",B233&amp;", ",""),"")</f>
        <v/>
      </c>
      <c r="V233" s="92"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7">
        <v>227</v>
      </c>
      <c r="C234" s="67" t="str">
        <f>IF(AND(D234&lt;&gt;"",D234&lt;&gt;" -  -  -  -  - "),VLOOKUP(D234,supply!$A$8:$B$507,2,FALSE),"")</f>
        <v/>
      </c>
      <c r="D234" s="58"/>
      <c r="E234" s="103"/>
      <c r="F234" s="65"/>
      <c r="G234" s="57"/>
      <c r="H234" s="57"/>
      <c r="I234" s="104"/>
      <c r="J234" s="104"/>
      <c r="K234" s="75" t="str">
        <f t="shared" si="12"/>
        <v>Няма избран доставчик</v>
      </c>
      <c r="L234" s="61" t="str">
        <f t="shared" si="13"/>
        <v/>
      </c>
      <c r="M234" s="96" t="str">
        <f t="shared" si="14"/>
        <v>Няма достатъчно данни</v>
      </c>
      <c r="U234" s="92" t="str">
        <f>IF(K234="OK",IF(IFERROR(VLOOKUP(B234,total!$D$8:$D$1007,1,FALSE),"")="",B234&amp;", ",""),"")</f>
        <v/>
      </c>
      <c r="V234" s="92"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7">
        <v>228</v>
      </c>
      <c r="C235" s="67" t="str">
        <f>IF(AND(D235&lt;&gt;"",D235&lt;&gt;" -  -  -  -  - "),VLOOKUP(D235,supply!$A$8:$B$507,2,FALSE),"")</f>
        <v/>
      </c>
      <c r="D235" s="58"/>
      <c r="E235" s="103"/>
      <c r="F235" s="65"/>
      <c r="G235" s="57"/>
      <c r="H235" s="57"/>
      <c r="I235" s="104"/>
      <c r="J235" s="104"/>
      <c r="K235" s="75" t="str">
        <f t="shared" si="12"/>
        <v>Няма избран доставчик</v>
      </c>
      <c r="L235" s="61" t="str">
        <f t="shared" si="13"/>
        <v/>
      </c>
      <c r="M235" s="96" t="str">
        <f t="shared" si="14"/>
        <v>Няма достатъчно данни</v>
      </c>
      <c r="U235" s="92" t="str">
        <f>IF(K235="OK",IF(IFERROR(VLOOKUP(B235,total!$D$8:$D$1007,1,FALSE),"")="",B235&amp;", ",""),"")</f>
        <v/>
      </c>
      <c r="V235" s="92"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7">
        <v>229</v>
      </c>
      <c r="C236" s="67" t="str">
        <f>IF(AND(D236&lt;&gt;"",D236&lt;&gt;" -  -  -  -  - "),VLOOKUP(D236,supply!$A$8:$B$507,2,FALSE),"")</f>
        <v/>
      </c>
      <c r="D236" s="58"/>
      <c r="E236" s="103"/>
      <c r="F236" s="65"/>
      <c r="G236" s="57"/>
      <c r="H236" s="57"/>
      <c r="I236" s="104"/>
      <c r="J236" s="104"/>
      <c r="K236" s="75" t="str">
        <f t="shared" si="12"/>
        <v>Няма избран доставчик</v>
      </c>
      <c r="L236" s="61" t="str">
        <f t="shared" si="13"/>
        <v/>
      </c>
      <c r="M236" s="96" t="str">
        <f t="shared" si="14"/>
        <v>Няма достатъчно данни</v>
      </c>
      <c r="U236" s="92" t="str">
        <f>IF(K236="OK",IF(IFERROR(VLOOKUP(B236,total!$D$8:$D$1007,1,FALSE),"")="",B236&amp;", ",""),"")</f>
        <v/>
      </c>
      <c r="V236" s="92"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7">
        <v>230</v>
      </c>
      <c r="C237" s="67" t="str">
        <f>IF(AND(D237&lt;&gt;"",D237&lt;&gt;" -  -  -  -  - "),VLOOKUP(D237,supply!$A$8:$B$507,2,FALSE),"")</f>
        <v/>
      </c>
      <c r="D237" s="58"/>
      <c r="E237" s="103"/>
      <c r="F237" s="65"/>
      <c r="G237" s="57"/>
      <c r="H237" s="57"/>
      <c r="I237" s="104"/>
      <c r="J237" s="104"/>
      <c r="K237" s="75" t="str">
        <f t="shared" si="12"/>
        <v>Няма избран доставчик</v>
      </c>
      <c r="L237" s="61" t="str">
        <f t="shared" si="13"/>
        <v/>
      </c>
      <c r="M237" s="96" t="str">
        <f t="shared" si="14"/>
        <v>Няма достатъчно данни</v>
      </c>
      <c r="U237" s="92" t="str">
        <f>IF(K237="OK",IF(IFERROR(VLOOKUP(B237,total!$D$8:$D$1007,1,FALSE),"")="",B237&amp;", ",""),"")</f>
        <v/>
      </c>
      <c r="V237" s="92"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7">
        <v>231</v>
      </c>
      <c r="C238" s="67" t="str">
        <f>IF(AND(D238&lt;&gt;"",D238&lt;&gt;" -  -  -  -  - "),VLOOKUP(D238,supply!$A$8:$B$507,2,FALSE),"")</f>
        <v/>
      </c>
      <c r="D238" s="58"/>
      <c r="E238" s="103"/>
      <c r="F238" s="65"/>
      <c r="G238" s="57"/>
      <c r="H238" s="57"/>
      <c r="I238" s="104"/>
      <c r="J238" s="104"/>
      <c r="K238" s="75" t="str">
        <f t="shared" si="12"/>
        <v>Няма избран доставчик</v>
      </c>
      <c r="L238" s="61" t="str">
        <f t="shared" si="13"/>
        <v/>
      </c>
      <c r="M238" s="96" t="str">
        <f t="shared" si="14"/>
        <v>Няма достатъчно данни</v>
      </c>
      <c r="U238" s="92" t="str">
        <f>IF(K238="OK",IF(IFERROR(VLOOKUP(B238,total!$D$8:$D$1007,1,FALSE),"")="",B238&amp;", ",""),"")</f>
        <v/>
      </c>
      <c r="V238" s="92"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7">
        <v>232</v>
      </c>
      <c r="C239" s="67" t="str">
        <f>IF(AND(D239&lt;&gt;"",D239&lt;&gt;" -  -  -  -  - "),VLOOKUP(D239,supply!$A$8:$B$507,2,FALSE),"")</f>
        <v/>
      </c>
      <c r="D239" s="58"/>
      <c r="E239" s="103"/>
      <c r="F239" s="65"/>
      <c r="G239" s="57"/>
      <c r="H239" s="57"/>
      <c r="I239" s="104"/>
      <c r="J239" s="104"/>
      <c r="K239" s="75" t="str">
        <f t="shared" si="12"/>
        <v>Няма избран доставчик</v>
      </c>
      <c r="L239" s="61" t="str">
        <f t="shared" si="13"/>
        <v/>
      </c>
      <c r="M239" s="96" t="str">
        <f t="shared" si="14"/>
        <v>Няма достатъчно данни</v>
      </c>
      <c r="U239" s="92" t="str">
        <f>IF(K239="OK",IF(IFERROR(VLOOKUP(B239,total!$D$8:$D$1007,1,FALSE),"")="",B239&amp;", ",""),"")</f>
        <v/>
      </c>
      <c r="V239" s="92"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7">
        <v>233</v>
      </c>
      <c r="C240" s="67" t="str">
        <f>IF(AND(D240&lt;&gt;"",D240&lt;&gt;" -  -  -  -  - "),VLOOKUP(D240,supply!$A$8:$B$507,2,FALSE),"")</f>
        <v/>
      </c>
      <c r="D240" s="58"/>
      <c r="E240" s="103"/>
      <c r="F240" s="65"/>
      <c r="G240" s="57"/>
      <c r="H240" s="57"/>
      <c r="I240" s="104"/>
      <c r="J240" s="104"/>
      <c r="K240" s="75" t="str">
        <f t="shared" si="12"/>
        <v>Няма избран доставчик</v>
      </c>
      <c r="L240" s="61" t="str">
        <f t="shared" si="13"/>
        <v/>
      </c>
      <c r="M240" s="96" t="str">
        <f t="shared" si="14"/>
        <v>Няма достатъчно данни</v>
      </c>
      <c r="U240" s="92" t="str">
        <f>IF(K240="OK",IF(IFERROR(VLOOKUP(B240,total!$D$8:$D$1007,1,FALSE),"")="",B240&amp;", ",""),"")</f>
        <v/>
      </c>
      <c r="V240" s="92"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7">
        <v>234</v>
      </c>
      <c r="C241" s="67" t="str">
        <f>IF(AND(D241&lt;&gt;"",D241&lt;&gt;" -  -  -  -  - "),VLOOKUP(D241,supply!$A$8:$B$507,2,FALSE),"")</f>
        <v/>
      </c>
      <c r="D241" s="58"/>
      <c r="E241" s="103"/>
      <c r="F241" s="65"/>
      <c r="G241" s="57"/>
      <c r="H241" s="57"/>
      <c r="I241" s="104"/>
      <c r="J241" s="104"/>
      <c r="K241" s="75" t="str">
        <f t="shared" si="12"/>
        <v>Няма избран доставчик</v>
      </c>
      <c r="L241" s="61" t="str">
        <f t="shared" si="13"/>
        <v/>
      </c>
      <c r="M241" s="96" t="str">
        <f t="shared" si="14"/>
        <v>Няма достатъчно данни</v>
      </c>
      <c r="U241" s="92" t="str">
        <f>IF(K241="OK",IF(IFERROR(VLOOKUP(B241,total!$D$8:$D$1007,1,FALSE),"")="",B241&amp;", ",""),"")</f>
        <v/>
      </c>
      <c r="V241" s="92"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7">
        <v>235</v>
      </c>
      <c r="C242" s="67" t="str">
        <f>IF(AND(D242&lt;&gt;"",D242&lt;&gt;" -  -  -  -  - "),VLOOKUP(D242,supply!$A$8:$B$507,2,FALSE),"")</f>
        <v/>
      </c>
      <c r="D242" s="58"/>
      <c r="E242" s="103"/>
      <c r="F242" s="65"/>
      <c r="G242" s="57"/>
      <c r="H242" s="57"/>
      <c r="I242" s="104"/>
      <c r="J242" s="104"/>
      <c r="K242" s="75" t="str">
        <f t="shared" si="12"/>
        <v>Няма избран доставчик</v>
      </c>
      <c r="L242" s="61" t="str">
        <f t="shared" si="13"/>
        <v/>
      </c>
      <c r="M242" s="96" t="str">
        <f t="shared" si="14"/>
        <v>Няма достатъчно данни</v>
      </c>
      <c r="U242" s="92" t="str">
        <f>IF(K242="OK",IF(IFERROR(VLOOKUP(B242,total!$D$8:$D$1007,1,FALSE),"")="",B242&amp;", ",""),"")</f>
        <v/>
      </c>
      <c r="V242" s="92"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7">
        <v>236</v>
      </c>
      <c r="C243" s="67" t="str">
        <f>IF(AND(D243&lt;&gt;"",D243&lt;&gt;" -  -  -  -  - "),VLOOKUP(D243,supply!$A$8:$B$507,2,FALSE),"")</f>
        <v/>
      </c>
      <c r="D243" s="58"/>
      <c r="E243" s="103"/>
      <c r="F243" s="65"/>
      <c r="G243" s="57"/>
      <c r="H243" s="57"/>
      <c r="I243" s="104"/>
      <c r="J243" s="104"/>
      <c r="K243" s="75" t="str">
        <f t="shared" si="12"/>
        <v>Няма избран доставчик</v>
      </c>
      <c r="L243" s="61" t="str">
        <f t="shared" si="13"/>
        <v/>
      </c>
      <c r="M243" s="96" t="str">
        <f t="shared" si="14"/>
        <v>Няма достатъчно данни</v>
      </c>
      <c r="U243" s="92" t="str">
        <f>IF(K243="OK",IF(IFERROR(VLOOKUP(B243,total!$D$8:$D$1007,1,FALSE),"")="",B243&amp;", ",""),"")</f>
        <v/>
      </c>
      <c r="V243" s="92"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7">
        <v>237</v>
      </c>
      <c r="C244" s="67" t="str">
        <f>IF(AND(D244&lt;&gt;"",D244&lt;&gt;" -  -  -  -  - "),VLOOKUP(D244,supply!$A$8:$B$507,2,FALSE),"")</f>
        <v/>
      </c>
      <c r="D244" s="58"/>
      <c r="E244" s="103"/>
      <c r="F244" s="65"/>
      <c r="G244" s="57"/>
      <c r="H244" s="57"/>
      <c r="I244" s="104"/>
      <c r="J244" s="104"/>
      <c r="K244" s="75" t="str">
        <f t="shared" si="12"/>
        <v>Няма избран доставчик</v>
      </c>
      <c r="L244" s="61" t="str">
        <f t="shared" si="13"/>
        <v/>
      </c>
      <c r="M244" s="96" t="str">
        <f t="shared" si="14"/>
        <v>Няма достатъчно данни</v>
      </c>
      <c r="U244" s="92" t="str">
        <f>IF(K244="OK",IF(IFERROR(VLOOKUP(B244,total!$D$8:$D$1007,1,FALSE),"")="",B244&amp;", ",""),"")</f>
        <v/>
      </c>
      <c r="V244" s="92"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7">
        <v>238</v>
      </c>
      <c r="C245" s="67" t="str">
        <f>IF(AND(D245&lt;&gt;"",D245&lt;&gt;" -  -  -  -  - "),VLOOKUP(D245,supply!$A$8:$B$507,2,FALSE),"")</f>
        <v/>
      </c>
      <c r="D245" s="58"/>
      <c r="E245" s="103"/>
      <c r="F245" s="65"/>
      <c r="G245" s="57"/>
      <c r="H245" s="57"/>
      <c r="I245" s="104"/>
      <c r="J245" s="104"/>
      <c r="K245" s="75" t="str">
        <f t="shared" si="12"/>
        <v>Няма избран доставчик</v>
      </c>
      <c r="L245" s="61" t="str">
        <f t="shared" si="13"/>
        <v/>
      </c>
      <c r="M245" s="96" t="str">
        <f t="shared" si="14"/>
        <v>Няма достатъчно данни</v>
      </c>
      <c r="U245" s="92" t="str">
        <f>IF(K245="OK",IF(IFERROR(VLOOKUP(B245,total!$D$8:$D$1007,1,FALSE),"")="",B245&amp;", ",""),"")</f>
        <v/>
      </c>
      <c r="V245" s="92"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7">
        <v>239</v>
      </c>
      <c r="C246" s="67" t="str">
        <f>IF(AND(D246&lt;&gt;"",D246&lt;&gt;" -  -  -  -  - "),VLOOKUP(D246,supply!$A$8:$B$507,2,FALSE),"")</f>
        <v/>
      </c>
      <c r="D246" s="58"/>
      <c r="E246" s="103"/>
      <c r="F246" s="65"/>
      <c r="G246" s="57"/>
      <c r="H246" s="57"/>
      <c r="I246" s="104"/>
      <c r="J246" s="104"/>
      <c r="K246" s="75" t="str">
        <f t="shared" si="12"/>
        <v>Няма избран доставчик</v>
      </c>
      <c r="L246" s="61" t="str">
        <f t="shared" si="13"/>
        <v/>
      </c>
      <c r="M246" s="96" t="str">
        <f t="shared" si="14"/>
        <v>Няма достатъчно данни</v>
      </c>
      <c r="U246" s="92" t="str">
        <f>IF(K246="OK",IF(IFERROR(VLOOKUP(B246,total!$D$8:$D$1007,1,FALSE),"")="",B246&amp;", ",""),"")</f>
        <v/>
      </c>
      <c r="V246" s="92"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7">
        <v>240</v>
      </c>
      <c r="C247" s="67" t="str">
        <f>IF(AND(D247&lt;&gt;"",D247&lt;&gt;" -  -  -  -  - "),VLOOKUP(D247,supply!$A$8:$B$507,2,FALSE),"")</f>
        <v/>
      </c>
      <c r="D247" s="58"/>
      <c r="E247" s="103"/>
      <c r="F247" s="65"/>
      <c r="G247" s="57"/>
      <c r="H247" s="57"/>
      <c r="I247" s="104"/>
      <c r="J247" s="104"/>
      <c r="K247" s="75" t="str">
        <f t="shared" si="12"/>
        <v>Няма избран доставчик</v>
      </c>
      <c r="L247" s="61" t="str">
        <f t="shared" si="13"/>
        <v/>
      </c>
      <c r="M247" s="96" t="str">
        <f t="shared" si="14"/>
        <v>Няма достатъчно данни</v>
      </c>
      <c r="U247" s="92" t="str">
        <f>IF(K247="OK",IF(IFERROR(VLOOKUP(B247,total!$D$8:$D$1007,1,FALSE),"")="",B247&amp;", ",""),"")</f>
        <v/>
      </c>
      <c r="V247" s="92"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7">
        <v>241</v>
      </c>
      <c r="C248" s="67" t="str">
        <f>IF(AND(D248&lt;&gt;"",D248&lt;&gt;" -  -  -  -  - "),VLOOKUP(D248,supply!$A$8:$B$507,2,FALSE),"")</f>
        <v/>
      </c>
      <c r="D248" s="58"/>
      <c r="E248" s="103"/>
      <c r="F248" s="65"/>
      <c r="G248" s="57"/>
      <c r="H248" s="57"/>
      <c r="I248" s="104"/>
      <c r="J248" s="104"/>
      <c r="K248" s="75" t="str">
        <f t="shared" si="12"/>
        <v>Няма избран доставчик</v>
      </c>
      <c r="L248" s="61" t="str">
        <f t="shared" si="13"/>
        <v/>
      </c>
      <c r="M248" s="96" t="str">
        <f t="shared" si="14"/>
        <v>Няма достатъчно данни</v>
      </c>
      <c r="U248" s="92" t="str">
        <f>IF(K248="OK",IF(IFERROR(VLOOKUP(B248,total!$D$8:$D$1007,1,FALSE),"")="",B248&amp;", ",""),"")</f>
        <v/>
      </c>
      <c r="V248" s="92"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7">
        <v>242</v>
      </c>
      <c r="C249" s="67" t="str">
        <f>IF(AND(D249&lt;&gt;"",D249&lt;&gt;" -  -  -  -  - "),VLOOKUP(D249,supply!$A$8:$B$507,2,FALSE),"")</f>
        <v/>
      </c>
      <c r="D249" s="58"/>
      <c r="E249" s="103"/>
      <c r="F249" s="65"/>
      <c r="G249" s="57"/>
      <c r="H249" s="57"/>
      <c r="I249" s="104"/>
      <c r="J249" s="104"/>
      <c r="K249" s="75" t="str">
        <f t="shared" si="12"/>
        <v>Няма избран доставчик</v>
      </c>
      <c r="L249" s="61" t="str">
        <f t="shared" si="13"/>
        <v/>
      </c>
      <c r="M249" s="96" t="str">
        <f t="shared" si="14"/>
        <v>Няма достатъчно данни</v>
      </c>
      <c r="U249" s="92" t="str">
        <f>IF(K249="OK",IF(IFERROR(VLOOKUP(B249,total!$D$8:$D$1007,1,FALSE),"")="",B249&amp;", ",""),"")</f>
        <v/>
      </c>
      <c r="V249" s="92"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7">
        <v>243</v>
      </c>
      <c r="C250" s="67" t="str">
        <f>IF(AND(D250&lt;&gt;"",D250&lt;&gt;" -  -  -  -  - "),VLOOKUP(D250,supply!$A$8:$B$507,2,FALSE),"")</f>
        <v/>
      </c>
      <c r="D250" s="58"/>
      <c r="E250" s="103"/>
      <c r="F250" s="65"/>
      <c r="G250" s="57"/>
      <c r="H250" s="57"/>
      <c r="I250" s="104"/>
      <c r="J250" s="104"/>
      <c r="K250" s="75" t="str">
        <f t="shared" si="12"/>
        <v>Няма избран доставчик</v>
      </c>
      <c r="L250" s="61" t="str">
        <f t="shared" si="13"/>
        <v/>
      </c>
      <c r="M250" s="96" t="str">
        <f t="shared" si="14"/>
        <v>Няма достатъчно данни</v>
      </c>
      <c r="U250" s="92" t="str">
        <f>IF(K250="OK",IF(IFERROR(VLOOKUP(B250,total!$D$8:$D$1007,1,FALSE),"")="",B250&amp;", ",""),"")</f>
        <v/>
      </c>
      <c r="V250" s="92"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7">
        <v>244</v>
      </c>
      <c r="C251" s="67" t="str">
        <f>IF(AND(D251&lt;&gt;"",D251&lt;&gt;" -  -  -  -  - "),VLOOKUP(D251,supply!$A$8:$B$507,2,FALSE),"")</f>
        <v/>
      </c>
      <c r="D251" s="58"/>
      <c r="E251" s="103"/>
      <c r="F251" s="65"/>
      <c r="G251" s="57"/>
      <c r="H251" s="57"/>
      <c r="I251" s="104"/>
      <c r="J251" s="104"/>
      <c r="K251" s="75" t="str">
        <f t="shared" si="12"/>
        <v>Няма избран доставчик</v>
      </c>
      <c r="L251" s="61" t="str">
        <f t="shared" si="13"/>
        <v/>
      </c>
      <c r="M251" s="96" t="str">
        <f t="shared" si="14"/>
        <v>Няма достатъчно данни</v>
      </c>
      <c r="U251" s="92" t="str">
        <f>IF(K251="OK",IF(IFERROR(VLOOKUP(B251,total!$D$8:$D$1007,1,FALSE),"")="",B251&amp;", ",""),"")</f>
        <v/>
      </c>
      <c r="V251" s="92"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7">
        <v>245</v>
      </c>
      <c r="C252" s="67" t="str">
        <f>IF(AND(D252&lt;&gt;"",D252&lt;&gt;" -  -  -  -  - "),VLOOKUP(D252,supply!$A$8:$B$507,2,FALSE),"")</f>
        <v/>
      </c>
      <c r="D252" s="58"/>
      <c r="E252" s="103"/>
      <c r="F252" s="65"/>
      <c r="G252" s="57"/>
      <c r="H252" s="57"/>
      <c r="I252" s="104"/>
      <c r="J252" s="104"/>
      <c r="K252" s="75" t="str">
        <f t="shared" si="12"/>
        <v>Няма избран доставчик</v>
      </c>
      <c r="L252" s="61" t="str">
        <f t="shared" si="13"/>
        <v/>
      </c>
      <c r="M252" s="96" t="str">
        <f t="shared" si="14"/>
        <v>Няма достатъчно данни</v>
      </c>
      <c r="U252" s="92" t="str">
        <f>IF(K252="OK",IF(IFERROR(VLOOKUP(B252,total!$D$8:$D$1007,1,FALSE),"")="",B252&amp;", ",""),"")</f>
        <v/>
      </c>
      <c r="V252" s="92"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7">
        <v>246</v>
      </c>
      <c r="C253" s="67" t="str">
        <f>IF(AND(D253&lt;&gt;"",D253&lt;&gt;" -  -  -  -  - "),VLOOKUP(D253,supply!$A$8:$B$507,2,FALSE),"")</f>
        <v/>
      </c>
      <c r="D253" s="58"/>
      <c r="E253" s="103"/>
      <c r="F253" s="65"/>
      <c r="G253" s="57"/>
      <c r="H253" s="57"/>
      <c r="I253" s="104"/>
      <c r="J253" s="104"/>
      <c r="K253" s="75" t="str">
        <f t="shared" si="12"/>
        <v>Няма избран доставчик</v>
      </c>
      <c r="L253" s="61" t="str">
        <f t="shared" si="13"/>
        <v/>
      </c>
      <c r="M253" s="96" t="str">
        <f t="shared" si="14"/>
        <v>Няма достатъчно данни</v>
      </c>
      <c r="U253" s="92" t="str">
        <f>IF(K253="OK",IF(IFERROR(VLOOKUP(B253,total!$D$8:$D$1007,1,FALSE),"")="",B253&amp;", ",""),"")</f>
        <v/>
      </c>
      <c r="V253" s="92"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7">
        <v>247</v>
      </c>
      <c r="C254" s="67" t="str">
        <f>IF(AND(D254&lt;&gt;"",D254&lt;&gt;" -  -  -  -  - "),VLOOKUP(D254,supply!$A$8:$B$507,2,FALSE),"")</f>
        <v/>
      </c>
      <c r="D254" s="58"/>
      <c r="E254" s="103"/>
      <c r="F254" s="65"/>
      <c r="G254" s="57"/>
      <c r="H254" s="57"/>
      <c r="I254" s="104"/>
      <c r="J254" s="104"/>
      <c r="K254" s="75" t="str">
        <f t="shared" si="12"/>
        <v>Няма избран доставчик</v>
      </c>
      <c r="L254" s="61" t="str">
        <f t="shared" si="13"/>
        <v/>
      </c>
      <c r="M254" s="96" t="str">
        <f t="shared" si="14"/>
        <v>Няма достатъчно данни</v>
      </c>
      <c r="U254" s="92" t="str">
        <f>IF(K254="OK",IF(IFERROR(VLOOKUP(B254,total!$D$8:$D$1007,1,FALSE),"")="",B254&amp;", ",""),"")</f>
        <v/>
      </c>
      <c r="V254" s="92"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7">
        <v>248</v>
      </c>
      <c r="C255" s="67" t="str">
        <f>IF(AND(D255&lt;&gt;"",D255&lt;&gt;" -  -  -  -  - "),VLOOKUP(D255,supply!$A$8:$B$507,2,FALSE),"")</f>
        <v/>
      </c>
      <c r="D255" s="58"/>
      <c r="E255" s="103"/>
      <c r="F255" s="65"/>
      <c r="G255" s="57"/>
      <c r="H255" s="57"/>
      <c r="I255" s="104"/>
      <c r="J255" s="104"/>
      <c r="K255" s="75" t="str">
        <f t="shared" si="12"/>
        <v>Няма избран доставчик</v>
      </c>
      <c r="L255" s="61" t="str">
        <f t="shared" si="13"/>
        <v/>
      </c>
      <c r="M255" s="96" t="str">
        <f t="shared" si="14"/>
        <v>Няма достатъчно данни</v>
      </c>
      <c r="U255" s="92" t="str">
        <f>IF(K255="OK",IF(IFERROR(VLOOKUP(B255,total!$D$8:$D$1007,1,FALSE),"")="",B255&amp;", ",""),"")</f>
        <v/>
      </c>
      <c r="V255" s="92"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7">
        <v>249</v>
      </c>
      <c r="C256" s="67" t="str">
        <f>IF(AND(D256&lt;&gt;"",D256&lt;&gt;" -  -  -  -  - "),VLOOKUP(D256,supply!$A$8:$B$507,2,FALSE),"")</f>
        <v/>
      </c>
      <c r="D256" s="58"/>
      <c r="E256" s="103"/>
      <c r="F256" s="65"/>
      <c r="G256" s="57"/>
      <c r="H256" s="57"/>
      <c r="I256" s="104"/>
      <c r="J256" s="104"/>
      <c r="K256" s="75" t="str">
        <f t="shared" si="12"/>
        <v>Няма избран доставчик</v>
      </c>
      <c r="L256" s="61" t="str">
        <f t="shared" si="13"/>
        <v/>
      </c>
      <c r="M256" s="96" t="str">
        <f t="shared" si="14"/>
        <v>Няма достатъчно данни</v>
      </c>
      <c r="U256" s="92" t="str">
        <f>IF(K256="OK",IF(IFERROR(VLOOKUP(B256,total!$D$8:$D$1007,1,FALSE),"")="",B256&amp;", ",""),"")</f>
        <v/>
      </c>
      <c r="V256" s="92"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7">
        <v>250</v>
      </c>
      <c r="C257" s="67" t="str">
        <f>IF(AND(D257&lt;&gt;"",D257&lt;&gt;" -  -  -  -  - "),VLOOKUP(D257,supply!$A$8:$B$507,2,FALSE),"")</f>
        <v/>
      </c>
      <c r="D257" s="58"/>
      <c r="E257" s="103"/>
      <c r="F257" s="65"/>
      <c r="G257" s="57"/>
      <c r="H257" s="57"/>
      <c r="I257" s="104"/>
      <c r="J257" s="104"/>
      <c r="K257" s="75" t="str">
        <f t="shared" si="12"/>
        <v>Няма избран доставчик</v>
      </c>
      <c r="L257" s="61" t="str">
        <f t="shared" si="13"/>
        <v/>
      </c>
      <c r="M257" s="96" t="str">
        <f t="shared" si="14"/>
        <v>Няма достатъчно данни</v>
      </c>
      <c r="U257" s="92" t="str">
        <f>IF(K257="OK",IF(IFERROR(VLOOKUP(B257,total!$D$8:$D$1007,1,FALSE),"")="",B257&amp;", ",""),"")</f>
        <v/>
      </c>
      <c r="V257" s="92"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7">
        <v>251</v>
      </c>
      <c r="C258" s="67" t="str">
        <f>IF(AND(D258&lt;&gt;"",D258&lt;&gt;" -  -  -  -  - "),VLOOKUP(D258,supply!$A$8:$B$507,2,FALSE),"")</f>
        <v/>
      </c>
      <c r="D258" s="58"/>
      <c r="E258" s="103"/>
      <c r="F258" s="65"/>
      <c r="G258" s="57"/>
      <c r="H258" s="57"/>
      <c r="I258" s="104"/>
      <c r="J258" s="104"/>
      <c r="K258" s="75" t="str">
        <f t="shared" si="12"/>
        <v>Няма избран доставчик</v>
      </c>
      <c r="L258" s="61" t="str">
        <f t="shared" si="13"/>
        <v/>
      </c>
      <c r="M258" s="96" t="str">
        <f t="shared" si="14"/>
        <v>Няма достатъчно данни</v>
      </c>
      <c r="U258" s="92" t="str">
        <f>IF(K258="OK",IF(IFERROR(VLOOKUP(B258,total!$D$8:$D$1007,1,FALSE),"")="",B258&amp;", ",""),"")</f>
        <v/>
      </c>
      <c r="V258" s="92"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7">
        <v>252</v>
      </c>
      <c r="C259" s="67" t="str">
        <f>IF(AND(D259&lt;&gt;"",D259&lt;&gt;" -  -  -  -  - "),VLOOKUP(D259,supply!$A$8:$B$507,2,FALSE),"")</f>
        <v/>
      </c>
      <c r="D259" s="58"/>
      <c r="E259" s="103"/>
      <c r="F259" s="65"/>
      <c r="G259" s="57"/>
      <c r="H259" s="57"/>
      <c r="I259" s="104"/>
      <c r="J259" s="104"/>
      <c r="K259" s="75" t="str">
        <f t="shared" si="12"/>
        <v>Няма избран доставчик</v>
      </c>
      <c r="L259" s="61" t="str">
        <f t="shared" si="13"/>
        <v/>
      </c>
      <c r="M259" s="96" t="str">
        <f t="shared" si="14"/>
        <v>Няма достатъчно данни</v>
      </c>
      <c r="U259" s="92" t="str">
        <f>IF(K259="OK",IF(IFERROR(VLOOKUP(B259,total!$D$8:$D$1007,1,FALSE),"")="",B259&amp;", ",""),"")</f>
        <v/>
      </c>
      <c r="V259" s="92"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7">
        <v>253</v>
      </c>
      <c r="C260" s="67" t="str">
        <f>IF(AND(D260&lt;&gt;"",D260&lt;&gt;" -  -  -  -  - "),VLOOKUP(D260,supply!$A$8:$B$507,2,FALSE),"")</f>
        <v/>
      </c>
      <c r="D260" s="58"/>
      <c r="E260" s="103"/>
      <c r="F260" s="65"/>
      <c r="G260" s="57"/>
      <c r="H260" s="57"/>
      <c r="I260" s="104"/>
      <c r="J260" s="104"/>
      <c r="K260" s="75" t="str">
        <f t="shared" si="12"/>
        <v>Няма избран доставчик</v>
      </c>
      <c r="L260" s="61" t="str">
        <f t="shared" si="13"/>
        <v/>
      </c>
      <c r="M260" s="96" t="str">
        <f t="shared" si="14"/>
        <v>Няма достатъчно данни</v>
      </c>
      <c r="U260" s="92" t="str">
        <f>IF(K260="OK",IF(IFERROR(VLOOKUP(B260,total!$D$8:$D$1007,1,FALSE),"")="",B260&amp;", ",""),"")</f>
        <v/>
      </c>
      <c r="V260" s="92"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7">
        <v>254</v>
      </c>
      <c r="C261" s="67" t="str">
        <f>IF(AND(D261&lt;&gt;"",D261&lt;&gt;" -  -  -  -  - "),VLOOKUP(D261,supply!$A$8:$B$507,2,FALSE),"")</f>
        <v/>
      </c>
      <c r="D261" s="58"/>
      <c r="E261" s="103"/>
      <c r="F261" s="65"/>
      <c r="G261" s="57"/>
      <c r="H261" s="57"/>
      <c r="I261" s="104"/>
      <c r="J261" s="104"/>
      <c r="K261" s="75" t="str">
        <f t="shared" si="12"/>
        <v>Няма избран доставчик</v>
      </c>
      <c r="L261" s="61" t="str">
        <f t="shared" si="13"/>
        <v/>
      </c>
      <c r="M261" s="96" t="str">
        <f t="shared" si="14"/>
        <v>Няма достатъчно данни</v>
      </c>
      <c r="U261" s="92" t="str">
        <f>IF(K261="OK",IF(IFERROR(VLOOKUP(B261,total!$D$8:$D$1007,1,FALSE),"")="",B261&amp;", ",""),"")</f>
        <v/>
      </c>
      <c r="V261" s="92"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7">
        <v>255</v>
      </c>
      <c r="C262" s="67" t="str">
        <f>IF(AND(D262&lt;&gt;"",D262&lt;&gt;" -  -  -  -  - "),VLOOKUP(D262,supply!$A$8:$B$507,2,FALSE),"")</f>
        <v/>
      </c>
      <c r="D262" s="58"/>
      <c r="E262" s="103"/>
      <c r="F262" s="65"/>
      <c r="G262" s="57"/>
      <c r="H262" s="57"/>
      <c r="I262" s="104"/>
      <c r="J262" s="104"/>
      <c r="K262" s="75" t="str">
        <f t="shared" si="12"/>
        <v>Няма избран доставчик</v>
      </c>
      <c r="L262" s="61" t="str">
        <f t="shared" si="13"/>
        <v/>
      </c>
      <c r="M262" s="96" t="str">
        <f t="shared" si="14"/>
        <v>Няма достатъчно данни</v>
      </c>
      <c r="U262" s="92" t="str">
        <f>IF(K262="OK",IF(IFERROR(VLOOKUP(B262,total!$D$8:$D$1007,1,FALSE),"")="",B262&amp;", ",""),"")</f>
        <v/>
      </c>
      <c r="V262" s="92"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7">
        <v>256</v>
      </c>
      <c r="C263" s="67" t="str">
        <f>IF(AND(D263&lt;&gt;"",D263&lt;&gt;" -  -  -  -  - "),VLOOKUP(D263,supply!$A$8:$B$507,2,FALSE),"")</f>
        <v/>
      </c>
      <c r="D263" s="58"/>
      <c r="E263" s="103"/>
      <c r="F263" s="65"/>
      <c r="G263" s="57"/>
      <c r="H263" s="57"/>
      <c r="I263" s="104"/>
      <c r="J263" s="104"/>
      <c r="K263" s="75" t="str">
        <f t="shared" si="12"/>
        <v>Няма избран доставчик</v>
      </c>
      <c r="L263" s="61" t="str">
        <f t="shared" si="13"/>
        <v/>
      </c>
      <c r="M263" s="96" t="str">
        <f t="shared" si="14"/>
        <v>Няма достатъчно данни</v>
      </c>
      <c r="U263" s="92" t="str">
        <f>IF(K263="OK",IF(IFERROR(VLOOKUP(B263,total!$D$8:$D$1007,1,FALSE),"")="",B263&amp;", ",""),"")</f>
        <v/>
      </c>
      <c r="V263" s="92"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7">
        <v>257</v>
      </c>
      <c r="C264" s="67" t="str">
        <f>IF(AND(D264&lt;&gt;"",D264&lt;&gt;" -  -  -  -  - "),VLOOKUP(D264,supply!$A$8:$B$507,2,FALSE),"")</f>
        <v/>
      </c>
      <c r="D264" s="58"/>
      <c r="E264" s="103"/>
      <c r="F264" s="65"/>
      <c r="G264" s="57"/>
      <c r="H264" s="57"/>
      <c r="I264" s="104"/>
      <c r="J264" s="104"/>
      <c r="K264" s="75" t="str">
        <f t="shared" si="12"/>
        <v>Няма избран доставчик</v>
      </c>
      <c r="L264" s="61" t="str">
        <f t="shared" si="13"/>
        <v/>
      </c>
      <c r="M264" s="96" t="str">
        <f t="shared" si="14"/>
        <v>Няма достатъчно данни</v>
      </c>
      <c r="U264" s="92" t="str">
        <f>IF(K264="OK",IF(IFERROR(VLOOKUP(B264,total!$D$8:$D$1007,1,FALSE),"")="",B264&amp;", ",""),"")</f>
        <v/>
      </c>
      <c r="V264" s="92"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7">
        <v>258</v>
      </c>
      <c r="C265" s="67" t="str">
        <f>IF(AND(D265&lt;&gt;"",D265&lt;&gt;" -  -  -  -  - "),VLOOKUP(D265,supply!$A$8:$B$507,2,FALSE),"")</f>
        <v/>
      </c>
      <c r="D265" s="58"/>
      <c r="E265" s="103"/>
      <c r="F265" s="65"/>
      <c r="G265" s="57"/>
      <c r="H265" s="57"/>
      <c r="I265" s="104"/>
      <c r="J265" s="104"/>
      <c r="K265" s="75"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1" t="str">
        <f t="shared" ref="L265:L328" si="17">IF(OR(ABS(I265)*100&gt;TRUNC(ABS(I265)*100),ABS(J265)*100&gt;TRUNC(ABS(J265)*100)),"Въведена е сума с повече от два знака след десетичната запетая","")</f>
        <v/>
      </c>
      <c r="M265" s="96" t="str">
        <f t="shared" ref="M265:M328" si="18">IFERROR(ROUND(J265/I265-100%,4),"Няма достатъчно данни")</f>
        <v>Няма достатъчно данни</v>
      </c>
      <c r="U265" s="92" t="str">
        <f>IF(K265="OK",IF(IFERROR(VLOOKUP(B265,total!$D$8:$D$1007,1,FALSE),"")="",B265&amp;", ",""),"")</f>
        <v/>
      </c>
      <c r="V265" s="92"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7">
        <v>259</v>
      </c>
      <c r="C266" s="67" t="str">
        <f>IF(AND(D266&lt;&gt;"",D266&lt;&gt;" -  -  -  -  - "),VLOOKUP(D266,supply!$A$8:$B$507,2,FALSE),"")</f>
        <v/>
      </c>
      <c r="D266" s="58"/>
      <c r="E266" s="103"/>
      <c r="F266" s="65"/>
      <c r="G266" s="57"/>
      <c r="H266" s="57"/>
      <c r="I266" s="104"/>
      <c r="J266" s="104"/>
      <c r="K266" s="75" t="str">
        <f t="shared" si="16"/>
        <v>Няма избран доставчик</v>
      </c>
      <c r="L266" s="61" t="str">
        <f t="shared" si="17"/>
        <v/>
      </c>
      <c r="M266" s="96" t="str">
        <f t="shared" si="18"/>
        <v>Няма достатъчно данни</v>
      </c>
      <c r="U266" s="92" t="str">
        <f>IF(K266="OK",IF(IFERROR(VLOOKUP(B266,total!$D$8:$D$1007,1,FALSE),"")="",B266&amp;", ",""),"")</f>
        <v/>
      </c>
      <c r="V266" s="92"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7">
        <v>260</v>
      </c>
      <c r="C267" s="67" t="str">
        <f>IF(AND(D267&lt;&gt;"",D267&lt;&gt;" -  -  -  -  - "),VLOOKUP(D267,supply!$A$8:$B$507,2,FALSE),"")</f>
        <v/>
      </c>
      <c r="D267" s="58"/>
      <c r="E267" s="103"/>
      <c r="F267" s="65"/>
      <c r="G267" s="57"/>
      <c r="H267" s="57"/>
      <c r="I267" s="104"/>
      <c r="J267" s="104"/>
      <c r="K267" s="75" t="str">
        <f t="shared" si="16"/>
        <v>Няма избран доставчик</v>
      </c>
      <c r="L267" s="61" t="str">
        <f t="shared" si="17"/>
        <v/>
      </c>
      <c r="M267" s="96" t="str">
        <f t="shared" si="18"/>
        <v>Няма достатъчно данни</v>
      </c>
      <c r="U267" s="92" t="str">
        <f>IF(K267="OK",IF(IFERROR(VLOOKUP(B267,total!$D$8:$D$1007,1,FALSE),"")="",B267&amp;", ",""),"")</f>
        <v/>
      </c>
      <c r="V267" s="92"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7">
        <v>261</v>
      </c>
      <c r="C268" s="67" t="str">
        <f>IF(AND(D268&lt;&gt;"",D268&lt;&gt;" -  -  -  -  - "),VLOOKUP(D268,supply!$A$8:$B$507,2,FALSE),"")</f>
        <v/>
      </c>
      <c r="D268" s="58"/>
      <c r="E268" s="103"/>
      <c r="F268" s="65"/>
      <c r="G268" s="57"/>
      <c r="H268" s="57"/>
      <c r="I268" s="104"/>
      <c r="J268" s="104"/>
      <c r="K268" s="75" t="str">
        <f t="shared" si="16"/>
        <v>Няма избран доставчик</v>
      </c>
      <c r="L268" s="61" t="str">
        <f t="shared" si="17"/>
        <v/>
      </c>
      <c r="M268" s="96" t="str">
        <f t="shared" si="18"/>
        <v>Няма достатъчно данни</v>
      </c>
      <c r="U268" s="92" t="str">
        <f>IF(K268="OK",IF(IFERROR(VLOOKUP(B268,total!$D$8:$D$1007,1,FALSE),"")="",B268&amp;", ",""),"")</f>
        <v/>
      </c>
      <c r="V268" s="92"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7">
        <v>262</v>
      </c>
      <c r="C269" s="67" t="str">
        <f>IF(AND(D269&lt;&gt;"",D269&lt;&gt;" -  -  -  -  - "),VLOOKUP(D269,supply!$A$8:$B$507,2,FALSE),"")</f>
        <v/>
      </c>
      <c r="D269" s="58"/>
      <c r="E269" s="103"/>
      <c r="F269" s="65"/>
      <c r="G269" s="57"/>
      <c r="H269" s="57"/>
      <c r="I269" s="104"/>
      <c r="J269" s="104"/>
      <c r="K269" s="75" t="str">
        <f t="shared" si="16"/>
        <v>Няма избран доставчик</v>
      </c>
      <c r="L269" s="61" t="str">
        <f t="shared" si="17"/>
        <v/>
      </c>
      <c r="M269" s="96" t="str">
        <f t="shared" si="18"/>
        <v>Няма достатъчно данни</v>
      </c>
      <c r="U269" s="92" t="str">
        <f>IF(K269="OK",IF(IFERROR(VLOOKUP(B269,total!$D$8:$D$1007,1,FALSE),"")="",B269&amp;", ",""),"")</f>
        <v/>
      </c>
      <c r="V269" s="92"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7">
        <v>263</v>
      </c>
      <c r="C270" s="67" t="str">
        <f>IF(AND(D270&lt;&gt;"",D270&lt;&gt;" -  -  -  -  - "),VLOOKUP(D270,supply!$A$8:$B$507,2,FALSE),"")</f>
        <v/>
      </c>
      <c r="D270" s="58"/>
      <c r="E270" s="103"/>
      <c r="F270" s="65"/>
      <c r="G270" s="57"/>
      <c r="H270" s="57"/>
      <c r="I270" s="104"/>
      <c r="J270" s="104"/>
      <c r="K270" s="75" t="str">
        <f t="shared" si="16"/>
        <v>Няма избран доставчик</v>
      </c>
      <c r="L270" s="61" t="str">
        <f t="shared" si="17"/>
        <v/>
      </c>
      <c r="M270" s="96" t="str">
        <f t="shared" si="18"/>
        <v>Няма достатъчно данни</v>
      </c>
      <c r="U270" s="92" t="str">
        <f>IF(K270="OK",IF(IFERROR(VLOOKUP(B270,total!$D$8:$D$1007,1,FALSE),"")="",B270&amp;", ",""),"")</f>
        <v/>
      </c>
      <c r="V270" s="92"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7">
        <v>264</v>
      </c>
      <c r="C271" s="67" t="str">
        <f>IF(AND(D271&lt;&gt;"",D271&lt;&gt;" -  -  -  -  - "),VLOOKUP(D271,supply!$A$8:$B$507,2,FALSE),"")</f>
        <v/>
      </c>
      <c r="D271" s="58"/>
      <c r="E271" s="103"/>
      <c r="F271" s="65"/>
      <c r="G271" s="57"/>
      <c r="H271" s="57"/>
      <c r="I271" s="104"/>
      <c r="J271" s="104"/>
      <c r="K271" s="75" t="str">
        <f t="shared" si="16"/>
        <v>Няма избран доставчик</v>
      </c>
      <c r="L271" s="61" t="str">
        <f t="shared" si="17"/>
        <v/>
      </c>
      <c r="M271" s="96" t="str">
        <f t="shared" si="18"/>
        <v>Няма достатъчно данни</v>
      </c>
      <c r="U271" s="92" t="str">
        <f>IF(K271="OK",IF(IFERROR(VLOOKUP(B271,total!$D$8:$D$1007,1,FALSE),"")="",B271&amp;", ",""),"")</f>
        <v/>
      </c>
      <c r="V271" s="92"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7">
        <v>265</v>
      </c>
      <c r="C272" s="67" t="str">
        <f>IF(AND(D272&lt;&gt;"",D272&lt;&gt;" -  -  -  -  - "),VLOOKUP(D272,supply!$A$8:$B$507,2,FALSE),"")</f>
        <v/>
      </c>
      <c r="D272" s="58"/>
      <c r="E272" s="103"/>
      <c r="F272" s="65"/>
      <c r="G272" s="57"/>
      <c r="H272" s="57"/>
      <c r="I272" s="104"/>
      <c r="J272" s="104"/>
      <c r="K272" s="75" t="str">
        <f t="shared" si="16"/>
        <v>Няма избран доставчик</v>
      </c>
      <c r="L272" s="61" t="str">
        <f t="shared" si="17"/>
        <v/>
      </c>
      <c r="M272" s="96" t="str">
        <f t="shared" si="18"/>
        <v>Няма достатъчно данни</v>
      </c>
      <c r="U272" s="92" t="str">
        <f>IF(K272="OK",IF(IFERROR(VLOOKUP(B272,total!$D$8:$D$1007,1,FALSE),"")="",B272&amp;", ",""),"")</f>
        <v/>
      </c>
      <c r="V272" s="92"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7">
        <v>266</v>
      </c>
      <c r="C273" s="67" t="str">
        <f>IF(AND(D273&lt;&gt;"",D273&lt;&gt;" -  -  -  -  - "),VLOOKUP(D273,supply!$A$8:$B$507,2,FALSE),"")</f>
        <v/>
      </c>
      <c r="D273" s="58"/>
      <c r="E273" s="103"/>
      <c r="F273" s="65"/>
      <c r="G273" s="57"/>
      <c r="H273" s="57"/>
      <c r="I273" s="104"/>
      <c r="J273" s="104"/>
      <c r="K273" s="75" t="str">
        <f t="shared" si="16"/>
        <v>Няма избран доставчик</v>
      </c>
      <c r="L273" s="61" t="str">
        <f t="shared" si="17"/>
        <v/>
      </c>
      <c r="M273" s="96" t="str">
        <f t="shared" si="18"/>
        <v>Няма достатъчно данни</v>
      </c>
      <c r="U273" s="92" t="str">
        <f>IF(K273="OK",IF(IFERROR(VLOOKUP(B273,total!$D$8:$D$1007,1,FALSE),"")="",B273&amp;", ",""),"")</f>
        <v/>
      </c>
      <c r="V273" s="92"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7">
        <v>267</v>
      </c>
      <c r="C274" s="67" t="str">
        <f>IF(AND(D274&lt;&gt;"",D274&lt;&gt;" -  -  -  -  - "),VLOOKUP(D274,supply!$A$8:$B$507,2,FALSE),"")</f>
        <v/>
      </c>
      <c r="D274" s="58"/>
      <c r="E274" s="103"/>
      <c r="F274" s="65"/>
      <c r="G274" s="57"/>
      <c r="H274" s="57"/>
      <c r="I274" s="104"/>
      <c r="J274" s="104"/>
      <c r="K274" s="75" t="str">
        <f t="shared" si="16"/>
        <v>Няма избран доставчик</v>
      </c>
      <c r="L274" s="61" t="str">
        <f t="shared" si="17"/>
        <v/>
      </c>
      <c r="M274" s="96" t="str">
        <f t="shared" si="18"/>
        <v>Няма достатъчно данни</v>
      </c>
      <c r="U274" s="92" t="str">
        <f>IF(K274="OK",IF(IFERROR(VLOOKUP(B274,total!$D$8:$D$1007,1,FALSE),"")="",B274&amp;", ",""),"")</f>
        <v/>
      </c>
      <c r="V274" s="92"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7">
        <v>268</v>
      </c>
      <c r="C275" s="67" t="str">
        <f>IF(AND(D275&lt;&gt;"",D275&lt;&gt;" -  -  -  -  - "),VLOOKUP(D275,supply!$A$8:$B$507,2,FALSE),"")</f>
        <v/>
      </c>
      <c r="D275" s="58"/>
      <c r="E275" s="103"/>
      <c r="F275" s="65"/>
      <c r="G275" s="57"/>
      <c r="H275" s="57"/>
      <c r="I275" s="104"/>
      <c r="J275" s="104"/>
      <c r="K275" s="75" t="str">
        <f t="shared" si="16"/>
        <v>Няма избран доставчик</v>
      </c>
      <c r="L275" s="61" t="str">
        <f t="shared" si="17"/>
        <v/>
      </c>
      <c r="M275" s="96" t="str">
        <f t="shared" si="18"/>
        <v>Няма достатъчно данни</v>
      </c>
      <c r="U275" s="92" t="str">
        <f>IF(K275="OK",IF(IFERROR(VLOOKUP(B275,total!$D$8:$D$1007,1,FALSE),"")="",B275&amp;", ",""),"")</f>
        <v/>
      </c>
      <c r="V275" s="92"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7">
        <v>269</v>
      </c>
      <c r="C276" s="67" t="str">
        <f>IF(AND(D276&lt;&gt;"",D276&lt;&gt;" -  -  -  -  - "),VLOOKUP(D276,supply!$A$8:$B$507,2,FALSE),"")</f>
        <v/>
      </c>
      <c r="D276" s="58"/>
      <c r="E276" s="103"/>
      <c r="F276" s="65"/>
      <c r="G276" s="57"/>
      <c r="H276" s="57"/>
      <c r="I276" s="104"/>
      <c r="J276" s="104"/>
      <c r="K276" s="75" t="str">
        <f t="shared" si="16"/>
        <v>Няма избран доставчик</v>
      </c>
      <c r="L276" s="61" t="str">
        <f t="shared" si="17"/>
        <v/>
      </c>
      <c r="M276" s="96" t="str">
        <f t="shared" si="18"/>
        <v>Няма достатъчно данни</v>
      </c>
      <c r="U276" s="92" t="str">
        <f>IF(K276="OK",IF(IFERROR(VLOOKUP(B276,total!$D$8:$D$1007,1,FALSE),"")="",B276&amp;", ",""),"")</f>
        <v/>
      </c>
      <c r="V276" s="92"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7">
        <v>270</v>
      </c>
      <c r="C277" s="67" t="str">
        <f>IF(AND(D277&lt;&gt;"",D277&lt;&gt;" -  -  -  -  - "),VLOOKUP(D277,supply!$A$8:$B$507,2,FALSE),"")</f>
        <v/>
      </c>
      <c r="D277" s="58"/>
      <c r="E277" s="103"/>
      <c r="F277" s="65"/>
      <c r="G277" s="57"/>
      <c r="H277" s="57"/>
      <c r="I277" s="104"/>
      <c r="J277" s="104"/>
      <c r="K277" s="75" t="str">
        <f t="shared" si="16"/>
        <v>Няма избран доставчик</v>
      </c>
      <c r="L277" s="61" t="str">
        <f t="shared" si="17"/>
        <v/>
      </c>
      <c r="M277" s="96" t="str">
        <f t="shared" si="18"/>
        <v>Няма достатъчно данни</v>
      </c>
      <c r="U277" s="92" t="str">
        <f>IF(K277="OK",IF(IFERROR(VLOOKUP(B277,total!$D$8:$D$1007,1,FALSE),"")="",B277&amp;", ",""),"")</f>
        <v/>
      </c>
      <c r="V277" s="92"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7">
        <v>271</v>
      </c>
      <c r="C278" s="67" t="str">
        <f>IF(AND(D278&lt;&gt;"",D278&lt;&gt;" -  -  -  -  - "),VLOOKUP(D278,supply!$A$8:$B$507,2,FALSE),"")</f>
        <v/>
      </c>
      <c r="D278" s="58"/>
      <c r="E278" s="103"/>
      <c r="F278" s="65"/>
      <c r="G278" s="57"/>
      <c r="H278" s="57"/>
      <c r="I278" s="104"/>
      <c r="J278" s="104"/>
      <c r="K278" s="75" t="str">
        <f t="shared" si="16"/>
        <v>Няма избран доставчик</v>
      </c>
      <c r="L278" s="61" t="str">
        <f t="shared" si="17"/>
        <v/>
      </c>
      <c r="M278" s="96" t="str">
        <f t="shared" si="18"/>
        <v>Няма достатъчно данни</v>
      </c>
      <c r="U278" s="92" t="str">
        <f>IF(K278="OK",IF(IFERROR(VLOOKUP(B278,total!$D$8:$D$1007,1,FALSE),"")="",B278&amp;", ",""),"")</f>
        <v/>
      </c>
      <c r="V278" s="92"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7">
        <v>272</v>
      </c>
      <c r="C279" s="67" t="str">
        <f>IF(AND(D279&lt;&gt;"",D279&lt;&gt;" -  -  -  -  - "),VLOOKUP(D279,supply!$A$8:$B$507,2,FALSE),"")</f>
        <v/>
      </c>
      <c r="D279" s="58"/>
      <c r="E279" s="103"/>
      <c r="F279" s="65"/>
      <c r="G279" s="57"/>
      <c r="H279" s="57"/>
      <c r="I279" s="104"/>
      <c r="J279" s="104"/>
      <c r="K279" s="75" t="str">
        <f t="shared" si="16"/>
        <v>Няма избран доставчик</v>
      </c>
      <c r="L279" s="61" t="str">
        <f t="shared" si="17"/>
        <v/>
      </c>
      <c r="M279" s="96" t="str">
        <f t="shared" si="18"/>
        <v>Няма достатъчно данни</v>
      </c>
      <c r="U279" s="92" t="str">
        <f>IF(K279="OK",IF(IFERROR(VLOOKUP(B279,total!$D$8:$D$1007,1,FALSE),"")="",B279&amp;", ",""),"")</f>
        <v/>
      </c>
      <c r="V279" s="92"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7">
        <v>273</v>
      </c>
      <c r="C280" s="67" t="str">
        <f>IF(AND(D280&lt;&gt;"",D280&lt;&gt;" -  -  -  -  - "),VLOOKUP(D280,supply!$A$8:$B$507,2,FALSE),"")</f>
        <v/>
      </c>
      <c r="D280" s="58"/>
      <c r="E280" s="103"/>
      <c r="F280" s="65"/>
      <c r="G280" s="57"/>
      <c r="H280" s="57"/>
      <c r="I280" s="104"/>
      <c r="J280" s="104"/>
      <c r="K280" s="75" t="str">
        <f t="shared" si="16"/>
        <v>Няма избран доставчик</v>
      </c>
      <c r="L280" s="61" t="str">
        <f t="shared" si="17"/>
        <v/>
      </c>
      <c r="M280" s="96" t="str">
        <f t="shared" si="18"/>
        <v>Няма достатъчно данни</v>
      </c>
      <c r="U280" s="92" t="str">
        <f>IF(K280="OK",IF(IFERROR(VLOOKUP(B280,total!$D$8:$D$1007,1,FALSE),"")="",B280&amp;", ",""),"")</f>
        <v/>
      </c>
      <c r="V280" s="92"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7">
        <v>274</v>
      </c>
      <c r="C281" s="67" t="str">
        <f>IF(AND(D281&lt;&gt;"",D281&lt;&gt;" -  -  -  -  - "),VLOOKUP(D281,supply!$A$8:$B$507,2,FALSE),"")</f>
        <v/>
      </c>
      <c r="D281" s="58"/>
      <c r="E281" s="103"/>
      <c r="F281" s="65"/>
      <c r="G281" s="57"/>
      <c r="H281" s="57"/>
      <c r="I281" s="104"/>
      <c r="J281" s="104"/>
      <c r="K281" s="75" t="str">
        <f t="shared" si="16"/>
        <v>Няма избран доставчик</v>
      </c>
      <c r="L281" s="61" t="str">
        <f t="shared" si="17"/>
        <v/>
      </c>
      <c r="M281" s="96" t="str">
        <f t="shared" si="18"/>
        <v>Няма достатъчно данни</v>
      </c>
      <c r="U281" s="92" t="str">
        <f>IF(K281="OK",IF(IFERROR(VLOOKUP(B281,total!$D$8:$D$1007,1,FALSE),"")="",B281&amp;", ",""),"")</f>
        <v/>
      </c>
      <c r="V281" s="92"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7">
        <v>275</v>
      </c>
      <c r="C282" s="67" t="str">
        <f>IF(AND(D282&lt;&gt;"",D282&lt;&gt;" -  -  -  -  - "),VLOOKUP(D282,supply!$A$8:$B$507,2,FALSE),"")</f>
        <v/>
      </c>
      <c r="D282" s="58"/>
      <c r="E282" s="103"/>
      <c r="F282" s="65"/>
      <c r="G282" s="57"/>
      <c r="H282" s="57"/>
      <c r="I282" s="104"/>
      <c r="J282" s="104"/>
      <c r="K282" s="75" t="str">
        <f t="shared" si="16"/>
        <v>Няма избран доставчик</v>
      </c>
      <c r="L282" s="61" t="str">
        <f t="shared" si="17"/>
        <v/>
      </c>
      <c r="M282" s="96" t="str">
        <f t="shared" si="18"/>
        <v>Няма достатъчно данни</v>
      </c>
      <c r="U282" s="92" t="str">
        <f>IF(K282="OK",IF(IFERROR(VLOOKUP(B282,total!$D$8:$D$1007,1,FALSE),"")="",B282&amp;", ",""),"")</f>
        <v/>
      </c>
      <c r="V282" s="92"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7">
        <v>276</v>
      </c>
      <c r="C283" s="67" t="str">
        <f>IF(AND(D283&lt;&gt;"",D283&lt;&gt;" -  -  -  -  - "),VLOOKUP(D283,supply!$A$8:$B$507,2,FALSE),"")</f>
        <v/>
      </c>
      <c r="D283" s="58"/>
      <c r="E283" s="103"/>
      <c r="F283" s="65"/>
      <c r="G283" s="57"/>
      <c r="H283" s="57"/>
      <c r="I283" s="104"/>
      <c r="J283" s="104"/>
      <c r="K283" s="75" t="str">
        <f t="shared" si="16"/>
        <v>Няма избран доставчик</v>
      </c>
      <c r="L283" s="61" t="str">
        <f t="shared" si="17"/>
        <v/>
      </c>
      <c r="M283" s="96" t="str">
        <f t="shared" si="18"/>
        <v>Няма достатъчно данни</v>
      </c>
      <c r="U283" s="92" t="str">
        <f>IF(K283="OK",IF(IFERROR(VLOOKUP(B283,total!$D$8:$D$1007,1,FALSE),"")="",B283&amp;", ",""),"")</f>
        <v/>
      </c>
      <c r="V283" s="92"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7">
        <v>277</v>
      </c>
      <c r="C284" s="67" t="str">
        <f>IF(AND(D284&lt;&gt;"",D284&lt;&gt;" -  -  -  -  - "),VLOOKUP(D284,supply!$A$8:$B$507,2,FALSE),"")</f>
        <v/>
      </c>
      <c r="D284" s="58"/>
      <c r="E284" s="103"/>
      <c r="F284" s="65"/>
      <c r="G284" s="57"/>
      <c r="H284" s="57"/>
      <c r="I284" s="104"/>
      <c r="J284" s="104"/>
      <c r="K284" s="75" t="str">
        <f t="shared" si="16"/>
        <v>Няма избран доставчик</v>
      </c>
      <c r="L284" s="61" t="str">
        <f t="shared" si="17"/>
        <v/>
      </c>
      <c r="M284" s="96" t="str">
        <f t="shared" si="18"/>
        <v>Няма достатъчно данни</v>
      </c>
      <c r="U284" s="92" t="str">
        <f>IF(K284="OK",IF(IFERROR(VLOOKUP(B284,total!$D$8:$D$1007,1,FALSE),"")="",B284&amp;", ",""),"")</f>
        <v/>
      </c>
      <c r="V284" s="92"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7">
        <v>278</v>
      </c>
      <c r="C285" s="67" t="str">
        <f>IF(AND(D285&lt;&gt;"",D285&lt;&gt;" -  -  -  -  - "),VLOOKUP(D285,supply!$A$8:$B$507,2,FALSE),"")</f>
        <v/>
      </c>
      <c r="D285" s="58"/>
      <c r="E285" s="103"/>
      <c r="F285" s="65"/>
      <c r="G285" s="57"/>
      <c r="H285" s="57"/>
      <c r="I285" s="104"/>
      <c r="J285" s="104"/>
      <c r="K285" s="75" t="str">
        <f t="shared" si="16"/>
        <v>Няма избран доставчик</v>
      </c>
      <c r="L285" s="61" t="str">
        <f t="shared" si="17"/>
        <v/>
      </c>
      <c r="M285" s="96" t="str">
        <f t="shared" si="18"/>
        <v>Няма достатъчно данни</v>
      </c>
      <c r="U285" s="92" t="str">
        <f>IF(K285="OK",IF(IFERROR(VLOOKUP(B285,total!$D$8:$D$1007,1,FALSE),"")="",B285&amp;", ",""),"")</f>
        <v/>
      </c>
      <c r="V285" s="92"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7">
        <v>279</v>
      </c>
      <c r="C286" s="67" t="str">
        <f>IF(AND(D286&lt;&gt;"",D286&lt;&gt;" -  -  -  -  - "),VLOOKUP(D286,supply!$A$8:$B$507,2,FALSE),"")</f>
        <v/>
      </c>
      <c r="D286" s="58"/>
      <c r="E286" s="103"/>
      <c r="F286" s="65"/>
      <c r="G286" s="57"/>
      <c r="H286" s="57"/>
      <c r="I286" s="104"/>
      <c r="J286" s="104"/>
      <c r="K286" s="75" t="str">
        <f t="shared" si="16"/>
        <v>Няма избран доставчик</v>
      </c>
      <c r="L286" s="61" t="str">
        <f t="shared" si="17"/>
        <v/>
      </c>
      <c r="M286" s="96" t="str">
        <f t="shared" si="18"/>
        <v>Няма достатъчно данни</v>
      </c>
      <c r="U286" s="92" t="str">
        <f>IF(K286="OK",IF(IFERROR(VLOOKUP(B286,total!$D$8:$D$1007,1,FALSE),"")="",B286&amp;", ",""),"")</f>
        <v/>
      </c>
      <c r="V286" s="92"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7">
        <v>280</v>
      </c>
      <c r="C287" s="67" t="str">
        <f>IF(AND(D287&lt;&gt;"",D287&lt;&gt;" -  -  -  -  - "),VLOOKUP(D287,supply!$A$8:$B$507,2,FALSE),"")</f>
        <v/>
      </c>
      <c r="D287" s="58"/>
      <c r="E287" s="103"/>
      <c r="F287" s="65"/>
      <c r="G287" s="57"/>
      <c r="H287" s="57"/>
      <c r="I287" s="104"/>
      <c r="J287" s="104"/>
      <c r="K287" s="75" t="str">
        <f t="shared" si="16"/>
        <v>Няма избран доставчик</v>
      </c>
      <c r="L287" s="61" t="str">
        <f t="shared" si="17"/>
        <v/>
      </c>
      <c r="M287" s="96" t="str">
        <f t="shared" si="18"/>
        <v>Няма достатъчно данни</v>
      </c>
      <c r="U287" s="92" t="str">
        <f>IF(K287="OK",IF(IFERROR(VLOOKUP(B287,total!$D$8:$D$1007,1,FALSE),"")="",B287&amp;", ",""),"")</f>
        <v/>
      </c>
      <c r="V287" s="92"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7">
        <v>281</v>
      </c>
      <c r="C288" s="67" t="str">
        <f>IF(AND(D288&lt;&gt;"",D288&lt;&gt;" -  -  -  -  - "),VLOOKUP(D288,supply!$A$8:$B$507,2,FALSE),"")</f>
        <v/>
      </c>
      <c r="D288" s="58"/>
      <c r="E288" s="103"/>
      <c r="F288" s="65"/>
      <c r="G288" s="57"/>
      <c r="H288" s="57"/>
      <c r="I288" s="104"/>
      <c r="J288" s="104"/>
      <c r="K288" s="75" t="str">
        <f t="shared" si="16"/>
        <v>Няма избран доставчик</v>
      </c>
      <c r="L288" s="61" t="str">
        <f t="shared" si="17"/>
        <v/>
      </c>
      <c r="M288" s="96" t="str">
        <f t="shared" si="18"/>
        <v>Няма достатъчно данни</v>
      </c>
      <c r="U288" s="92" t="str">
        <f>IF(K288="OK",IF(IFERROR(VLOOKUP(B288,total!$D$8:$D$1007,1,FALSE),"")="",B288&amp;", ",""),"")</f>
        <v/>
      </c>
      <c r="V288" s="92"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7">
        <v>282</v>
      </c>
      <c r="C289" s="67" t="str">
        <f>IF(AND(D289&lt;&gt;"",D289&lt;&gt;" -  -  -  -  - "),VLOOKUP(D289,supply!$A$8:$B$507,2,FALSE),"")</f>
        <v/>
      </c>
      <c r="D289" s="58"/>
      <c r="E289" s="103"/>
      <c r="F289" s="65"/>
      <c r="G289" s="57"/>
      <c r="H289" s="57"/>
      <c r="I289" s="104"/>
      <c r="J289" s="104"/>
      <c r="K289" s="75" t="str">
        <f t="shared" si="16"/>
        <v>Няма избран доставчик</v>
      </c>
      <c r="L289" s="61" t="str">
        <f t="shared" si="17"/>
        <v/>
      </c>
      <c r="M289" s="96" t="str">
        <f t="shared" si="18"/>
        <v>Няма достатъчно данни</v>
      </c>
      <c r="U289" s="92" t="str">
        <f>IF(K289="OK",IF(IFERROR(VLOOKUP(B289,total!$D$8:$D$1007,1,FALSE),"")="",B289&amp;", ",""),"")</f>
        <v/>
      </c>
      <c r="V289" s="92"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7">
        <v>283</v>
      </c>
      <c r="C290" s="67" t="str">
        <f>IF(AND(D290&lt;&gt;"",D290&lt;&gt;" -  -  -  -  - "),VLOOKUP(D290,supply!$A$8:$B$507,2,FALSE),"")</f>
        <v/>
      </c>
      <c r="D290" s="58"/>
      <c r="E290" s="103"/>
      <c r="F290" s="65"/>
      <c r="G290" s="57"/>
      <c r="H290" s="57"/>
      <c r="I290" s="104"/>
      <c r="J290" s="104"/>
      <c r="K290" s="75" t="str">
        <f t="shared" si="16"/>
        <v>Няма избран доставчик</v>
      </c>
      <c r="L290" s="61" t="str">
        <f t="shared" si="17"/>
        <v/>
      </c>
      <c r="M290" s="96" t="str">
        <f t="shared" si="18"/>
        <v>Няма достатъчно данни</v>
      </c>
      <c r="U290" s="92" t="str">
        <f>IF(K290="OK",IF(IFERROR(VLOOKUP(B290,total!$D$8:$D$1007,1,FALSE),"")="",B290&amp;", ",""),"")</f>
        <v/>
      </c>
      <c r="V290" s="92"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7">
        <v>284</v>
      </c>
      <c r="C291" s="67" t="str">
        <f>IF(AND(D291&lt;&gt;"",D291&lt;&gt;" -  -  -  -  - "),VLOOKUP(D291,supply!$A$8:$B$507,2,FALSE),"")</f>
        <v/>
      </c>
      <c r="D291" s="58"/>
      <c r="E291" s="103"/>
      <c r="F291" s="65"/>
      <c r="G291" s="57"/>
      <c r="H291" s="57"/>
      <c r="I291" s="104"/>
      <c r="J291" s="104"/>
      <c r="K291" s="75" t="str">
        <f t="shared" si="16"/>
        <v>Няма избран доставчик</v>
      </c>
      <c r="L291" s="61" t="str">
        <f t="shared" si="17"/>
        <v/>
      </c>
      <c r="M291" s="96" t="str">
        <f t="shared" si="18"/>
        <v>Няма достатъчно данни</v>
      </c>
      <c r="U291" s="92" t="str">
        <f>IF(K291="OK",IF(IFERROR(VLOOKUP(B291,total!$D$8:$D$1007,1,FALSE),"")="",B291&amp;", ",""),"")</f>
        <v/>
      </c>
      <c r="V291" s="92"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7">
        <v>285</v>
      </c>
      <c r="C292" s="67" t="str">
        <f>IF(AND(D292&lt;&gt;"",D292&lt;&gt;" -  -  -  -  - "),VLOOKUP(D292,supply!$A$8:$B$507,2,FALSE),"")</f>
        <v/>
      </c>
      <c r="D292" s="58"/>
      <c r="E292" s="103"/>
      <c r="F292" s="65"/>
      <c r="G292" s="57"/>
      <c r="H292" s="57"/>
      <c r="I292" s="104"/>
      <c r="J292" s="104"/>
      <c r="K292" s="75" t="str">
        <f t="shared" si="16"/>
        <v>Няма избран доставчик</v>
      </c>
      <c r="L292" s="61" t="str">
        <f t="shared" si="17"/>
        <v/>
      </c>
      <c r="M292" s="96" t="str">
        <f t="shared" si="18"/>
        <v>Няма достатъчно данни</v>
      </c>
      <c r="U292" s="92" t="str">
        <f>IF(K292="OK",IF(IFERROR(VLOOKUP(B292,total!$D$8:$D$1007,1,FALSE),"")="",B292&amp;", ",""),"")</f>
        <v/>
      </c>
      <c r="V292" s="92"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7">
        <v>286</v>
      </c>
      <c r="C293" s="67" t="str">
        <f>IF(AND(D293&lt;&gt;"",D293&lt;&gt;" -  -  -  -  - "),VLOOKUP(D293,supply!$A$8:$B$507,2,FALSE),"")</f>
        <v/>
      </c>
      <c r="D293" s="58"/>
      <c r="E293" s="103"/>
      <c r="F293" s="65"/>
      <c r="G293" s="57"/>
      <c r="H293" s="57"/>
      <c r="I293" s="104"/>
      <c r="J293" s="104"/>
      <c r="K293" s="75" t="str">
        <f t="shared" si="16"/>
        <v>Няма избран доставчик</v>
      </c>
      <c r="L293" s="61" t="str">
        <f t="shared" si="17"/>
        <v/>
      </c>
      <c r="M293" s="96" t="str">
        <f t="shared" si="18"/>
        <v>Няма достатъчно данни</v>
      </c>
      <c r="U293" s="92" t="str">
        <f>IF(K293="OK",IF(IFERROR(VLOOKUP(B293,total!$D$8:$D$1007,1,FALSE),"")="",B293&amp;", ",""),"")</f>
        <v/>
      </c>
      <c r="V293" s="92"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7">
        <v>287</v>
      </c>
      <c r="C294" s="67" t="str">
        <f>IF(AND(D294&lt;&gt;"",D294&lt;&gt;" -  -  -  -  - "),VLOOKUP(D294,supply!$A$8:$B$507,2,FALSE),"")</f>
        <v/>
      </c>
      <c r="D294" s="58"/>
      <c r="E294" s="103"/>
      <c r="F294" s="65"/>
      <c r="G294" s="57"/>
      <c r="H294" s="57"/>
      <c r="I294" s="104"/>
      <c r="J294" s="104"/>
      <c r="K294" s="75" t="str">
        <f t="shared" si="16"/>
        <v>Няма избран доставчик</v>
      </c>
      <c r="L294" s="61" t="str">
        <f t="shared" si="17"/>
        <v/>
      </c>
      <c r="M294" s="96" t="str">
        <f t="shared" si="18"/>
        <v>Няма достатъчно данни</v>
      </c>
      <c r="U294" s="92" t="str">
        <f>IF(K294="OK",IF(IFERROR(VLOOKUP(B294,total!$D$8:$D$1007,1,FALSE),"")="",B294&amp;", ",""),"")</f>
        <v/>
      </c>
      <c r="V294" s="92"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7">
        <v>288</v>
      </c>
      <c r="C295" s="67" t="str">
        <f>IF(AND(D295&lt;&gt;"",D295&lt;&gt;" -  -  -  -  - "),VLOOKUP(D295,supply!$A$8:$B$507,2,FALSE),"")</f>
        <v/>
      </c>
      <c r="D295" s="58"/>
      <c r="E295" s="103"/>
      <c r="F295" s="65"/>
      <c r="G295" s="57"/>
      <c r="H295" s="57"/>
      <c r="I295" s="104"/>
      <c r="J295" s="104"/>
      <c r="K295" s="75" t="str">
        <f t="shared" si="16"/>
        <v>Няма избран доставчик</v>
      </c>
      <c r="L295" s="61" t="str">
        <f t="shared" si="17"/>
        <v/>
      </c>
      <c r="M295" s="96" t="str">
        <f t="shared" si="18"/>
        <v>Няма достатъчно данни</v>
      </c>
      <c r="U295" s="92" t="str">
        <f>IF(K295="OK",IF(IFERROR(VLOOKUP(B295,total!$D$8:$D$1007,1,FALSE),"")="",B295&amp;", ",""),"")</f>
        <v/>
      </c>
      <c r="V295" s="92"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7">
        <v>289</v>
      </c>
      <c r="C296" s="67" t="str">
        <f>IF(AND(D296&lt;&gt;"",D296&lt;&gt;" -  -  -  -  - "),VLOOKUP(D296,supply!$A$8:$B$507,2,FALSE),"")</f>
        <v/>
      </c>
      <c r="D296" s="58"/>
      <c r="E296" s="103"/>
      <c r="F296" s="65"/>
      <c r="G296" s="57"/>
      <c r="H296" s="57"/>
      <c r="I296" s="104"/>
      <c r="J296" s="104"/>
      <c r="K296" s="75" t="str">
        <f t="shared" si="16"/>
        <v>Няма избран доставчик</v>
      </c>
      <c r="L296" s="61" t="str">
        <f t="shared" si="17"/>
        <v/>
      </c>
      <c r="M296" s="96" t="str">
        <f t="shared" si="18"/>
        <v>Няма достатъчно данни</v>
      </c>
      <c r="U296" s="92" t="str">
        <f>IF(K296="OK",IF(IFERROR(VLOOKUP(B296,total!$D$8:$D$1007,1,FALSE),"")="",B296&amp;", ",""),"")</f>
        <v/>
      </c>
      <c r="V296" s="92"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7">
        <v>290</v>
      </c>
      <c r="C297" s="67" t="str">
        <f>IF(AND(D297&lt;&gt;"",D297&lt;&gt;" -  -  -  -  - "),VLOOKUP(D297,supply!$A$8:$B$507,2,FALSE),"")</f>
        <v/>
      </c>
      <c r="D297" s="58"/>
      <c r="E297" s="103"/>
      <c r="F297" s="65"/>
      <c r="G297" s="57"/>
      <c r="H297" s="57"/>
      <c r="I297" s="104"/>
      <c r="J297" s="104"/>
      <c r="K297" s="75" t="str">
        <f t="shared" si="16"/>
        <v>Няма избран доставчик</v>
      </c>
      <c r="L297" s="61" t="str">
        <f t="shared" si="17"/>
        <v/>
      </c>
      <c r="M297" s="96" t="str">
        <f t="shared" si="18"/>
        <v>Няма достатъчно данни</v>
      </c>
      <c r="U297" s="92" t="str">
        <f>IF(K297="OK",IF(IFERROR(VLOOKUP(B297,total!$D$8:$D$1007,1,FALSE),"")="",B297&amp;", ",""),"")</f>
        <v/>
      </c>
      <c r="V297" s="92"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7">
        <v>291</v>
      </c>
      <c r="C298" s="67" t="str">
        <f>IF(AND(D298&lt;&gt;"",D298&lt;&gt;" -  -  -  -  - "),VLOOKUP(D298,supply!$A$8:$B$507,2,FALSE),"")</f>
        <v/>
      </c>
      <c r="D298" s="58"/>
      <c r="E298" s="103"/>
      <c r="F298" s="65"/>
      <c r="G298" s="57"/>
      <c r="H298" s="57"/>
      <c r="I298" s="104"/>
      <c r="J298" s="104"/>
      <c r="K298" s="75" t="str">
        <f t="shared" si="16"/>
        <v>Няма избран доставчик</v>
      </c>
      <c r="L298" s="61" t="str">
        <f t="shared" si="17"/>
        <v/>
      </c>
      <c r="M298" s="96" t="str">
        <f t="shared" si="18"/>
        <v>Няма достатъчно данни</v>
      </c>
      <c r="U298" s="92" t="str">
        <f>IF(K298="OK",IF(IFERROR(VLOOKUP(B298,total!$D$8:$D$1007,1,FALSE),"")="",B298&amp;", ",""),"")</f>
        <v/>
      </c>
      <c r="V298" s="92"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7">
        <v>292</v>
      </c>
      <c r="C299" s="67" t="str">
        <f>IF(AND(D299&lt;&gt;"",D299&lt;&gt;" -  -  -  -  - "),VLOOKUP(D299,supply!$A$8:$B$507,2,FALSE),"")</f>
        <v/>
      </c>
      <c r="D299" s="58"/>
      <c r="E299" s="103"/>
      <c r="F299" s="65"/>
      <c r="G299" s="57"/>
      <c r="H299" s="57"/>
      <c r="I299" s="104"/>
      <c r="J299" s="104"/>
      <c r="K299" s="75" t="str">
        <f t="shared" si="16"/>
        <v>Няма избран доставчик</v>
      </c>
      <c r="L299" s="61" t="str">
        <f t="shared" si="17"/>
        <v/>
      </c>
      <c r="M299" s="96" t="str">
        <f t="shared" si="18"/>
        <v>Няма достатъчно данни</v>
      </c>
      <c r="U299" s="92" t="str">
        <f>IF(K299="OK",IF(IFERROR(VLOOKUP(B299,total!$D$8:$D$1007,1,FALSE),"")="",B299&amp;", ",""),"")</f>
        <v/>
      </c>
      <c r="V299" s="92"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7">
        <v>293</v>
      </c>
      <c r="C300" s="67" t="str">
        <f>IF(AND(D300&lt;&gt;"",D300&lt;&gt;" -  -  -  -  - "),VLOOKUP(D300,supply!$A$8:$B$507,2,FALSE),"")</f>
        <v/>
      </c>
      <c r="D300" s="58"/>
      <c r="E300" s="103"/>
      <c r="F300" s="65"/>
      <c r="G300" s="57"/>
      <c r="H300" s="57"/>
      <c r="I300" s="104"/>
      <c r="J300" s="104"/>
      <c r="K300" s="75" t="str">
        <f t="shared" si="16"/>
        <v>Няма избран доставчик</v>
      </c>
      <c r="L300" s="61" t="str">
        <f t="shared" si="17"/>
        <v/>
      </c>
      <c r="M300" s="96" t="str">
        <f t="shared" si="18"/>
        <v>Няма достатъчно данни</v>
      </c>
      <c r="U300" s="92" t="str">
        <f>IF(K300="OK",IF(IFERROR(VLOOKUP(B300,total!$D$8:$D$1007,1,FALSE),"")="",B300&amp;", ",""),"")</f>
        <v/>
      </c>
      <c r="V300" s="92"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7">
        <v>294</v>
      </c>
      <c r="C301" s="67" t="str">
        <f>IF(AND(D301&lt;&gt;"",D301&lt;&gt;" -  -  -  -  - "),VLOOKUP(D301,supply!$A$8:$B$507,2,FALSE),"")</f>
        <v/>
      </c>
      <c r="D301" s="58"/>
      <c r="E301" s="103"/>
      <c r="F301" s="65"/>
      <c r="G301" s="57"/>
      <c r="H301" s="57"/>
      <c r="I301" s="104"/>
      <c r="J301" s="104"/>
      <c r="K301" s="75" t="str">
        <f t="shared" si="16"/>
        <v>Няма избран доставчик</v>
      </c>
      <c r="L301" s="61" t="str">
        <f t="shared" si="17"/>
        <v/>
      </c>
      <c r="M301" s="96" t="str">
        <f t="shared" si="18"/>
        <v>Няма достатъчно данни</v>
      </c>
      <c r="U301" s="92" t="str">
        <f>IF(K301="OK",IF(IFERROR(VLOOKUP(B301,total!$D$8:$D$1007,1,FALSE),"")="",B301&amp;", ",""),"")</f>
        <v/>
      </c>
      <c r="V301" s="92"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7">
        <v>295</v>
      </c>
      <c r="C302" s="67" t="str">
        <f>IF(AND(D302&lt;&gt;"",D302&lt;&gt;" -  -  -  -  - "),VLOOKUP(D302,supply!$A$8:$B$507,2,FALSE),"")</f>
        <v/>
      </c>
      <c r="D302" s="58"/>
      <c r="E302" s="103"/>
      <c r="F302" s="65"/>
      <c r="G302" s="57"/>
      <c r="H302" s="57"/>
      <c r="I302" s="104"/>
      <c r="J302" s="104"/>
      <c r="K302" s="75" t="str">
        <f t="shared" si="16"/>
        <v>Няма избран доставчик</v>
      </c>
      <c r="L302" s="61" t="str">
        <f t="shared" si="17"/>
        <v/>
      </c>
      <c r="M302" s="96" t="str">
        <f t="shared" si="18"/>
        <v>Няма достатъчно данни</v>
      </c>
      <c r="U302" s="92" t="str">
        <f>IF(K302="OK",IF(IFERROR(VLOOKUP(B302,total!$D$8:$D$1007,1,FALSE),"")="",B302&amp;", ",""),"")</f>
        <v/>
      </c>
      <c r="V302" s="92"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7">
        <v>296</v>
      </c>
      <c r="C303" s="67" t="str">
        <f>IF(AND(D303&lt;&gt;"",D303&lt;&gt;" -  -  -  -  - "),VLOOKUP(D303,supply!$A$8:$B$507,2,FALSE),"")</f>
        <v/>
      </c>
      <c r="D303" s="58"/>
      <c r="E303" s="103"/>
      <c r="F303" s="65"/>
      <c r="G303" s="57"/>
      <c r="H303" s="57"/>
      <c r="I303" s="104"/>
      <c r="J303" s="104"/>
      <c r="K303" s="75" t="str">
        <f t="shared" si="16"/>
        <v>Няма избран доставчик</v>
      </c>
      <c r="L303" s="61" t="str">
        <f t="shared" si="17"/>
        <v/>
      </c>
      <c r="M303" s="96" t="str">
        <f t="shared" si="18"/>
        <v>Няма достатъчно данни</v>
      </c>
      <c r="U303" s="92" t="str">
        <f>IF(K303="OK",IF(IFERROR(VLOOKUP(B303,total!$D$8:$D$1007,1,FALSE),"")="",B303&amp;", ",""),"")</f>
        <v/>
      </c>
      <c r="V303" s="92"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7">
        <v>297</v>
      </c>
      <c r="C304" s="67" t="str">
        <f>IF(AND(D304&lt;&gt;"",D304&lt;&gt;" -  -  -  -  - "),VLOOKUP(D304,supply!$A$8:$B$507,2,FALSE),"")</f>
        <v/>
      </c>
      <c r="D304" s="58"/>
      <c r="E304" s="103"/>
      <c r="F304" s="65"/>
      <c r="G304" s="57"/>
      <c r="H304" s="57"/>
      <c r="I304" s="104"/>
      <c r="J304" s="104"/>
      <c r="K304" s="75" t="str">
        <f t="shared" si="16"/>
        <v>Няма избран доставчик</v>
      </c>
      <c r="L304" s="61" t="str">
        <f t="shared" si="17"/>
        <v/>
      </c>
      <c r="M304" s="96" t="str">
        <f t="shared" si="18"/>
        <v>Няма достатъчно данни</v>
      </c>
      <c r="U304" s="92" t="str">
        <f>IF(K304="OK",IF(IFERROR(VLOOKUP(B304,total!$D$8:$D$1007,1,FALSE),"")="",B304&amp;", ",""),"")</f>
        <v/>
      </c>
      <c r="V304" s="92"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7">
        <v>298</v>
      </c>
      <c r="C305" s="67" t="str">
        <f>IF(AND(D305&lt;&gt;"",D305&lt;&gt;" -  -  -  -  - "),VLOOKUP(D305,supply!$A$8:$B$507,2,FALSE),"")</f>
        <v/>
      </c>
      <c r="D305" s="58"/>
      <c r="E305" s="103"/>
      <c r="F305" s="65"/>
      <c r="G305" s="57"/>
      <c r="H305" s="57"/>
      <c r="I305" s="104"/>
      <c r="J305" s="104"/>
      <c r="K305" s="75" t="str">
        <f t="shared" si="16"/>
        <v>Няма избран доставчик</v>
      </c>
      <c r="L305" s="61" t="str">
        <f t="shared" si="17"/>
        <v/>
      </c>
      <c r="M305" s="96" t="str">
        <f t="shared" si="18"/>
        <v>Няма достатъчно данни</v>
      </c>
      <c r="U305" s="92" t="str">
        <f>IF(K305="OK",IF(IFERROR(VLOOKUP(B305,total!$D$8:$D$1007,1,FALSE),"")="",B305&amp;", ",""),"")</f>
        <v/>
      </c>
      <c r="V305" s="92"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7">
        <v>299</v>
      </c>
      <c r="C306" s="67" t="str">
        <f>IF(AND(D306&lt;&gt;"",D306&lt;&gt;" -  -  -  -  - "),VLOOKUP(D306,supply!$A$8:$B$507,2,FALSE),"")</f>
        <v/>
      </c>
      <c r="D306" s="58"/>
      <c r="E306" s="103"/>
      <c r="F306" s="65"/>
      <c r="G306" s="57"/>
      <c r="H306" s="57"/>
      <c r="I306" s="104"/>
      <c r="J306" s="104"/>
      <c r="K306" s="75" t="str">
        <f t="shared" si="16"/>
        <v>Няма избран доставчик</v>
      </c>
      <c r="L306" s="61" t="str">
        <f t="shared" si="17"/>
        <v/>
      </c>
      <c r="M306" s="96" t="str">
        <f t="shared" si="18"/>
        <v>Няма достатъчно данни</v>
      </c>
      <c r="U306" s="92" t="str">
        <f>IF(K306="OK",IF(IFERROR(VLOOKUP(B306,total!$D$8:$D$1007,1,FALSE),"")="",B306&amp;", ",""),"")</f>
        <v/>
      </c>
      <c r="V306" s="92"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7">
        <v>300</v>
      </c>
      <c r="C307" s="67" t="str">
        <f>IF(AND(D307&lt;&gt;"",D307&lt;&gt;" -  -  -  -  - "),VLOOKUP(D307,supply!$A$8:$B$507,2,FALSE),"")</f>
        <v/>
      </c>
      <c r="D307" s="58"/>
      <c r="E307" s="103"/>
      <c r="F307" s="65"/>
      <c r="G307" s="57"/>
      <c r="H307" s="57"/>
      <c r="I307" s="104"/>
      <c r="J307" s="104"/>
      <c r="K307" s="75" t="str">
        <f t="shared" si="16"/>
        <v>Няма избран доставчик</v>
      </c>
      <c r="L307" s="61" t="str">
        <f t="shared" si="17"/>
        <v/>
      </c>
      <c r="M307" s="96" t="str">
        <f t="shared" si="18"/>
        <v>Няма достатъчно данни</v>
      </c>
      <c r="U307" s="92" t="str">
        <f>IF(K307="OK",IF(IFERROR(VLOOKUP(B307,total!$D$8:$D$1007,1,FALSE),"")="",B307&amp;", ",""),"")</f>
        <v/>
      </c>
      <c r="V307" s="92"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7">
        <v>301</v>
      </c>
      <c r="C308" s="67" t="str">
        <f>IF(AND(D308&lt;&gt;"",D308&lt;&gt;" -  -  -  -  - "),VLOOKUP(D308,supply!$A$8:$B$507,2,FALSE),"")</f>
        <v/>
      </c>
      <c r="D308" s="58"/>
      <c r="E308" s="103"/>
      <c r="F308" s="65"/>
      <c r="G308" s="57"/>
      <c r="H308" s="57"/>
      <c r="I308" s="104"/>
      <c r="J308" s="104"/>
      <c r="K308" s="75" t="str">
        <f t="shared" si="16"/>
        <v>Няма избран доставчик</v>
      </c>
      <c r="L308" s="61" t="str">
        <f t="shared" si="17"/>
        <v/>
      </c>
      <c r="M308" s="96" t="str">
        <f t="shared" si="18"/>
        <v>Няма достатъчно данни</v>
      </c>
      <c r="U308" s="92" t="str">
        <f>IF(K308="OK",IF(IFERROR(VLOOKUP(B308,total!$D$8:$D$1007,1,FALSE),"")="",B308&amp;", ",""),"")</f>
        <v/>
      </c>
      <c r="V308" s="92"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7">
        <v>302</v>
      </c>
      <c r="C309" s="67" t="str">
        <f>IF(AND(D309&lt;&gt;"",D309&lt;&gt;" -  -  -  -  - "),VLOOKUP(D309,supply!$A$8:$B$507,2,FALSE),"")</f>
        <v/>
      </c>
      <c r="D309" s="58"/>
      <c r="E309" s="103"/>
      <c r="F309" s="65"/>
      <c r="G309" s="57"/>
      <c r="H309" s="57"/>
      <c r="I309" s="104"/>
      <c r="J309" s="104"/>
      <c r="K309" s="75" t="str">
        <f t="shared" si="16"/>
        <v>Няма избран доставчик</v>
      </c>
      <c r="L309" s="61" t="str">
        <f t="shared" si="17"/>
        <v/>
      </c>
      <c r="M309" s="96" t="str">
        <f t="shared" si="18"/>
        <v>Няма достатъчно данни</v>
      </c>
      <c r="U309" s="92" t="str">
        <f>IF(K309="OK",IF(IFERROR(VLOOKUP(B309,total!$D$8:$D$1007,1,FALSE),"")="",B309&amp;", ",""),"")</f>
        <v/>
      </c>
      <c r="V309" s="92"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7">
        <v>303</v>
      </c>
      <c r="C310" s="67" t="str">
        <f>IF(AND(D310&lt;&gt;"",D310&lt;&gt;" -  -  -  -  - "),VLOOKUP(D310,supply!$A$8:$B$507,2,FALSE),"")</f>
        <v/>
      </c>
      <c r="D310" s="58"/>
      <c r="E310" s="103"/>
      <c r="F310" s="65"/>
      <c r="G310" s="57"/>
      <c r="H310" s="57"/>
      <c r="I310" s="104"/>
      <c r="J310" s="104"/>
      <c r="K310" s="75" t="str">
        <f t="shared" si="16"/>
        <v>Няма избран доставчик</v>
      </c>
      <c r="L310" s="61" t="str">
        <f t="shared" si="17"/>
        <v/>
      </c>
      <c r="M310" s="96" t="str">
        <f t="shared" si="18"/>
        <v>Няма достатъчно данни</v>
      </c>
      <c r="U310" s="92" t="str">
        <f>IF(K310="OK",IF(IFERROR(VLOOKUP(B310,total!$D$8:$D$1007,1,FALSE),"")="",B310&amp;", ",""),"")</f>
        <v/>
      </c>
      <c r="V310" s="92"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7">
        <v>304</v>
      </c>
      <c r="C311" s="67" t="str">
        <f>IF(AND(D311&lt;&gt;"",D311&lt;&gt;" -  -  -  -  - "),VLOOKUP(D311,supply!$A$8:$B$507,2,FALSE),"")</f>
        <v/>
      </c>
      <c r="D311" s="58"/>
      <c r="E311" s="103"/>
      <c r="F311" s="65"/>
      <c r="G311" s="57"/>
      <c r="H311" s="57"/>
      <c r="I311" s="104"/>
      <c r="J311" s="104"/>
      <c r="K311" s="75" t="str">
        <f t="shared" si="16"/>
        <v>Няма избран доставчик</v>
      </c>
      <c r="L311" s="61" t="str">
        <f t="shared" si="17"/>
        <v/>
      </c>
      <c r="M311" s="96" t="str">
        <f t="shared" si="18"/>
        <v>Няма достатъчно данни</v>
      </c>
      <c r="U311" s="92" t="str">
        <f>IF(K311="OK",IF(IFERROR(VLOOKUP(B311,total!$D$8:$D$1007,1,FALSE),"")="",B311&amp;", ",""),"")</f>
        <v/>
      </c>
      <c r="V311" s="92"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7">
        <v>305</v>
      </c>
      <c r="C312" s="67" t="str">
        <f>IF(AND(D312&lt;&gt;"",D312&lt;&gt;" -  -  -  -  - "),VLOOKUP(D312,supply!$A$8:$B$507,2,FALSE),"")</f>
        <v/>
      </c>
      <c r="D312" s="58"/>
      <c r="E312" s="103"/>
      <c r="F312" s="65"/>
      <c r="G312" s="57"/>
      <c r="H312" s="57"/>
      <c r="I312" s="104"/>
      <c r="J312" s="104"/>
      <c r="K312" s="75" t="str">
        <f t="shared" si="16"/>
        <v>Няма избран доставчик</v>
      </c>
      <c r="L312" s="61" t="str">
        <f t="shared" si="17"/>
        <v/>
      </c>
      <c r="M312" s="96" t="str">
        <f t="shared" si="18"/>
        <v>Няма достатъчно данни</v>
      </c>
      <c r="U312" s="92" t="str">
        <f>IF(K312="OK",IF(IFERROR(VLOOKUP(B312,total!$D$8:$D$1007,1,FALSE),"")="",B312&amp;", ",""),"")</f>
        <v/>
      </c>
      <c r="V312" s="92"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7">
        <v>306</v>
      </c>
      <c r="C313" s="67" t="str">
        <f>IF(AND(D313&lt;&gt;"",D313&lt;&gt;" -  -  -  -  - "),VLOOKUP(D313,supply!$A$8:$B$507,2,FALSE),"")</f>
        <v/>
      </c>
      <c r="D313" s="58"/>
      <c r="E313" s="103"/>
      <c r="F313" s="65"/>
      <c r="G313" s="57"/>
      <c r="H313" s="57"/>
      <c r="I313" s="104"/>
      <c r="J313" s="104"/>
      <c r="K313" s="75" t="str">
        <f t="shared" si="16"/>
        <v>Няма избран доставчик</v>
      </c>
      <c r="L313" s="61" t="str">
        <f t="shared" si="17"/>
        <v/>
      </c>
      <c r="M313" s="96" t="str">
        <f t="shared" si="18"/>
        <v>Няма достатъчно данни</v>
      </c>
      <c r="U313" s="92" t="str">
        <f>IF(K313="OK",IF(IFERROR(VLOOKUP(B313,total!$D$8:$D$1007,1,FALSE),"")="",B313&amp;", ",""),"")</f>
        <v/>
      </c>
      <c r="V313" s="92"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7">
        <v>307</v>
      </c>
      <c r="C314" s="67" t="str">
        <f>IF(AND(D314&lt;&gt;"",D314&lt;&gt;" -  -  -  -  - "),VLOOKUP(D314,supply!$A$8:$B$507,2,FALSE),"")</f>
        <v/>
      </c>
      <c r="D314" s="58"/>
      <c r="E314" s="103"/>
      <c r="F314" s="65"/>
      <c r="G314" s="57"/>
      <c r="H314" s="57"/>
      <c r="I314" s="104"/>
      <c r="J314" s="104"/>
      <c r="K314" s="75" t="str">
        <f t="shared" si="16"/>
        <v>Няма избран доставчик</v>
      </c>
      <c r="L314" s="61" t="str">
        <f t="shared" si="17"/>
        <v/>
      </c>
      <c r="M314" s="96" t="str">
        <f t="shared" si="18"/>
        <v>Няма достатъчно данни</v>
      </c>
      <c r="U314" s="92" t="str">
        <f>IF(K314="OK",IF(IFERROR(VLOOKUP(B314,total!$D$8:$D$1007,1,FALSE),"")="",B314&amp;", ",""),"")</f>
        <v/>
      </c>
      <c r="V314" s="92"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7">
        <v>308</v>
      </c>
      <c r="C315" s="67" t="str">
        <f>IF(AND(D315&lt;&gt;"",D315&lt;&gt;" -  -  -  -  - "),VLOOKUP(D315,supply!$A$8:$B$507,2,FALSE),"")</f>
        <v/>
      </c>
      <c r="D315" s="58"/>
      <c r="E315" s="103"/>
      <c r="F315" s="65"/>
      <c r="G315" s="57"/>
      <c r="H315" s="57"/>
      <c r="I315" s="104"/>
      <c r="J315" s="104"/>
      <c r="K315" s="75" t="str">
        <f t="shared" si="16"/>
        <v>Няма избран доставчик</v>
      </c>
      <c r="L315" s="61" t="str">
        <f t="shared" si="17"/>
        <v/>
      </c>
      <c r="M315" s="96" t="str">
        <f t="shared" si="18"/>
        <v>Няма достатъчно данни</v>
      </c>
      <c r="U315" s="92" t="str">
        <f>IF(K315="OK",IF(IFERROR(VLOOKUP(B315,total!$D$8:$D$1007,1,FALSE),"")="",B315&amp;", ",""),"")</f>
        <v/>
      </c>
      <c r="V315" s="92"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7">
        <v>309</v>
      </c>
      <c r="C316" s="67" t="str">
        <f>IF(AND(D316&lt;&gt;"",D316&lt;&gt;" -  -  -  -  - "),VLOOKUP(D316,supply!$A$8:$B$507,2,FALSE),"")</f>
        <v/>
      </c>
      <c r="D316" s="58"/>
      <c r="E316" s="103"/>
      <c r="F316" s="65"/>
      <c r="G316" s="57"/>
      <c r="H316" s="57"/>
      <c r="I316" s="104"/>
      <c r="J316" s="104"/>
      <c r="K316" s="75" t="str">
        <f t="shared" si="16"/>
        <v>Няма избран доставчик</v>
      </c>
      <c r="L316" s="61" t="str">
        <f t="shared" si="17"/>
        <v/>
      </c>
      <c r="M316" s="96" t="str">
        <f t="shared" si="18"/>
        <v>Няма достатъчно данни</v>
      </c>
      <c r="U316" s="92" t="str">
        <f>IF(K316="OK",IF(IFERROR(VLOOKUP(B316,total!$D$8:$D$1007,1,FALSE),"")="",B316&amp;", ",""),"")</f>
        <v/>
      </c>
      <c r="V316" s="92"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7">
        <v>310</v>
      </c>
      <c r="C317" s="67" t="str">
        <f>IF(AND(D317&lt;&gt;"",D317&lt;&gt;" -  -  -  -  - "),VLOOKUP(D317,supply!$A$8:$B$507,2,FALSE),"")</f>
        <v/>
      </c>
      <c r="D317" s="58"/>
      <c r="E317" s="103"/>
      <c r="F317" s="65"/>
      <c r="G317" s="57"/>
      <c r="H317" s="57"/>
      <c r="I317" s="104"/>
      <c r="J317" s="104"/>
      <c r="K317" s="75" t="str">
        <f t="shared" si="16"/>
        <v>Няма избран доставчик</v>
      </c>
      <c r="L317" s="61" t="str">
        <f t="shared" si="17"/>
        <v/>
      </c>
      <c r="M317" s="96" t="str">
        <f t="shared" si="18"/>
        <v>Няма достатъчно данни</v>
      </c>
      <c r="U317" s="92" t="str">
        <f>IF(K317="OK",IF(IFERROR(VLOOKUP(B317,total!$D$8:$D$1007,1,FALSE),"")="",B317&amp;", ",""),"")</f>
        <v/>
      </c>
      <c r="V317" s="92"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7">
        <v>311</v>
      </c>
      <c r="C318" s="67" t="str">
        <f>IF(AND(D318&lt;&gt;"",D318&lt;&gt;" -  -  -  -  - "),VLOOKUP(D318,supply!$A$8:$B$507,2,FALSE),"")</f>
        <v/>
      </c>
      <c r="D318" s="58"/>
      <c r="E318" s="103"/>
      <c r="F318" s="65"/>
      <c r="G318" s="57"/>
      <c r="H318" s="57"/>
      <c r="I318" s="104"/>
      <c r="J318" s="104"/>
      <c r="K318" s="75" t="str">
        <f t="shared" si="16"/>
        <v>Няма избран доставчик</v>
      </c>
      <c r="L318" s="61" t="str">
        <f t="shared" si="17"/>
        <v/>
      </c>
      <c r="M318" s="96" t="str">
        <f t="shared" si="18"/>
        <v>Няма достатъчно данни</v>
      </c>
      <c r="U318" s="92" t="str">
        <f>IF(K318="OK",IF(IFERROR(VLOOKUP(B318,total!$D$8:$D$1007,1,FALSE),"")="",B318&amp;", ",""),"")</f>
        <v/>
      </c>
      <c r="V318" s="92"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7">
        <v>312</v>
      </c>
      <c r="C319" s="67" t="str">
        <f>IF(AND(D319&lt;&gt;"",D319&lt;&gt;" -  -  -  -  - "),VLOOKUP(D319,supply!$A$8:$B$507,2,FALSE),"")</f>
        <v/>
      </c>
      <c r="D319" s="58"/>
      <c r="E319" s="103"/>
      <c r="F319" s="65"/>
      <c r="G319" s="57"/>
      <c r="H319" s="57"/>
      <c r="I319" s="104"/>
      <c r="J319" s="104"/>
      <c r="K319" s="75" t="str">
        <f t="shared" si="16"/>
        <v>Няма избран доставчик</v>
      </c>
      <c r="L319" s="61" t="str">
        <f t="shared" si="17"/>
        <v/>
      </c>
      <c r="M319" s="96" t="str">
        <f t="shared" si="18"/>
        <v>Няма достатъчно данни</v>
      </c>
      <c r="U319" s="92" t="str">
        <f>IF(K319="OK",IF(IFERROR(VLOOKUP(B319,total!$D$8:$D$1007,1,FALSE),"")="",B319&amp;", ",""),"")</f>
        <v/>
      </c>
      <c r="V319" s="92"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7">
        <v>313</v>
      </c>
      <c r="C320" s="67" t="str">
        <f>IF(AND(D320&lt;&gt;"",D320&lt;&gt;" -  -  -  -  - "),VLOOKUP(D320,supply!$A$8:$B$507,2,FALSE),"")</f>
        <v/>
      </c>
      <c r="D320" s="58"/>
      <c r="E320" s="103"/>
      <c r="F320" s="65"/>
      <c r="G320" s="57"/>
      <c r="H320" s="57"/>
      <c r="I320" s="104"/>
      <c r="J320" s="104"/>
      <c r="K320" s="75" t="str">
        <f t="shared" si="16"/>
        <v>Няма избран доставчик</v>
      </c>
      <c r="L320" s="61" t="str">
        <f t="shared" si="17"/>
        <v/>
      </c>
      <c r="M320" s="96" t="str">
        <f t="shared" si="18"/>
        <v>Няма достатъчно данни</v>
      </c>
      <c r="U320" s="92" t="str">
        <f>IF(K320="OK",IF(IFERROR(VLOOKUP(B320,total!$D$8:$D$1007,1,FALSE),"")="",B320&amp;", ",""),"")</f>
        <v/>
      </c>
      <c r="V320" s="92"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7">
        <v>314</v>
      </c>
      <c r="C321" s="67" t="str">
        <f>IF(AND(D321&lt;&gt;"",D321&lt;&gt;" -  -  -  -  - "),VLOOKUP(D321,supply!$A$8:$B$507,2,FALSE),"")</f>
        <v/>
      </c>
      <c r="D321" s="58"/>
      <c r="E321" s="103"/>
      <c r="F321" s="65"/>
      <c r="G321" s="57"/>
      <c r="H321" s="57"/>
      <c r="I321" s="104"/>
      <c r="J321" s="104"/>
      <c r="K321" s="75" t="str">
        <f t="shared" si="16"/>
        <v>Няма избран доставчик</v>
      </c>
      <c r="L321" s="61" t="str">
        <f t="shared" si="17"/>
        <v/>
      </c>
      <c r="M321" s="96" t="str">
        <f t="shared" si="18"/>
        <v>Няма достатъчно данни</v>
      </c>
      <c r="U321" s="92" t="str">
        <f>IF(K321="OK",IF(IFERROR(VLOOKUP(B321,total!$D$8:$D$1007,1,FALSE),"")="",B321&amp;", ",""),"")</f>
        <v/>
      </c>
      <c r="V321" s="92"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7">
        <v>315</v>
      </c>
      <c r="C322" s="67" t="str">
        <f>IF(AND(D322&lt;&gt;"",D322&lt;&gt;" -  -  -  -  - "),VLOOKUP(D322,supply!$A$8:$B$507,2,FALSE),"")</f>
        <v/>
      </c>
      <c r="D322" s="58"/>
      <c r="E322" s="103"/>
      <c r="F322" s="65"/>
      <c r="G322" s="57"/>
      <c r="H322" s="57"/>
      <c r="I322" s="104"/>
      <c r="J322" s="104"/>
      <c r="K322" s="75" t="str">
        <f t="shared" si="16"/>
        <v>Няма избран доставчик</v>
      </c>
      <c r="L322" s="61" t="str">
        <f t="shared" si="17"/>
        <v/>
      </c>
      <c r="M322" s="96" t="str">
        <f t="shared" si="18"/>
        <v>Няма достатъчно данни</v>
      </c>
      <c r="U322" s="92" t="str">
        <f>IF(K322="OK",IF(IFERROR(VLOOKUP(B322,total!$D$8:$D$1007,1,FALSE),"")="",B322&amp;", ",""),"")</f>
        <v/>
      </c>
      <c r="V322" s="92"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7">
        <v>316</v>
      </c>
      <c r="C323" s="67" t="str">
        <f>IF(AND(D323&lt;&gt;"",D323&lt;&gt;" -  -  -  -  - "),VLOOKUP(D323,supply!$A$8:$B$507,2,FALSE),"")</f>
        <v/>
      </c>
      <c r="D323" s="58"/>
      <c r="E323" s="103"/>
      <c r="F323" s="65"/>
      <c r="G323" s="57"/>
      <c r="H323" s="57"/>
      <c r="I323" s="104"/>
      <c r="J323" s="104"/>
      <c r="K323" s="75" t="str">
        <f t="shared" si="16"/>
        <v>Няма избран доставчик</v>
      </c>
      <c r="L323" s="61" t="str">
        <f t="shared" si="17"/>
        <v/>
      </c>
      <c r="M323" s="96" t="str">
        <f t="shared" si="18"/>
        <v>Няма достатъчно данни</v>
      </c>
      <c r="U323" s="92" t="str">
        <f>IF(K323="OK",IF(IFERROR(VLOOKUP(B323,total!$D$8:$D$1007,1,FALSE),"")="",B323&amp;", ",""),"")</f>
        <v/>
      </c>
      <c r="V323" s="92"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7">
        <v>317</v>
      </c>
      <c r="C324" s="67" t="str">
        <f>IF(AND(D324&lt;&gt;"",D324&lt;&gt;" -  -  -  -  - "),VLOOKUP(D324,supply!$A$8:$B$507,2,FALSE),"")</f>
        <v/>
      </c>
      <c r="D324" s="58"/>
      <c r="E324" s="103"/>
      <c r="F324" s="65"/>
      <c r="G324" s="57"/>
      <c r="H324" s="57"/>
      <c r="I324" s="104"/>
      <c r="J324" s="104"/>
      <c r="K324" s="75" t="str">
        <f t="shared" si="16"/>
        <v>Няма избран доставчик</v>
      </c>
      <c r="L324" s="61" t="str">
        <f t="shared" si="17"/>
        <v/>
      </c>
      <c r="M324" s="96" t="str">
        <f t="shared" si="18"/>
        <v>Няма достатъчно данни</v>
      </c>
      <c r="U324" s="92" t="str">
        <f>IF(K324="OK",IF(IFERROR(VLOOKUP(B324,total!$D$8:$D$1007,1,FALSE),"")="",B324&amp;", ",""),"")</f>
        <v/>
      </c>
      <c r="V324" s="92"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7">
        <v>318</v>
      </c>
      <c r="C325" s="67" t="str">
        <f>IF(AND(D325&lt;&gt;"",D325&lt;&gt;" -  -  -  -  - "),VLOOKUP(D325,supply!$A$8:$B$507,2,FALSE),"")</f>
        <v/>
      </c>
      <c r="D325" s="58"/>
      <c r="E325" s="103"/>
      <c r="F325" s="65"/>
      <c r="G325" s="57"/>
      <c r="H325" s="57"/>
      <c r="I325" s="104"/>
      <c r="J325" s="104"/>
      <c r="K325" s="75" t="str">
        <f t="shared" si="16"/>
        <v>Няма избран доставчик</v>
      </c>
      <c r="L325" s="61" t="str">
        <f t="shared" si="17"/>
        <v/>
      </c>
      <c r="M325" s="96" t="str">
        <f t="shared" si="18"/>
        <v>Няма достатъчно данни</v>
      </c>
      <c r="U325" s="92" t="str">
        <f>IF(K325="OK",IF(IFERROR(VLOOKUP(B325,total!$D$8:$D$1007,1,FALSE),"")="",B325&amp;", ",""),"")</f>
        <v/>
      </c>
      <c r="V325" s="92"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7">
        <v>319</v>
      </c>
      <c r="C326" s="67" t="str">
        <f>IF(AND(D326&lt;&gt;"",D326&lt;&gt;" -  -  -  -  - "),VLOOKUP(D326,supply!$A$8:$B$507,2,FALSE),"")</f>
        <v/>
      </c>
      <c r="D326" s="58"/>
      <c r="E326" s="103"/>
      <c r="F326" s="65"/>
      <c r="G326" s="57"/>
      <c r="H326" s="57"/>
      <c r="I326" s="104"/>
      <c r="J326" s="104"/>
      <c r="K326" s="75" t="str">
        <f t="shared" si="16"/>
        <v>Няма избран доставчик</v>
      </c>
      <c r="L326" s="61" t="str">
        <f t="shared" si="17"/>
        <v/>
      </c>
      <c r="M326" s="96" t="str">
        <f t="shared" si="18"/>
        <v>Няма достатъчно данни</v>
      </c>
      <c r="U326" s="92" t="str">
        <f>IF(K326="OK",IF(IFERROR(VLOOKUP(B326,total!$D$8:$D$1007,1,FALSE),"")="",B326&amp;", ",""),"")</f>
        <v/>
      </c>
      <c r="V326" s="92"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7">
        <v>320</v>
      </c>
      <c r="C327" s="67" t="str">
        <f>IF(AND(D327&lt;&gt;"",D327&lt;&gt;" -  -  -  -  - "),VLOOKUP(D327,supply!$A$8:$B$507,2,FALSE),"")</f>
        <v/>
      </c>
      <c r="D327" s="58"/>
      <c r="E327" s="103"/>
      <c r="F327" s="65"/>
      <c r="G327" s="57"/>
      <c r="H327" s="57"/>
      <c r="I327" s="104"/>
      <c r="J327" s="104"/>
      <c r="K327" s="75" t="str">
        <f t="shared" si="16"/>
        <v>Няма избран доставчик</v>
      </c>
      <c r="L327" s="61" t="str">
        <f t="shared" si="17"/>
        <v/>
      </c>
      <c r="M327" s="96" t="str">
        <f t="shared" si="18"/>
        <v>Няма достатъчно данни</v>
      </c>
      <c r="U327" s="92" t="str">
        <f>IF(K327="OK",IF(IFERROR(VLOOKUP(B327,total!$D$8:$D$1007,1,FALSE),"")="",B327&amp;", ",""),"")</f>
        <v/>
      </c>
      <c r="V327" s="92"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7">
        <v>321</v>
      </c>
      <c r="C328" s="67" t="str">
        <f>IF(AND(D328&lt;&gt;"",D328&lt;&gt;" -  -  -  -  - "),VLOOKUP(D328,supply!$A$8:$B$507,2,FALSE),"")</f>
        <v/>
      </c>
      <c r="D328" s="58"/>
      <c r="E328" s="103"/>
      <c r="F328" s="65"/>
      <c r="G328" s="57"/>
      <c r="H328" s="57"/>
      <c r="I328" s="104"/>
      <c r="J328" s="104"/>
      <c r="K328" s="75" t="str">
        <f t="shared" si="16"/>
        <v>Няма избран доставчик</v>
      </c>
      <c r="L328" s="61" t="str">
        <f t="shared" si="17"/>
        <v/>
      </c>
      <c r="M328" s="96" t="str">
        <f t="shared" si="18"/>
        <v>Няма достатъчно данни</v>
      </c>
      <c r="U328" s="92" t="str">
        <f>IF(K328="OK",IF(IFERROR(VLOOKUP(B328,total!$D$8:$D$1007,1,FALSE),"")="",B328&amp;", ",""),"")</f>
        <v/>
      </c>
      <c r="V328" s="92"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7">
        <v>322</v>
      </c>
      <c r="C329" s="67" t="str">
        <f>IF(AND(D329&lt;&gt;"",D329&lt;&gt;" -  -  -  -  - "),VLOOKUP(D329,supply!$A$8:$B$507,2,FALSE),"")</f>
        <v/>
      </c>
      <c r="D329" s="58"/>
      <c r="E329" s="103"/>
      <c r="F329" s="65"/>
      <c r="G329" s="57"/>
      <c r="H329" s="57"/>
      <c r="I329" s="104"/>
      <c r="J329" s="104"/>
      <c r="K329" s="75"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1" t="str">
        <f t="shared" ref="L329:L392" si="21">IF(OR(ABS(I329)*100&gt;TRUNC(ABS(I329)*100),ABS(J329)*100&gt;TRUNC(ABS(J329)*100)),"Въведена е сума с повече от два знака след десетичната запетая","")</f>
        <v/>
      </c>
      <c r="M329" s="96" t="str">
        <f t="shared" ref="M329:M392" si="22">IFERROR(ROUND(J329/I329-100%,4),"Няма достатъчно данни")</f>
        <v>Няма достатъчно данни</v>
      </c>
      <c r="U329" s="92" t="str">
        <f>IF(K329="OK",IF(IFERROR(VLOOKUP(B329,total!$D$8:$D$1007,1,FALSE),"")="",B329&amp;", ",""),"")</f>
        <v/>
      </c>
      <c r="V329" s="92"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7">
        <v>323</v>
      </c>
      <c r="C330" s="67" t="str">
        <f>IF(AND(D330&lt;&gt;"",D330&lt;&gt;" -  -  -  -  - "),VLOOKUP(D330,supply!$A$8:$B$507,2,FALSE),"")</f>
        <v/>
      </c>
      <c r="D330" s="58"/>
      <c r="E330" s="103"/>
      <c r="F330" s="65"/>
      <c r="G330" s="57"/>
      <c r="H330" s="57"/>
      <c r="I330" s="104"/>
      <c r="J330" s="104"/>
      <c r="K330" s="75" t="str">
        <f t="shared" si="20"/>
        <v>Няма избран доставчик</v>
      </c>
      <c r="L330" s="61" t="str">
        <f t="shared" si="21"/>
        <v/>
      </c>
      <c r="M330" s="96" t="str">
        <f t="shared" si="22"/>
        <v>Няма достатъчно данни</v>
      </c>
      <c r="U330" s="92" t="str">
        <f>IF(K330="OK",IF(IFERROR(VLOOKUP(B330,total!$D$8:$D$1007,1,FALSE),"")="",B330&amp;", ",""),"")</f>
        <v/>
      </c>
      <c r="V330" s="92"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7">
        <v>324</v>
      </c>
      <c r="C331" s="67" t="str">
        <f>IF(AND(D331&lt;&gt;"",D331&lt;&gt;" -  -  -  -  - "),VLOOKUP(D331,supply!$A$8:$B$507,2,FALSE),"")</f>
        <v/>
      </c>
      <c r="D331" s="58"/>
      <c r="E331" s="103"/>
      <c r="F331" s="65"/>
      <c r="G331" s="57"/>
      <c r="H331" s="57"/>
      <c r="I331" s="104"/>
      <c r="J331" s="104"/>
      <c r="K331" s="75" t="str">
        <f t="shared" si="20"/>
        <v>Няма избран доставчик</v>
      </c>
      <c r="L331" s="61" t="str">
        <f t="shared" si="21"/>
        <v/>
      </c>
      <c r="M331" s="96" t="str">
        <f t="shared" si="22"/>
        <v>Няма достатъчно данни</v>
      </c>
      <c r="U331" s="92" t="str">
        <f>IF(K331="OK",IF(IFERROR(VLOOKUP(B331,total!$D$8:$D$1007,1,FALSE),"")="",B331&amp;", ",""),"")</f>
        <v/>
      </c>
      <c r="V331" s="92"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7">
        <v>325</v>
      </c>
      <c r="C332" s="67" t="str">
        <f>IF(AND(D332&lt;&gt;"",D332&lt;&gt;" -  -  -  -  - "),VLOOKUP(D332,supply!$A$8:$B$507,2,FALSE),"")</f>
        <v/>
      </c>
      <c r="D332" s="58"/>
      <c r="E332" s="103"/>
      <c r="F332" s="65"/>
      <c r="G332" s="57"/>
      <c r="H332" s="57"/>
      <c r="I332" s="104"/>
      <c r="J332" s="104"/>
      <c r="K332" s="75" t="str">
        <f t="shared" si="20"/>
        <v>Няма избран доставчик</v>
      </c>
      <c r="L332" s="61" t="str">
        <f t="shared" si="21"/>
        <v/>
      </c>
      <c r="M332" s="96" t="str">
        <f t="shared" si="22"/>
        <v>Няма достатъчно данни</v>
      </c>
      <c r="U332" s="92" t="str">
        <f>IF(K332="OK",IF(IFERROR(VLOOKUP(B332,total!$D$8:$D$1007,1,FALSE),"")="",B332&amp;", ",""),"")</f>
        <v/>
      </c>
      <c r="V332" s="92"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7">
        <v>326</v>
      </c>
      <c r="C333" s="67" t="str">
        <f>IF(AND(D333&lt;&gt;"",D333&lt;&gt;" -  -  -  -  - "),VLOOKUP(D333,supply!$A$8:$B$507,2,FALSE),"")</f>
        <v/>
      </c>
      <c r="D333" s="58"/>
      <c r="E333" s="103"/>
      <c r="F333" s="65"/>
      <c r="G333" s="57"/>
      <c r="H333" s="57"/>
      <c r="I333" s="104"/>
      <c r="J333" s="104"/>
      <c r="K333" s="75" t="str">
        <f t="shared" si="20"/>
        <v>Няма избран доставчик</v>
      </c>
      <c r="L333" s="61" t="str">
        <f t="shared" si="21"/>
        <v/>
      </c>
      <c r="M333" s="96" t="str">
        <f t="shared" si="22"/>
        <v>Няма достатъчно данни</v>
      </c>
      <c r="U333" s="92" t="str">
        <f>IF(K333="OK",IF(IFERROR(VLOOKUP(B333,total!$D$8:$D$1007,1,FALSE),"")="",B333&amp;", ",""),"")</f>
        <v/>
      </c>
      <c r="V333" s="92"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7">
        <v>327</v>
      </c>
      <c r="C334" s="67" t="str">
        <f>IF(AND(D334&lt;&gt;"",D334&lt;&gt;" -  -  -  -  - "),VLOOKUP(D334,supply!$A$8:$B$507,2,FALSE),"")</f>
        <v/>
      </c>
      <c r="D334" s="58"/>
      <c r="E334" s="103"/>
      <c r="F334" s="65"/>
      <c r="G334" s="57"/>
      <c r="H334" s="57"/>
      <c r="I334" s="104"/>
      <c r="J334" s="104"/>
      <c r="K334" s="75" t="str">
        <f t="shared" si="20"/>
        <v>Няма избран доставчик</v>
      </c>
      <c r="L334" s="61" t="str">
        <f t="shared" si="21"/>
        <v/>
      </c>
      <c r="M334" s="96" t="str">
        <f t="shared" si="22"/>
        <v>Няма достатъчно данни</v>
      </c>
      <c r="U334" s="92" t="str">
        <f>IF(K334="OK",IF(IFERROR(VLOOKUP(B334,total!$D$8:$D$1007,1,FALSE),"")="",B334&amp;", ",""),"")</f>
        <v/>
      </c>
      <c r="V334" s="92"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7">
        <v>328</v>
      </c>
      <c r="C335" s="67" t="str">
        <f>IF(AND(D335&lt;&gt;"",D335&lt;&gt;" -  -  -  -  - "),VLOOKUP(D335,supply!$A$8:$B$507,2,FALSE),"")</f>
        <v/>
      </c>
      <c r="D335" s="58"/>
      <c r="E335" s="103"/>
      <c r="F335" s="65"/>
      <c r="G335" s="57"/>
      <c r="H335" s="57"/>
      <c r="I335" s="104"/>
      <c r="J335" s="104"/>
      <c r="K335" s="75" t="str">
        <f t="shared" si="20"/>
        <v>Няма избран доставчик</v>
      </c>
      <c r="L335" s="61" t="str">
        <f t="shared" si="21"/>
        <v/>
      </c>
      <c r="M335" s="96" t="str">
        <f t="shared" si="22"/>
        <v>Няма достатъчно данни</v>
      </c>
      <c r="U335" s="92" t="str">
        <f>IF(K335="OK",IF(IFERROR(VLOOKUP(B335,total!$D$8:$D$1007,1,FALSE),"")="",B335&amp;", ",""),"")</f>
        <v/>
      </c>
      <c r="V335" s="92"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7">
        <v>329</v>
      </c>
      <c r="C336" s="67" t="str">
        <f>IF(AND(D336&lt;&gt;"",D336&lt;&gt;" -  -  -  -  - "),VLOOKUP(D336,supply!$A$8:$B$507,2,FALSE),"")</f>
        <v/>
      </c>
      <c r="D336" s="58"/>
      <c r="E336" s="103"/>
      <c r="F336" s="65"/>
      <c r="G336" s="57"/>
      <c r="H336" s="57"/>
      <c r="I336" s="104"/>
      <c r="J336" s="104"/>
      <c r="K336" s="75" t="str">
        <f t="shared" si="20"/>
        <v>Няма избран доставчик</v>
      </c>
      <c r="L336" s="61" t="str">
        <f t="shared" si="21"/>
        <v/>
      </c>
      <c r="M336" s="96" t="str">
        <f t="shared" si="22"/>
        <v>Няма достатъчно данни</v>
      </c>
      <c r="U336" s="92" t="str">
        <f>IF(K336="OK",IF(IFERROR(VLOOKUP(B336,total!$D$8:$D$1007,1,FALSE),"")="",B336&amp;", ",""),"")</f>
        <v/>
      </c>
      <c r="V336" s="92"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7">
        <v>330</v>
      </c>
      <c r="C337" s="67" t="str">
        <f>IF(AND(D337&lt;&gt;"",D337&lt;&gt;" -  -  -  -  - "),VLOOKUP(D337,supply!$A$8:$B$507,2,FALSE),"")</f>
        <v/>
      </c>
      <c r="D337" s="58"/>
      <c r="E337" s="103"/>
      <c r="F337" s="65"/>
      <c r="G337" s="57"/>
      <c r="H337" s="57"/>
      <c r="I337" s="104"/>
      <c r="J337" s="104"/>
      <c r="K337" s="75" t="str">
        <f t="shared" si="20"/>
        <v>Няма избран доставчик</v>
      </c>
      <c r="L337" s="61" t="str">
        <f t="shared" si="21"/>
        <v/>
      </c>
      <c r="M337" s="96" t="str">
        <f t="shared" si="22"/>
        <v>Няма достатъчно данни</v>
      </c>
      <c r="U337" s="92" t="str">
        <f>IF(K337="OK",IF(IFERROR(VLOOKUP(B337,total!$D$8:$D$1007,1,FALSE),"")="",B337&amp;", ",""),"")</f>
        <v/>
      </c>
      <c r="V337" s="92"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7">
        <v>331</v>
      </c>
      <c r="C338" s="67" t="str">
        <f>IF(AND(D338&lt;&gt;"",D338&lt;&gt;" -  -  -  -  - "),VLOOKUP(D338,supply!$A$8:$B$507,2,FALSE),"")</f>
        <v/>
      </c>
      <c r="D338" s="58"/>
      <c r="E338" s="103"/>
      <c r="F338" s="65"/>
      <c r="G338" s="57"/>
      <c r="H338" s="57"/>
      <c r="I338" s="104"/>
      <c r="J338" s="104"/>
      <c r="K338" s="75" t="str">
        <f t="shared" si="20"/>
        <v>Няма избран доставчик</v>
      </c>
      <c r="L338" s="61" t="str">
        <f t="shared" si="21"/>
        <v/>
      </c>
      <c r="M338" s="96" t="str">
        <f t="shared" si="22"/>
        <v>Няма достатъчно данни</v>
      </c>
      <c r="U338" s="92" t="str">
        <f>IF(K338="OK",IF(IFERROR(VLOOKUP(B338,total!$D$8:$D$1007,1,FALSE),"")="",B338&amp;", ",""),"")</f>
        <v/>
      </c>
      <c r="V338" s="92"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7">
        <v>332</v>
      </c>
      <c r="C339" s="67" t="str">
        <f>IF(AND(D339&lt;&gt;"",D339&lt;&gt;" -  -  -  -  - "),VLOOKUP(D339,supply!$A$8:$B$507,2,FALSE),"")</f>
        <v/>
      </c>
      <c r="D339" s="58"/>
      <c r="E339" s="103"/>
      <c r="F339" s="65"/>
      <c r="G339" s="57"/>
      <c r="H339" s="57"/>
      <c r="I339" s="104"/>
      <c r="J339" s="104"/>
      <c r="K339" s="75" t="str">
        <f t="shared" si="20"/>
        <v>Няма избран доставчик</v>
      </c>
      <c r="L339" s="61" t="str">
        <f t="shared" si="21"/>
        <v/>
      </c>
      <c r="M339" s="96" t="str">
        <f t="shared" si="22"/>
        <v>Няма достатъчно данни</v>
      </c>
      <c r="U339" s="92" t="str">
        <f>IF(K339="OK",IF(IFERROR(VLOOKUP(B339,total!$D$8:$D$1007,1,FALSE),"")="",B339&amp;", ",""),"")</f>
        <v/>
      </c>
      <c r="V339" s="92"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7">
        <v>333</v>
      </c>
      <c r="C340" s="67" t="str">
        <f>IF(AND(D340&lt;&gt;"",D340&lt;&gt;" -  -  -  -  - "),VLOOKUP(D340,supply!$A$8:$B$507,2,FALSE),"")</f>
        <v/>
      </c>
      <c r="D340" s="58"/>
      <c r="E340" s="103"/>
      <c r="F340" s="65"/>
      <c r="G340" s="57"/>
      <c r="H340" s="57"/>
      <c r="I340" s="104"/>
      <c r="J340" s="104"/>
      <c r="K340" s="75" t="str">
        <f t="shared" si="20"/>
        <v>Няма избран доставчик</v>
      </c>
      <c r="L340" s="61" t="str">
        <f t="shared" si="21"/>
        <v/>
      </c>
      <c r="M340" s="96" t="str">
        <f t="shared" si="22"/>
        <v>Няма достатъчно данни</v>
      </c>
      <c r="U340" s="92" t="str">
        <f>IF(K340="OK",IF(IFERROR(VLOOKUP(B340,total!$D$8:$D$1007,1,FALSE),"")="",B340&amp;", ",""),"")</f>
        <v/>
      </c>
      <c r="V340" s="92"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7">
        <v>334</v>
      </c>
      <c r="C341" s="67" t="str">
        <f>IF(AND(D341&lt;&gt;"",D341&lt;&gt;" -  -  -  -  - "),VLOOKUP(D341,supply!$A$8:$B$507,2,FALSE),"")</f>
        <v/>
      </c>
      <c r="D341" s="58"/>
      <c r="E341" s="103"/>
      <c r="F341" s="65"/>
      <c r="G341" s="57"/>
      <c r="H341" s="57"/>
      <c r="I341" s="104"/>
      <c r="J341" s="104"/>
      <c r="K341" s="75" t="str">
        <f t="shared" si="20"/>
        <v>Няма избран доставчик</v>
      </c>
      <c r="L341" s="61" t="str">
        <f t="shared" si="21"/>
        <v/>
      </c>
      <c r="M341" s="96" t="str">
        <f t="shared" si="22"/>
        <v>Няма достатъчно данни</v>
      </c>
      <c r="U341" s="92" t="str">
        <f>IF(K341="OK",IF(IFERROR(VLOOKUP(B341,total!$D$8:$D$1007,1,FALSE),"")="",B341&amp;", ",""),"")</f>
        <v/>
      </c>
      <c r="V341" s="92"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7">
        <v>335</v>
      </c>
      <c r="C342" s="67" t="str">
        <f>IF(AND(D342&lt;&gt;"",D342&lt;&gt;" -  -  -  -  - "),VLOOKUP(D342,supply!$A$8:$B$507,2,FALSE),"")</f>
        <v/>
      </c>
      <c r="D342" s="58"/>
      <c r="E342" s="103"/>
      <c r="F342" s="65"/>
      <c r="G342" s="57"/>
      <c r="H342" s="57"/>
      <c r="I342" s="104"/>
      <c r="J342" s="104"/>
      <c r="K342" s="75" t="str">
        <f t="shared" si="20"/>
        <v>Няма избран доставчик</v>
      </c>
      <c r="L342" s="61" t="str">
        <f t="shared" si="21"/>
        <v/>
      </c>
      <c r="M342" s="96" t="str">
        <f t="shared" si="22"/>
        <v>Няма достатъчно данни</v>
      </c>
      <c r="U342" s="92" t="str">
        <f>IF(K342="OK",IF(IFERROR(VLOOKUP(B342,total!$D$8:$D$1007,1,FALSE),"")="",B342&amp;", ",""),"")</f>
        <v/>
      </c>
      <c r="V342" s="92"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7">
        <v>336</v>
      </c>
      <c r="C343" s="67" t="str">
        <f>IF(AND(D343&lt;&gt;"",D343&lt;&gt;" -  -  -  -  - "),VLOOKUP(D343,supply!$A$8:$B$507,2,FALSE),"")</f>
        <v/>
      </c>
      <c r="D343" s="58"/>
      <c r="E343" s="103"/>
      <c r="F343" s="65"/>
      <c r="G343" s="57"/>
      <c r="H343" s="57"/>
      <c r="I343" s="104"/>
      <c r="J343" s="104"/>
      <c r="K343" s="75" t="str">
        <f t="shared" si="20"/>
        <v>Няма избран доставчик</v>
      </c>
      <c r="L343" s="61" t="str">
        <f t="shared" si="21"/>
        <v/>
      </c>
      <c r="M343" s="96" t="str">
        <f t="shared" si="22"/>
        <v>Няма достатъчно данни</v>
      </c>
      <c r="U343" s="92" t="str">
        <f>IF(K343="OK",IF(IFERROR(VLOOKUP(B343,total!$D$8:$D$1007,1,FALSE),"")="",B343&amp;", ",""),"")</f>
        <v/>
      </c>
      <c r="V343" s="92"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7">
        <v>337</v>
      </c>
      <c r="C344" s="67" t="str">
        <f>IF(AND(D344&lt;&gt;"",D344&lt;&gt;" -  -  -  -  - "),VLOOKUP(D344,supply!$A$8:$B$507,2,FALSE),"")</f>
        <v/>
      </c>
      <c r="D344" s="58"/>
      <c r="E344" s="103"/>
      <c r="F344" s="65"/>
      <c r="G344" s="57"/>
      <c r="H344" s="57"/>
      <c r="I344" s="104"/>
      <c r="J344" s="104"/>
      <c r="K344" s="75" t="str">
        <f t="shared" si="20"/>
        <v>Няма избран доставчик</v>
      </c>
      <c r="L344" s="61" t="str">
        <f t="shared" si="21"/>
        <v/>
      </c>
      <c r="M344" s="96" t="str">
        <f t="shared" si="22"/>
        <v>Няма достатъчно данни</v>
      </c>
      <c r="U344" s="92" t="str">
        <f>IF(K344="OK",IF(IFERROR(VLOOKUP(B344,total!$D$8:$D$1007,1,FALSE),"")="",B344&amp;", ",""),"")</f>
        <v/>
      </c>
      <c r="V344" s="92"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7">
        <v>338</v>
      </c>
      <c r="C345" s="67" t="str">
        <f>IF(AND(D345&lt;&gt;"",D345&lt;&gt;" -  -  -  -  - "),VLOOKUP(D345,supply!$A$8:$B$507,2,FALSE),"")</f>
        <v/>
      </c>
      <c r="D345" s="58"/>
      <c r="E345" s="103"/>
      <c r="F345" s="65"/>
      <c r="G345" s="57"/>
      <c r="H345" s="57"/>
      <c r="I345" s="104"/>
      <c r="J345" s="104"/>
      <c r="K345" s="75" t="str">
        <f t="shared" si="20"/>
        <v>Няма избран доставчик</v>
      </c>
      <c r="L345" s="61" t="str">
        <f t="shared" si="21"/>
        <v/>
      </c>
      <c r="M345" s="96" t="str">
        <f t="shared" si="22"/>
        <v>Няма достатъчно данни</v>
      </c>
      <c r="U345" s="92" t="str">
        <f>IF(K345="OK",IF(IFERROR(VLOOKUP(B345,total!$D$8:$D$1007,1,FALSE),"")="",B345&amp;", ",""),"")</f>
        <v/>
      </c>
      <c r="V345" s="92"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7">
        <v>339</v>
      </c>
      <c r="C346" s="67" t="str">
        <f>IF(AND(D346&lt;&gt;"",D346&lt;&gt;" -  -  -  -  - "),VLOOKUP(D346,supply!$A$8:$B$507,2,FALSE),"")</f>
        <v/>
      </c>
      <c r="D346" s="58"/>
      <c r="E346" s="103"/>
      <c r="F346" s="65"/>
      <c r="G346" s="57"/>
      <c r="H346" s="57"/>
      <c r="I346" s="104"/>
      <c r="J346" s="104"/>
      <c r="K346" s="75" t="str">
        <f t="shared" si="20"/>
        <v>Няма избран доставчик</v>
      </c>
      <c r="L346" s="61" t="str">
        <f t="shared" si="21"/>
        <v/>
      </c>
      <c r="M346" s="96" t="str">
        <f t="shared" si="22"/>
        <v>Няма достатъчно данни</v>
      </c>
      <c r="U346" s="92" t="str">
        <f>IF(K346="OK",IF(IFERROR(VLOOKUP(B346,total!$D$8:$D$1007,1,FALSE),"")="",B346&amp;", ",""),"")</f>
        <v/>
      </c>
      <c r="V346" s="92"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7">
        <v>340</v>
      </c>
      <c r="C347" s="67" t="str">
        <f>IF(AND(D347&lt;&gt;"",D347&lt;&gt;" -  -  -  -  - "),VLOOKUP(D347,supply!$A$8:$B$507,2,FALSE),"")</f>
        <v/>
      </c>
      <c r="D347" s="58"/>
      <c r="E347" s="103"/>
      <c r="F347" s="65"/>
      <c r="G347" s="57"/>
      <c r="H347" s="57"/>
      <c r="I347" s="104"/>
      <c r="J347" s="104"/>
      <c r="K347" s="75" t="str">
        <f t="shared" si="20"/>
        <v>Няма избран доставчик</v>
      </c>
      <c r="L347" s="61" t="str">
        <f t="shared" si="21"/>
        <v/>
      </c>
      <c r="M347" s="96" t="str">
        <f t="shared" si="22"/>
        <v>Няма достатъчно данни</v>
      </c>
      <c r="U347" s="92" t="str">
        <f>IF(K347="OK",IF(IFERROR(VLOOKUP(B347,total!$D$8:$D$1007,1,FALSE),"")="",B347&amp;", ",""),"")</f>
        <v/>
      </c>
      <c r="V347" s="92"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7">
        <v>341</v>
      </c>
      <c r="C348" s="67" t="str">
        <f>IF(AND(D348&lt;&gt;"",D348&lt;&gt;" -  -  -  -  - "),VLOOKUP(D348,supply!$A$8:$B$507,2,FALSE),"")</f>
        <v/>
      </c>
      <c r="D348" s="58"/>
      <c r="E348" s="103"/>
      <c r="F348" s="65"/>
      <c r="G348" s="57"/>
      <c r="H348" s="57"/>
      <c r="I348" s="104"/>
      <c r="J348" s="104"/>
      <c r="K348" s="75" t="str">
        <f t="shared" si="20"/>
        <v>Няма избран доставчик</v>
      </c>
      <c r="L348" s="61" t="str">
        <f t="shared" si="21"/>
        <v/>
      </c>
      <c r="M348" s="96" t="str">
        <f t="shared" si="22"/>
        <v>Няма достатъчно данни</v>
      </c>
      <c r="U348" s="92" t="str">
        <f>IF(K348="OK",IF(IFERROR(VLOOKUP(B348,total!$D$8:$D$1007,1,FALSE),"")="",B348&amp;", ",""),"")</f>
        <v/>
      </c>
      <c r="V348" s="92"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7">
        <v>342</v>
      </c>
      <c r="C349" s="67" t="str">
        <f>IF(AND(D349&lt;&gt;"",D349&lt;&gt;" -  -  -  -  - "),VLOOKUP(D349,supply!$A$8:$B$507,2,FALSE),"")</f>
        <v/>
      </c>
      <c r="D349" s="58"/>
      <c r="E349" s="103"/>
      <c r="F349" s="65"/>
      <c r="G349" s="57"/>
      <c r="H349" s="57"/>
      <c r="I349" s="104"/>
      <c r="J349" s="104"/>
      <c r="K349" s="75" t="str">
        <f t="shared" si="20"/>
        <v>Няма избран доставчик</v>
      </c>
      <c r="L349" s="61" t="str">
        <f t="shared" si="21"/>
        <v/>
      </c>
      <c r="M349" s="96" t="str">
        <f t="shared" si="22"/>
        <v>Няма достатъчно данни</v>
      </c>
      <c r="U349" s="92" t="str">
        <f>IF(K349="OK",IF(IFERROR(VLOOKUP(B349,total!$D$8:$D$1007,1,FALSE),"")="",B349&amp;", ",""),"")</f>
        <v/>
      </c>
      <c r="V349" s="92"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7">
        <v>343</v>
      </c>
      <c r="C350" s="67" t="str">
        <f>IF(AND(D350&lt;&gt;"",D350&lt;&gt;" -  -  -  -  - "),VLOOKUP(D350,supply!$A$8:$B$507,2,FALSE),"")</f>
        <v/>
      </c>
      <c r="D350" s="58"/>
      <c r="E350" s="103"/>
      <c r="F350" s="65"/>
      <c r="G350" s="57"/>
      <c r="H350" s="57"/>
      <c r="I350" s="104"/>
      <c r="J350" s="104"/>
      <c r="K350" s="75" t="str">
        <f t="shared" si="20"/>
        <v>Няма избран доставчик</v>
      </c>
      <c r="L350" s="61" t="str">
        <f t="shared" si="21"/>
        <v/>
      </c>
      <c r="M350" s="96" t="str">
        <f t="shared" si="22"/>
        <v>Няма достатъчно данни</v>
      </c>
      <c r="U350" s="92" t="str">
        <f>IF(K350="OK",IF(IFERROR(VLOOKUP(B350,total!$D$8:$D$1007,1,FALSE),"")="",B350&amp;", ",""),"")</f>
        <v/>
      </c>
      <c r="V350" s="92"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7">
        <v>344</v>
      </c>
      <c r="C351" s="67" t="str">
        <f>IF(AND(D351&lt;&gt;"",D351&lt;&gt;" -  -  -  -  - "),VLOOKUP(D351,supply!$A$8:$B$507,2,FALSE),"")</f>
        <v/>
      </c>
      <c r="D351" s="58"/>
      <c r="E351" s="103"/>
      <c r="F351" s="65"/>
      <c r="G351" s="57"/>
      <c r="H351" s="57"/>
      <c r="I351" s="104"/>
      <c r="J351" s="104"/>
      <c r="K351" s="75" t="str">
        <f t="shared" si="20"/>
        <v>Няма избран доставчик</v>
      </c>
      <c r="L351" s="61" t="str">
        <f t="shared" si="21"/>
        <v/>
      </c>
      <c r="M351" s="96" t="str">
        <f t="shared" si="22"/>
        <v>Няма достатъчно данни</v>
      </c>
      <c r="U351" s="92" t="str">
        <f>IF(K351="OK",IF(IFERROR(VLOOKUP(B351,total!$D$8:$D$1007,1,FALSE),"")="",B351&amp;", ",""),"")</f>
        <v/>
      </c>
      <c r="V351" s="92"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7">
        <v>345</v>
      </c>
      <c r="C352" s="67" t="str">
        <f>IF(AND(D352&lt;&gt;"",D352&lt;&gt;" -  -  -  -  - "),VLOOKUP(D352,supply!$A$8:$B$507,2,FALSE),"")</f>
        <v/>
      </c>
      <c r="D352" s="58"/>
      <c r="E352" s="103"/>
      <c r="F352" s="65"/>
      <c r="G352" s="57"/>
      <c r="H352" s="57"/>
      <c r="I352" s="104"/>
      <c r="J352" s="104"/>
      <c r="K352" s="75" t="str">
        <f t="shared" si="20"/>
        <v>Няма избран доставчик</v>
      </c>
      <c r="L352" s="61" t="str">
        <f t="shared" si="21"/>
        <v/>
      </c>
      <c r="M352" s="96" t="str">
        <f t="shared" si="22"/>
        <v>Няма достатъчно данни</v>
      </c>
      <c r="U352" s="92" t="str">
        <f>IF(K352="OK",IF(IFERROR(VLOOKUP(B352,total!$D$8:$D$1007,1,FALSE),"")="",B352&amp;", ",""),"")</f>
        <v/>
      </c>
      <c r="V352" s="92"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7">
        <v>346</v>
      </c>
      <c r="C353" s="67" t="str">
        <f>IF(AND(D353&lt;&gt;"",D353&lt;&gt;" -  -  -  -  - "),VLOOKUP(D353,supply!$A$8:$B$507,2,FALSE),"")</f>
        <v/>
      </c>
      <c r="D353" s="58"/>
      <c r="E353" s="103"/>
      <c r="F353" s="65"/>
      <c r="G353" s="57"/>
      <c r="H353" s="57"/>
      <c r="I353" s="104"/>
      <c r="J353" s="104"/>
      <c r="K353" s="75" t="str">
        <f t="shared" si="20"/>
        <v>Няма избран доставчик</v>
      </c>
      <c r="L353" s="61" t="str">
        <f t="shared" si="21"/>
        <v/>
      </c>
      <c r="M353" s="96" t="str">
        <f t="shared" si="22"/>
        <v>Няма достатъчно данни</v>
      </c>
      <c r="U353" s="92" t="str">
        <f>IF(K353="OK",IF(IFERROR(VLOOKUP(B353,total!$D$8:$D$1007,1,FALSE),"")="",B353&amp;", ",""),"")</f>
        <v/>
      </c>
      <c r="V353" s="92"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7">
        <v>347</v>
      </c>
      <c r="C354" s="67" t="str">
        <f>IF(AND(D354&lt;&gt;"",D354&lt;&gt;" -  -  -  -  - "),VLOOKUP(D354,supply!$A$8:$B$507,2,FALSE),"")</f>
        <v/>
      </c>
      <c r="D354" s="58"/>
      <c r="E354" s="103"/>
      <c r="F354" s="65"/>
      <c r="G354" s="57"/>
      <c r="H354" s="57"/>
      <c r="I354" s="104"/>
      <c r="J354" s="104"/>
      <c r="K354" s="75" t="str">
        <f t="shared" si="20"/>
        <v>Няма избран доставчик</v>
      </c>
      <c r="L354" s="61" t="str">
        <f t="shared" si="21"/>
        <v/>
      </c>
      <c r="M354" s="96" t="str">
        <f t="shared" si="22"/>
        <v>Няма достатъчно данни</v>
      </c>
      <c r="U354" s="92" t="str">
        <f>IF(K354="OK",IF(IFERROR(VLOOKUP(B354,total!$D$8:$D$1007,1,FALSE),"")="",B354&amp;", ",""),"")</f>
        <v/>
      </c>
      <c r="V354" s="92"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7">
        <v>348</v>
      </c>
      <c r="C355" s="67" t="str">
        <f>IF(AND(D355&lt;&gt;"",D355&lt;&gt;" -  -  -  -  - "),VLOOKUP(D355,supply!$A$8:$B$507,2,FALSE),"")</f>
        <v/>
      </c>
      <c r="D355" s="58"/>
      <c r="E355" s="103"/>
      <c r="F355" s="65"/>
      <c r="G355" s="57"/>
      <c r="H355" s="57"/>
      <c r="I355" s="104"/>
      <c r="J355" s="104"/>
      <c r="K355" s="75" t="str">
        <f t="shared" si="20"/>
        <v>Няма избран доставчик</v>
      </c>
      <c r="L355" s="61" t="str">
        <f t="shared" si="21"/>
        <v/>
      </c>
      <c r="M355" s="96" t="str">
        <f t="shared" si="22"/>
        <v>Няма достатъчно данни</v>
      </c>
      <c r="U355" s="92" t="str">
        <f>IF(K355="OK",IF(IFERROR(VLOOKUP(B355,total!$D$8:$D$1007,1,FALSE),"")="",B355&amp;", ",""),"")</f>
        <v/>
      </c>
      <c r="V355" s="92"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7">
        <v>349</v>
      </c>
      <c r="C356" s="67" t="str">
        <f>IF(AND(D356&lt;&gt;"",D356&lt;&gt;" -  -  -  -  - "),VLOOKUP(D356,supply!$A$8:$B$507,2,FALSE),"")</f>
        <v/>
      </c>
      <c r="D356" s="58"/>
      <c r="E356" s="103"/>
      <c r="F356" s="65"/>
      <c r="G356" s="57"/>
      <c r="H356" s="57"/>
      <c r="I356" s="104"/>
      <c r="J356" s="104"/>
      <c r="K356" s="75" t="str">
        <f t="shared" si="20"/>
        <v>Няма избран доставчик</v>
      </c>
      <c r="L356" s="61" t="str">
        <f t="shared" si="21"/>
        <v/>
      </c>
      <c r="M356" s="96" t="str">
        <f t="shared" si="22"/>
        <v>Няма достатъчно данни</v>
      </c>
      <c r="U356" s="92" t="str">
        <f>IF(K356="OK",IF(IFERROR(VLOOKUP(B356,total!$D$8:$D$1007,1,FALSE),"")="",B356&amp;", ",""),"")</f>
        <v/>
      </c>
      <c r="V356" s="92"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7">
        <v>350</v>
      </c>
      <c r="C357" s="67" t="str">
        <f>IF(AND(D357&lt;&gt;"",D357&lt;&gt;" -  -  -  -  - "),VLOOKUP(D357,supply!$A$8:$B$507,2,FALSE),"")</f>
        <v/>
      </c>
      <c r="D357" s="58"/>
      <c r="E357" s="103"/>
      <c r="F357" s="65"/>
      <c r="G357" s="57"/>
      <c r="H357" s="57"/>
      <c r="I357" s="104"/>
      <c r="J357" s="104"/>
      <c r="K357" s="75" t="str">
        <f t="shared" si="20"/>
        <v>Няма избран доставчик</v>
      </c>
      <c r="L357" s="61" t="str">
        <f t="shared" si="21"/>
        <v/>
      </c>
      <c r="M357" s="96" t="str">
        <f t="shared" si="22"/>
        <v>Няма достатъчно данни</v>
      </c>
      <c r="U357" s="92" t="str">
        <f>IF(K357="OK",IF(IFERROR(VLOOKUP(B357,total!$D$8:$D$1007,1,FALSE),"")="",B357&amp;", ",""),"")</f>
        <v/>
      </c>
      <c r="V357" s="92"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7">
        <v>351</v>
      </c>
      <c r="C358" s="67" t="str">
        <f>IF(AND(D358&lt;&gt;"",D358&lt;&gt;" -  -  -  -  - "),VLOOKUP(D358,supply!$A$8:$B$507,2,FALSE),"")</f>
        <v/>
      </c>
      <c r="D358" s="58"/>
      <c r="E358" s="103"/>
      <c r="F358" s="65"/>
      <c r="G358" s="57"/>
      <c r="H358" s="57"/>
      <c r="I358" s="104"/>
      <c r="J358" s="104"/>
      <c r="K358" s="75" t="str">
        <f t="shared" si="20"/>
        <v>Няма избран доставчик</v>
      </c>
      <c r="L358" s="61" t="str">
        <f t="shared" si="21"/>
        <v/>
      </c>
      <c r="M358" s="96" t="str">
        <f t="shared" si="22"/>
        <v>Няма достатъчно данни</v>
      </c>
      <c r="U358" s="92" t="str">
        <f>IF(K358="OK",IF(IFERROR(VLOOKUP(B358,total!$D$8:$D$1007,1,FALSE),"")="",B358&amp;", ",""),"")</f>
        <v/>
      </c>
      <c r="V358" s="92"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7">
        <v>352</v>
      </c>
      <c r="C359" s="67" t="str">
        <f>IF(AND(D359&lt;&gt;"",D359&lt;&gt;" -  -  -  -  - "),VLOOKUP(D359,supply!$A$8:$B$507,2,FALSE),"")</f>
        <v/>
      </c>
      <c r="D359" s="58"/>
      <c r="E359" s="103"/>
      <c r="F359" s="65"/>
      <c r="G359" s="57"/>
      <c r="H359" s="57"/>
      <c r="I359" s="104"/>
      <c r="J359" s="104"/>
      <c r="K359" s="75" t="str">
        <f t="shared" si="20"/>
        <v>Няма избран доставчик</v>
      </c>
      <c r="L359" s="61" t="str">
        <f t="shared" si="21"/>
        <v/>
      </c>
      <c r="M359" s="96" t="str">
        <f t="shared" si="22"/>
        <v>Няма достатъчно данни</v>
      </c>
      <c r="U359" s="92" t="str">
        <f>IF(K359="OK",IF(IFERROR(VLOOKUP(B359,total!$D$8:$D$1007,1,FALSE),"")="",B359&amp;", ",""),"")</f>
        <v/>
      </c>
      <c r="V359" s="92"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7">
        <v>353</v>
      </c>
      <c r="C360" s="67" t="str">
        <f>IF(AND(D360&lt;&gt;"",D360&lt;&gt;" -  -  -  -  - "),VLOOKUP(D360,supply!$A$8:$B$507,2,FALSE),"")</f>
        <v/>
      </c>
      <c r="D360" s="58"/>
      <c r="E360" s="103"/>
      <c r="F360" s="65"/>
      <c r="G360" s="57"/>
      <c r="H360" s="57"/>
      <c r="I360" s="104"/>
      <c r="J360" s="104"/>
      <c r="K360" s="75" t="str">
        <f t="shared" si="20"/>
        <v>Няма избран доставчик</v>
      </c>
      <c r="L360" s="61" t="str">
        <f t="shared" si="21"/>
        <v/>
      </c>
      <c r="M360" s="96" t="str">
        <f t="shared" si="22"/>
        <v>Няма достатъчно данни</v>
      </c>
      <c r="U360" s="92" t="str">
        <f>IF(K360="OK",IF(IFERROR(VLOOKUP(B360,total!$D$8:$D$1007,1,FALSE),"")="",B360&amp;", ",""),"")</f>
        <v/>
      </c>
      <c r="V360" s="92"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7">
        <v>354</v>
      </c>
      <c r="C361" s="67" t="str">
        <f>IF(AND(D361&lt;&gt;"",D361&lt;&gt;" -  -  -  -  - "),VLOOKUP(D361,supply!$A$8:$B$507,2,FALSE),"")</f>
        <v/>
      </c>
      <c r="D361" s="58"/>
      <c r="E361" s="103"/>
      <c r="F361" s="65"/>
      <c r="G361" s="57"/>
      <c r="H361" s="57"/>
      <c r="I361" s="104"/>
      <c r="J361" s="104"/>
      <c r="K361" s="75" t="str">
        <f t="shared" si="20"/>
        <v>Няма избран доставчик</v>
      </c>
      <c r="L361" s="61" t="str">
        <f t="shared" si="21"/>
        <v/>
      </c>
      <c r="M361" s="96" t="str">
        <f t="shared" si="22"/>
        <v>Няма достатъчно данни</v>
      </c>
      <c r="U361" s="92" t="str">
        <f>IF(K361="OK",IF(IFERROR(VLOOKUP(B361,total!$D$8:$D$1007,1,FALSE),"")="",B361&amp;", ",""),"")</f>
        <v/>
      </c>
      <c r="V361" s="92"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7">
        <v>355</v>
      </c>
      <c r="C362" s="67" t="str">
        <f>IF(AND(D362&lt;&gt;"",D362&lt;&gt;" -  -  -  -  - "),VLOOKUP(D362,supply!$A$8:$B$507,2,FALSE),"")</f>
        <v/>
      </c>
      <c r="D362" s="58"/>
      <c r="E362" s="103"/>
      <c r="F362" s="65"/>
      <c r="G362" s="57"/>
      <c r="H362" s="57"/>
      <c r="I362" s="104"/>
      <c r="J362" s="104"/>
      <c r="K362" s="75" t="str">
        <f t="shared" si="20"/>
        <v>Няма избран доставчик</v>
      </c>
      <c r="L362" s="61" t="str">
        <f t="shared" si="21"/>
        <v/>
      </c>
      <c r="M362" s="96" t="str">
        <f t="shared" si="22"/>
        <v>Няма достатъчно данни</v>
      </c>
      <c r="U362" s="92" t="str">
        <f>IF(K362="OK",IF(IFERROR(VLOOKUP(B362,total!$D$8:$D$1007,1,FALSE),"")="",B362&amp;", ",""),"")</f>
        <v/>
      </c>
      <c r="V362" s="92"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7">
        <v>356</v>
      </c>
      <c r="C363" s="67" t="str">
        <f>IF(AND(D363&lt;&gt;"",D363&lt;&gt;" -  -  -  -  - "),VLOOKUP(D363,supply!$A$8:$B$507,2,FALSE),"")</f>
        <v/>
      </c>
      <c r="D363" s="58"/>
      <c r="E363" s="103"/>
      <c r="F363" s="65"/>
      <c r="G363" s="57"/>
      <c r="H363" s="57"/>
      <c r="I363" s="104"/>
      <c r="J363" s="104"/>
      <c r="K363" s="75" t="str">
        <f t="shared" si="20"/>
        <v>Няма избран доставчик</v>
      </c>
      <c r="L363" s="61" t="str">
        <f t="shared" si="21"/>
        <v/>
      </c>
      <c r="M363" s="96" t="str">
        <f t="shared" si="22"/>
        <v>Няма достатъчно данни</v>
      </c>
      <c r="U363" s="92" t="str">
        <f>IF(K363="OK",IF(IFERROR(VLOOKUP(B363,total!$D$8:$D$1007,1,FALSE),"")="",B363&amp;", ",""),"")</f>
        <v/>
      </c>
      <c r="V363" s="92"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7">
        <v>357</v>
      </c>
      <c r="C364" s="67" t="str">
        <f>IF(AND(D364&lt;&gt;"",D364&lt;&gt;" -  -  -  -  - "),VLOOKUP(D364,supply!$A$8:$B$507,2,FALSE),"")</f>
        <v/>
      </c>
      <c r="D364" s="58"/>
      <c r="E364" s="103"/>
      <c r="F364" s="65"/>
      <c r="G364" s="57"/>
      <c r="H364" s="57"/>
      <c r="I364" s="104"/>
      <c r="J364" s="104"/>
      <c r="K364" s="75" t="str">
        <f t="shared" si="20"/>
        <v>Няма избран доставчик</v>
      </c>
      <c r="L364" s="61" t="str">
        <f t="shared" si="21"/>
        <v/>
      </c>
      <c r="M364" s="96" t="str">
        <f t="shared" si="22"/>
        <v>Няма достатъчно данни</v>
      </c>
      <c r="U364" s="92" t="str">
        <f>IF(K364="OK",IF(IFERROR(VLOOKUP(B364,total!$D$8:$D$1007,1,FALSE),"")="",B364&amp;", ",""),"")</f>
        <v/>
      </c>
      <c r="V364" s="92"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7">
        <v>358</v>
      </c>
      <c r="C365" s="67" t="str">
        <f>IF(AND(D365&lt;&gt;"",D365&lt;&gt;" -  -  -  -  - "),VLOOKUP(D365,supply!$A$8:$B$507,2,FALSE),"")</f>
        <v/>
      </c>
      <c r="D365" s="58"/>
      <c r="E365" s="103"/>
      <c r="F365" s="65"/>
      <c r="G365" s="57"/>
      <c r="H365" s="57"/>
      <c r="I365" s="104"/>
      <c r="J365" s="104"/>
      <c r="K365" s="75" t="str">
        <f t="shared" si="20"/>
        <v>Няма избран доставчик</v>
      </c>
      <c r="L365" s="61" t="str">
        <f t="shared" si="21"/>
        <v/>
      </c>
      <c r="M365" s="96" t="str">
        <f t="shared" si="22"/>
        <v>Няма достатъчно данни</v>
      </c>
      <c r="U365" s="92" t="str">
        <f>IF(K365="OK",IF(IFERROR(VLOOKUP(B365,total!$D$8:$D$1007,1,FALSE),"")="",B365&amp;", ",""),"")</f>
        <v/>
      </c>
      <c r="V365" s="92"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7">
        <v>359</v>
      </c>
      <c r="C366" s="67" t="str">
        <f>IF(AND(D366&lt;&gt;"",D366&lt;&gt;" -  -  -  -  - "),VLOOKUP(D366,supply!$A$8:$B$507,2,FALSE),"")</f>
        <v/>
      </c>
      <c r="D366" s="58"/>
      <c r="E366" s="103"/>
      <c r="F366" s="65"/>
      <c r="G366" s="57"/>
      <c r="H366" s="57"/>
      <c r="I366" s="104"/>
      <c r="J366" s="104"/>
      <c r="K366" s="75" t="str">
        <f t="shared" si="20"/>
        <v>Няма избран доставчик</v>
      </c>
      <c r="L366" s="61" t="str">
        <f t="shared" si="21"/>
        <v/>
      </c>
      <c r="M366" s="96" t="str">
        <f t="shared" si="22"/>
        <v>Няма достатъчно данни</v>
      </c>
      <c r="U366" s="92" t="str">
        <f>IF(K366="OK",IF(IFERROR(VLOOKUP(B366,total!$D$8:$D$1007,1,FALSE),"")="",B366&amp;", ",""),"")</f>
        <v/>
      </c>
      <c r="V366" s="92"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7">
        <v>360</v>
      </c>
      <c r="C367" s="67" t="str">
        <f>IF(AND(D367&lt;&gt;"",D367&lt;&gt;" -  -  -  -  - "),VLOOKUP(D367,supply!$A$8:$B$507,2,FALSE),"")</f>
        <v/>
      </c>
      <c r="D367" s="58"/>
      <c r="E367" s="103"/>
      <c r="F367" s="65"/>
      <c r="G367" s="57"/>
      <c r="H367" s="57"/>
      <c r="I367" s="104"/>
      <c r="J367" s="104"/>
      <c r="K367" s="75" t="str">
        <f t="shared" si="20"/>
        <v>Няма избран доставчик</v>
      </c>
      <c r="L367" s="61" t="str">
        <f t="shared" si="21"/>
        <v/>
      </c>
      <c r="M367" s="96" t="str">
        <f t="shared" si="22"/>
        <v>Няма достатъчно данни</v>
      </c>
      <c r="U367" s="92" t="str">
        <f>IF(K367="OK",IF(IFERROR(VLOOKUP(B367,total!$D$8:$D$1007,1,FALSE),"")="",B367&amp;", ",""),"")</f>
        <v/>
      </c>
      <c r="V367" s="92"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7">
        <v>361</v>
      </c>
      <c r="C368" s="67" t="str">
        <f>IF(AND(D368&lt;&gt;"",D368&lt;&gt;" -  -  -  -  - "),VLOOKUP(D368,supply!$A$8:$B$507,2,FALSE),"")</f>
        <v/>
      </c>
      <c r="D368" s="58"/>
      <c r="E368" s="103"/>
      <c r="F368" s="65"/>
      <c r="G368" s="57"/>
      <c r="H368" s="57"/>
      <c r="I368" s="104"/>
      <c r="J368" s="104"/>
      <c r="K368" s="75" t="str">
        <f t="shared" si="20"/>
        <v>Няма избран доставчик</v>
      </c>
      <c r="L368" s="61" t="str">
        <f t="shared" si="21"/>
        <v/>
      </c>
      <c r="M368" s="96" t="str">
        <f t="shared" si="22"/>
        <v>Няма достатъчно данни</v>
      </c>
      <c r="U368" s="92" t="str">
        <f>IF(K368="OK",IF(IFERROR(VLOOKUP(B368,total!$D$8:$D$1007,1,FALSE),"")="",B368&amp;", ",""),"")</f>
        <v/>
      </c>
      <c r="V368" s="92"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7">
        <v>362</v>
      </c>
      <c r="C369" s="67" t="str">
        <f>IF(AND(D369&lt;&gt;"",D369&lt;&gt;" -  -  -  -  - "),VLOOKUP(D369,supply!$A$8:$B$507,2,FALSE),"")</f>
        <v/>
      </c>
      <c r="D369" s="58"/>
      <c r="E369" s="103"/>
      <c r="F369" s="65"/>
      <c r="G369" s="57"/>
      <c r="H369" s="57"/>
      <c r="I369" s="104"/>
      <c r="J369" s="104"/>
      <c r="K369" s="75" t="str">
        <f t="shared" si="20"/>
        <v>Няма избран доставчик</v>
      </c>
      <c r="L369" s="61" t="str">
        <f t="shared" si="21"/>
        <v/>
      </c>
      <c r="M369" s="96" t="str">
        <f t="shared" si="22"/>
        <v>Няма достатъчно данни</v>
      </c>
      <c r="U369" s="92" t="str">
        <f>IF(K369="OK",IF(IFERROR(VLOOKUP(B369,total!$D$8:$D$1007,1,FALSE),"")="",B369&amp;", ",""),"")</f>
        <v/>
      </c>
      <c r="V369" s="92"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7">
        <v>363</v>
      </c>
      <c r="C370" s="67" t="str">
        <f>IF(AND(D370&lt;&gt;"",D370&lt;&gt;" -  -  -  -  - "),VLOOKUP(D370,supply!$A$8:$B$507,2,FALSE),"")</f>
        <v/>
      </c>
      <c r="D370" s="58"/>
      <c r="E370" s="103"/>
      <c r="F370" s="65"/>
      <c r="G370" s="57"/>
      <c r="H370" s="57"/>
      <c r="I370" s="104"/>
      <c r="J370" s="104"/>
      <c r="K370" s="75" t="str">
        <f t="shared" si="20"/>
        <v>Няма избран доставчик</v>
      </c>
      <c r="L370" s="61" t="str">
        <f t="shared" si="21"/>
        <v/>
      </c>
      <c r="M370" s="96" t="str">
        <f t="shared" si="22"/>
        <v>Няма достатъчно данни</v>
      </c>
      <c r="U370" s="92" t="str">
        <f>IF(K370="OK",IF(IFERROR(VLOOKUP(B370,total!$D$8:$D$1007,1,FALSE),"")="",B370&amp;", ",""),"")</f>
        <v/>
      </c>
      <c r="V370" s="92"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7">
        <v>364</v>
      </c>
      <c r="C371" s="67" t="str">
        <f>IF(AND(D371&lt;&gt;"",D371&lt;&gt;" -  -  -  -  - "),VLOOKUP(D371,supply!$A$8:$B$507,2,FALSE),"")</f>
        <v/>
      </c>
      <c r="D371" s="58"/>
      <c r="E371" s="103"/>
      <c r="F371" s="65"/>
      <c r="G371" s="57"/>
      <c r="H371" s="57"/>
      <c r="I371" s="104"/>
      <c r="J371" s="104"/>
      <c r="K371" s="75" t="str">
        <f t="shared" si="20"/>
        <v>Няма избран доставчик</v>
      </c>
      <c r="L371" s="61" t="str">
        <f t="shared" si="21"/>
        <v/>
      </c>
      <c r="M371" s="96" t="str">
        <f t="shared" si="22"/>
        <v>Няма достатъчно данни</v>
      </c>
      <c r="U371" s="92" t="str">
        <f>IF(K371="OK",IF(IFERROR(VLOOKUP(B371,total!$D$8:$D$1007,1,FALSE),"")="",B371&amp;", ",""),"")</f>
        <v/>
      </c>
      <c r="V371" s="92"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7">
        <v>365</v>
      </c>
      <c r="C372" s="67" t="str">
        <f>IF(AND(D372&lt;&gt;"",D372&lt;&gt;" -  -  -  -  - "),VLOOKUP(D372,supply!$A$8:$B$507,2,FALSE),"")</f>
        <v/>
      </c>
      <c r="D372" s="58"/>
      <c r="E372" s="103"/>
      <c r="F372" s="65"/>
      <c r="G372" s="57"/>
      <c r="H372" s="57"/>
      <c r="I372" s="104"/>
      <c r="J372" s="104"/>
      <c r="K372" s="75" t="str">
        <f t="shared" si="20"/>
        <v>Няма избран доставчик</v>
      </c>
      <c r="L372" s="61" t="str">
        <f t="shared" si="21"/>
        <v/>
      </c>
      <c r="M372" s="96" t="str">
        <f t="shared" si="22"/>
        <v>Няма достатъчно данни</v>
      </c>
      <c r="U372" s="92" t="str">
        <f>IF(K372="OK",IF(IFERROR(VLOOKUP(B372,total!$D$8:$D$1007,1,FALSE),"")="",B372&amp;", ",""),"")</f>
        <v/>
      </c>
      <c r="V372" s="92"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7">
        <v>366</v>
      </c>
      <c r="C373" s="67" t="str">
        <f>IF(AND(D373&lt;&gt;"",D373&lt;&gt;" -  -  -  -  - "),VLOOKUP(D373,supply!$A$8:$B$507,2,FALSE),"")</f>
        <v/>
      </c>
      <c r="D373" s="58"/>
      <c r="E373" s="103"/>
      <c r="F373" s="65"/>
      <c r="G373" s="57"/>
      <c r="H373" s="57"/>
      <c r="I373" s="104"/>
      <c r="J373" s="104"/>
      <c r="K373" s="75" t="str">
        <f t="shared" si="20"/>
        <v>Няма избран доставчик</v>
      </c>
      <c r="L373" s="61" t="str">
        <f t="shared" si="21"/>
        <v/>
      </c>
      <c r="M373" s="96" t="str">
        <f t="shared" si="22"/>
        <v>Няма достатъчно данни</v>
      </c>
      <c r="U373" s="92" t="str">
        <f>IF(K373="OK",IF(IFERROR(VLOOKUP(B373,total!$D$8:$D$1007,1,FALSE),"")="",B373&amp;", ",""),"")</f>
        <v/>
      </c>
      <c r="V373" s="92"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7">
        <v>367</v>
      </c>
      <c r="C374" s="67" t="str">
        <f>IF(AND(D374&lt;&gt;"",D374&lt;&gt;" -  -  -  -  - "),VLOOKUP(D374,supply!$A$8:$B$507,2,FALSE),"")</f>
        <v/>
      </c>
      <c r="D374" s="58"/>
      <c r="E374" s="103"/>
      <c r="F374" s="65"/>
      <c r="G374" s="57"/>
      <c r="H374" s="57"/>
      <c r="I374" s="104"/>
      <c r="J374" s="104"/>
      <c r="K374" s="75" t="str">
        <f t="shared" si="20"/>
        <v>Няма избран доставчик</v>
      </c>
      <c r="L374" s="61" t="str">
        <f t="shared" si="21"/>
        <v/>
      </c>
      <c r="M374" s="96" t="str">
        <f t="shared" si="22"/>
        <v>Няма достатъчно данни</v>
      </c>
      <c r="U374" s="92" t="str">
        <f>IF(K374="OK",IF(IFERROR(VLOOKUP(B374,total!$D$8:$D$1007,1,FALSE),"")="",B374&amp;", ",""),"")</f>
        <v/>
      </c>
      <c r="V374" s="92"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7">
        <v>368</v>
      </c>
      <c r="C375" s="67" t="str">
        <f>IF(AND(D375&lt;&gt;"",D375&lt;&gt;" -  -  -  -  - "),VLOOKUP(D375,supply!$A$8:$B$507,2,FALSE),"")</f>
        <v/>
      </c>
      <c r="D375" s="58"/>
      <c r="E375" s="103"/>
      <c r="F375" s="65"/>
      <c r="G375" s="57"/>
      <c r="H375" s="57"/>
      <c r="I375" s="104"/>
      <c r="J375" s="104"/>
      <c r="K375" s="75" t="str">
        <f t="shared" si="20"/>
        <v>Няма избран доставчик</v>
      </c>
      <c r="L375" s="61" t="str">
        <f t="shared" si="21"/>
        <v/>
      </c>
      <c r="M375" s="96" t="str">
        <f t="shared" si="22"/>
        <v>Няма достатъчно данни</v>
      </c>
      <c r="U375" s="92" t="str">
        <f>IF(K375="OK",IF(IFERROR(VLOOKUP(B375,total!$D$8:$D$1007,1,FALSE),"")="",B375&amp;", ",""),"")</f>
        <v/>
      </c>
      <c r="V375" s="92"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7">
        <v>369</v>
      </c>
      <c r="C376" s="67" t="str">
        <f>IF(AND(D376&lt;&gt;"",D376&lt;&gt;" -  -  -  -  - "),VLOOKUP(D376,supply!$A$8:$B$507,2,FALSE),"")</f>
        <v/>
      </c>
      <c r="D376" s="58"/>
      <c r="E376" s="103"/>
      <c r="F376" s="65"/>
      <c r="G376" s="57"/>
      <c r="H376" s="57"/>
      <c r="I376" s="104"/>
      <c r="J376" s="104"/>
      <c r="K376" s="75" t="str">
        <f t="shared" si="20"/>
        <v>Няма избран доставчик</v>
      </c>
      <c r="L376" s="61" t="str">
        <f t="shared" si="21"/>
        <v/>
      </c>
      <c r="M376" s="96" t="str">
        <f t="shared" si="22"/>
        <v>Няма достатъчно данни</v>
      </c>
      <c r="U376" s="92" t="str">
        <f>IF(K376="OK",IF(IFERROR(VLOOKUP(B376,total!$D$8:$D$1007,1,FALSE),"")="",B376&amp;", ",""),"")</f>
        <v/>
      </c>
      <c r="V376" s="92"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7">
        <v>370</v>
      </c>
      <c r="C377" s="67" t="str">
        <f>IF(AND(D377&lt;&gt;"",D377&lt;&gt;" -  -  -  -  - "),VLOOKUP(D377,supply!$A$8:$B$507,2,FALSE),"")</f>
        <v/>
      </c>
      <c r="D377" s="58"/>
      <c r="E377" s="103"/>
      <c r="F377" s="65"/>
      <c r="G377" s="57"/>
      <c r="H377" s="57"/>
      <c r="I377" s="104"/>
      <c r="J377" s="104"/>
      <c r="K377" s="75" t="str">
        <f t="shared" si="20"/>
        <v>Няма избран доставчик</v>
      </c>
      <c r="L377" s="61" t="str">
        <f t="shared" si="21"/>
        <v/>
      </c>
      <c r="M377" s="96" t="str">
        <f t="shared" si="22"/>
        <v>Няма достатъчно данни</v>
      </c>
      <c r="U377" s="92" t="str">
        <f>IF(K377="OK",IF(IFERROR(VLOOKUP(B377,total!$D$8:$D$1007,1,FALSE),"")="",B377&amp;", ",""),"")</f>
        <v/>
      </c>
      <c r="V377" s="92"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7">
        <v>371</v>
      </c>
      <c r="C378" s="67" t="str">
        <f>IF(AND(D378&lt;&gt;"",D378&lt;&gt;" -  -  -  -  - "),VLOOKUP(D378,supply!$A$8:$B$507,2,FALSE),"")</f>
        <v/>
      </c>
      <c r="D378" s="58"/>
      <c r="E378" s="103"/>
      <c r="F378" s="65"/>
      <c r="G378" s="57"/>
      <c r="H378" s="57"/>
      <c r="I378" s="104"/>
      <c r="J378" s="104"/>
      <c r="K378" s="75" t="str">
        <f t="shared" si="20"/>
        <v>Няма избран доставчик</v>
      </c>
      <c r="L378" s="61" t="str">
        <f t="shared" si="21"/>
        <v/>
      </c>
      <c r="M378" s="96" t="str">
        <f t="shared" si="22"/>
        <v>Няма достатъчно данни</v>
      </c>
      <c r="U378" s="92" t="str">
        <f>IF(K378="OK",IF(IFERROR(VLOOKUP(B378,total!$D$8:$D$1007,1,FALSE),"")="",B378&amp;", ",""),"")</f>
        <v/>
      </c>
      <c r="V378" s="92"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7">
        <v>372</v>
      </c>
      <c r="C379" s="67" t="str">
        <f>IF(AND(D379&lt;&gt;"",D379&lt;&gt;" -  -  -  -  - "),VLOOKUP(D379,supply!$A$8:$B$507,2,FALSE),"")</f>
        <v/>
      </c>
      <c r="D379" s="58"/>
      <c r="E379" s="103"/>
      <c r="F379" s="65"/>
      <c r="G379" s="57"/>
      <c r="H379" s="57"/>
      <c r="I379" s="104"/>
      <c r="J379" s="104"/>
      <c r="K379" s="75" t="str">
        <f t="shared" si="20"/>
        <v>Няма избран доставчик</v>
      </c>
      <c r="L379" s="61" t="str">
        <f t="shared" si="21"/>
        <v/>
      </c>
      <c r="M379" s="96" t="str">
        <f t="shared" si="22"/>
        <v>Няма достатъчно данни</v>
      </c>
      <c r="U379" s="92" t="str">
        <f>IF(K379="OK",IF(IFERROR(VLOOKUP(B379,total!$D$8:$D$1007,1,FALSE),"")="",B379&amp;", ",""),"")</f>
        <v/>
      </c>
      <c r="V379" s="92"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7">
        <v>373</v>
      </c>
      <c r="C380" s="67" t="str">
        <f>IF(AND(D380&lt;&gt;"",D380&lt;&gt;" -  -  -  -  - "),VLOOKUP(D380,supply!$A$8:$B$507,2,FALSE),"")</f>
        <v/>
      </c>
      <c r="D380" s="58"/>
      <c r="E380" s="103"/>
      <c r="F380" s="65"/>
      <c r="G380" s="57"/>
      <c r="H380" s="57"/>
      <c r="I380" s="104"/>
      <c r="J380" s="104"/>
      <c r="K380" s="75" t="str">
        <f t="shared" si="20"/>
        <v>Няма избран доставчик</v>
      </c>
      <c r="L380" s="61" t="str">
        <f t="shared" si="21"/>
        <v/>
      </c>
      <c r="M380" s="96" t="str">
        <f t="shared" si="22"/>
        <v>Няма достатъчно данни</v>
      </c>
      <c r="U380" s="92" t="str">
        <f>IF(K380="OK",IF(IFERROR(VLOOKUP(B380,total!$D$8:$D$1007,1,FALSE),"")="",B380&amp;", ",""),"")</f>
        <v/>
      </c>
      <c r="V380" s="92"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7">
        <v>374</v>
      </c>
      <c r="C381" s="67" t="str">
        <f>IF(AND(D381&lt;&gt;"",D381&lt;&gt;" -  -  -  -  - "),VLOOKUP(D381,supply!$A$8:$B$507,2,FALSE),"")</f>
        <v/>
      </c>
      <c r="D381" s="58"/>
      <c r="E381" s="103"/>
      <c r="F381" s="65"/>
      <c r="G381" s="57"/>
      <c r="H381" s="57"/>
      <c r="I381" s="104"/>
      <c r="J381" s="104"/>
      <c r="K381" s="75" t="str">
        <f t="shared" si="20"/>
        <v>Няма избран доставчик</v>
      </c>
      <c r="L381" s="61" t="str">
        <f t="shared" si="21"/>
        <v/>
      </c>
      <c r="M381" s="96" t="str">
        <f t="shared" si="22"/>
        <v>Няма достатъчно данни</v>
      </c>
      <c r="U381" s="92" t="str">
        <f>IF(K381="OK",IF(IFERROR(VLOOKUP(B381,total!$D$8:$D$1007,1,FALSE),"")="",B381&amp;", ",""),"")</f>
        <v/>
      </c>
      <c r="V381" s="92"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7">
        <v>375</v>
      </c>
      <c r="C382" s="67" t="str">
        <f>IF(AND(D382&lt;&gt;"",D382&lt;&gt;" -  -  -  -  - "),VLOOKUP(D382,supply!$A$8:$B$507,2,FALSE),"")</f>
        <v/>
      </c>
      <c r="D382" s="58"/>
      <c r="E382" s="103"/>
      <c r="F382" s="65"/>
      <c r="G382" s="57"/>
      <c r="H382" s="57"/>
      <c r="I382" s="104"/>
      <c r="J382" s="104"/>
      <c r="K382" s="75" t="str">
        <f t="shared" si="20"/>
        <v>Няма избран доставчик</v>
      </c>
      <c r="L382" s="61" t="str">
        <f t="shared" si="21"/>
        <v/>
      </c>
      <c r="M382" s="96" t="str">
        <f t="shared" si="22"/>
        <v>Няма достатъчно данни</v>
      </c>
      <c r="U382" s="92" t="str">
        <f>IF(K382="OK",IF(IFERROR(VLOOKUP(B382,total!$D$8:$D$1007,1,FALSE),"")="",B382&amp;", ",""),"")</f>
        <v/>
      </c>
      <c r="V382" s="92"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7">
        <v>376</v>
      </c>
      <c r="C383" s="67" t="str">
        <f>IF(AND(D383&lt;&gt;"",D383&lt;&gt;" -  -  -  -  - "),VLOOKUP(D383,supply!$A$8:$B$507,2,FALSE),"")</f>
        <v/>
      </c>
      <c r="D383" s="58"/>
      <c r="E383" s="103"/>
      <c r="F383" s="65"/>
      <c r="G383" s="57"/>
      <c r="H383" s="57"/>
      <c r="I383" s="104"/>
      <c r="J383" s="104"/>
      <c r="K383" s="75" t="str">
        <f t="shared" si="20"/>
        <v>Няма избран доставчик</v>
      </c>
      <c r="L383" s="61" t="str">
        <f t="shared" si="21"/>
        <v/>
      </c>
      <c r="M383" s="96" t="str">
        <f t="shared" si="22"/>
        <v>Няма достатъчно данни</v>
      </c>
      <c r="U383" s="92" t="str">
        <f>IF(K383="OK",IF(IFERROR(VLOOKUP(B383,total!$D$8:$D$1007,1,FALSE),"")="",B383&amp;", ",""),"")</f>
        <v/>
      </c>
      <c r="V383" s="92"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7">
        <v>377</v>
      </c>
      <c r="C384" s="67" t="str">
        <f>IF(AND(D384&lt;&gt;"",D384&lt;&gt;" -  -  -  -  - "),VLOOKUP(D384,supply!$A$8:$B$507,2,FALSE),"")</f>
        <v/>
      </c>
      <c r="D384" s="58"/>
      <c r="E384" s="103"/>
      <c r="F384" s="65"/>
      <c r="G384" s="57"/>
      <c r="H384" s="57"/>
      <c r="I384" s="104"/>
      <c r="J384" s="104"/>
      <c r="K384" s="75" t="str">
        <f t="shared" si="20"/>
        <v>Няма избран доставчик</v>
      </c>
      <c r="L384" s="61" t="str">
        <f t="shared" si="21"/>
        <v/>
      </c>
      <c r="M384" s="96" t="str">
        <f t="shared" si="22"/>
        <v>Няма достатъчно данни</v>
      </c>
      <c r="U384" s="92" t="str">
        <f>IF(K384="OK",IF(IFERROR(VLOOKUP(B384,total!$D$8:$D$1007,1,FALSE),"")="",B384&amp;", ",""),"")</f>
        <v/>
      </c>
      <c r="V384" s="92"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7">
        <v>378</v>
      </c>
      <c r="C385" s="67" t="str">
        <f>IF(AND(D385&lt;&gt;"",D385&lt;&gt;" -  -  -  -  - "),VLOOKUP(D385,supply!$A$8:$B$507,2,FALSE),"")</f>
        <v/>
      </c>
      <c r="D385" s="58"/>
      <c r="E385" s="103"/>
      <c r="F385" s="65"/>
      <c r="G385" s="57"/>
      <c r="H385" s="57"/>
      <c r="I385" s="104"/>
      <c r="J385" s="104"/>
      <c r="K385" s="75" t="str">
        <f t="shared" si="20"/>
        <v>Няма избран доставчик</v>
      </c>
      <c r="L385" s="61" t="str">
        <f t="shared" si="21"/>
        <v/>
      </c>
      <c r="M385" s="96" t="str">
        <f t="shared" si="22"/>
        <v>Няма достатъчно данни</v>
      </c>
      <c r="U385" s="92" t="str">
        <f>IF(K385="OK",IF(IFERROR(VLOOKUP(B385,total!$D$8:$D$1007,1,FALSE),"")="",B385&amp;", ",""),"")</f>
        <v/>
      </c>
      <c r="V385" s="92"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7">
        <v>379</v>
      </c>
      <c r="C386" s="67" t="str">
        <f>IF(AND(D386&lt;&gt;"",D386&lt;&gt;" -  -  -  -  - "),VLOOKUP(D386,supply!$A$8:$B$507,2,FALSE),"")</f>
        <v/>
      </c>
      <c r="D386" s="58"/>
      <c r="E386" s="103"/>
      <c r="F386" s="65"/>
      <c r="G386" s="57"/>
      <c r="H386" s="57"/>
      <c r="I386" s="104"/>
      <c r="J386" s="104"/>
      <c r="K386" s="75" t="str">
        <f t="shared" si="20"/>
        <v>Няма избран доставчик</v>
      </c>
      <c r="L386" s="61" t="str">
        <f t="shared" si="21"/>
        <v/>
      </c>
      <c r="M386" s="96" t="str">
        <f t="shared" si="22"/>
        <v>Няма достатъчно данни</v>
      </c>
      <c r="U386" s="92" t="str">
        <f>IF(K386="OK",IF(IFERROR(VLOOKUP(B386,total!$D$8:$D$1007,1,FALSE),"")="",B386&amp;", ",""),"")</f>
        <v/>
      </c>
      <c r="V386" s="92"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7">
        <v>380</v>
      </c>
      <c r="C387" s="67" t="str">
        <f>IF(AND(D387&lt;&gt;"",D387&lt;&gt;" -  -  -  -  - "),VLOOKUP(D387,supply!$A$8:$B$507,2,FALSE),"")</f>
        <v/>
      </c>
      <c r="D387" s="58"/>
      <c r="E387" s="103"/>
      <c r="F387" s="65"/>
      <c r="G387" s="57"/>
      <c r="H387" s="57"/>
      <c r="I387" s="104"/>
      <c r="J387" s="104"/>
      <c r="K387" s="75" t="str">
        <f t="shared" si="20"/>
        <v>Няма избран доставчик</v>
      </c>
      <c r="L387" s="61" t="str">
        <f t="shared" si="21"/>
        <v/>
      </c>
      <c r="M387" s="96" t="str">
        <f t="shared" si="22"/>
        <v>Няма достатъчно данни</v>
      </c>
      <c r="U387" s="92" t="str">
        <f>IF(K387="OK",IF(IFERROR(VLOOKUP(B387,total!$D$8:$D$1007,1,FALSE),"")="",B387&amp;", ",""),"")</f>
        <v/>
      </c>
      <c r="V387" s="92"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7">
        <v>381</v>
      </c>
      <c r="C388" s="67" t="str">
        <f>IF(AND(D388&lt;&gt;"",D388&lt;&gt;" -  -  -  -  - "),VLOOKUP(D388,supply!$A$8:$B$507,2,FALSE),"")</f>
        <v/>
      </c>
      <c r="D388" s="58"/>
      <c r="E388" s="103"/>
      <c r="F388" s="65"/>
      <c r="G388" s="57"/>
      <c r="H388" s="57"/>
      <c r="I388" s="104"/>
      <c r="J388" s="104"/>
      <c r="K388" s="75" t="str">
        <f t="shared" si="20"/>
        <v>Няма избран доставчик</v>
      </c>
      <c r="L388" s="61" t="str">
        <f t="shared" si="21"/>
        <v/>
      </c>
      <c r="M388" s="96" t="str">
        <f t="shared" si="22"/>
        <v>Няма достатъчно данни</v>
      </c>
      <c r="U388" s="92" t="str">
        <f>IF(K388="OK",IF(IFERROR(VLOOKUP(B388,total!$D$8:$D$1007,1,FALSE),"")="",B388&amp;", ",""),"")</f>
        <v/>
      </c>
      <c r="V388" s="92"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7">
        <v>382</v>
      </c>
      <c r="C389" s="67" t="str">
        <f>IF(AND(D389&lt;&gt;"",D389&lt;&gt;" -  -  -  -  - "),VLOOKUP(D389,supply!$A$8:$B$507,2,FALSE),"")</f>
        <v/>
      </c>
      <c r="D389" s="58"/>
      <c r="E389" s="103"/>
      <c r="F389" s="65"/>
      <c r="G389" s="57"/>
      <c r="H389" s="57"/>
      <c r="I389" s="104"/>
      <c r="J389" s="104"/>
      <c r="K389" s="75" t="str">
        <f t="shared" si="20"/>
        <v>Няма избран доставчик</v>
      </c>
      <c r="L389" s="61" t="str">
        <f t="shared" si="21"/>
        <v/>
      </c>
      <c r="M389" s="96" t="str">
        <f t="shared" si="22"/>
        <v>Няма достатъчно данни</v>
      </c>
      <c r="U389" s="92" t="str">
        <f>IF(K389="OK",IF(IFERROR(VLOOKUP(B389,total!$D$8:$D$1007,1,FALSE),"")="",B389&amp;", ",""),"")</f>
        <v/>
      </c>
      <c r="V389" s="92"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7">
        <v>383</v>
      </c>
      <c r="C390" s="67" t="str">
        <f>IF(AND(D390&lt;&gt;"",D390&lt;&gt;" -  -  -  -  - "),VLOOKUP(D390,supply!$A$8:$B$507,2,FALSE),"")</f>
        <v/>
      </c>
      <c r="D390" s="58"/>
      <c r="E390" s="103"/>
      <c r="F390" s="65"/>
      <c r="G390" s="57"/>
      <c r="H390" s="57"/>
      <c r="I390" s="104"/>
      <c r="J390" s="104"/>
      <c r="K390" s="75" t="str">
        <f t="shared" si="20"/>
        <v>Няма избран доставчик</v>
      </c>
      <c r="L390" s="61" t="str">
        <f t="shared" si="21"/>
        <v/>
      </c>
      <c r="M390" s="96" t="str">
        <f t="shared" si="22"/>
        <v>Няма достатъчно данни</v>
      </c>
      <c r="U390" s="92" t="str">
        <f>IF(K390="OK",IF(IFERROR(VLOOKUP(B390,total!$D$8:$D$1007,1,FALSE),"")="",B390&amp;", ",""),"")</f>
        <v/>
      </c>
      <c r="V390" s="92"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7">
        <v>384</v>
      </c>
      <c r="C391" s="67" t="str">
        <f>IF(AND(D391&lt;&gt;"",D391&lt;&gt;" -  -  -  -  - "),VLOOKUP(D391,supply!$A$8:$B$507,2,FALSE),"")</f>
        <v/>
      </c>
      <c r="D391" s="58"/>
      <c r="E391" s="103"/>
      <c r="F391" s="65"/>
      <c r="G391" s="57"/>
      <c r="H391" s="57"/>
      <c r="I391" s="104"/>
      <c r="J391" s="104"/>
      <c r="K391" s="75" t="str">
        <f t="shared" si="20"/>
        <v>Няма избран доставчик</v>
      </c>
      <c r="L391" s="61" t="str">
        <f t="shared" si="21"/>
        <v/>
      </c>
      <c r="M391" s="96" t="str">
        <f t="shared" si="22"/>
        <v>Няма достатъчно данни</v>
      </c>
      <c r="U391" s="92" t="str">
        <f>IF(K391="OK",IF(IFERROR(VLOOKUP(B391,total!$D$8:$D$1007,1,FALSE),"")="",B391&amp;", ",""),"")</f>
        <v/>
      </c>
      <c r="V391" s="92"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7">
        <v>385</v>
      </c>
      <c r="C392" s="67" t="str">
        <f>IF(AND(D392&lt;&gt;"",D392&lt;&gt;" -  -  -  -  - "),VLOOKUP(D392,supply!$A$8:$B$507,2,FALSE),"")</f>
        <v/>
      </c>
      <c r="D392" s="58"/>
      <c r="E392" s="103"/>
      <c r="F392" s="65"/>
      <c r="G392" s="57"/>
      <c r="H392" s="57"/>
      <c r="I392" s="104"/>
      <c r="J392" s="104"/>
      <c r="K392" s="75" t="str">
        <f t="shared" si="20"/>
        <v>Няма избран доставчик</v>
      </c>
      <c r="L392" s="61" t="str">
        <f t="shared" si="21"/>
        <v/>
      </c>
      <c r="M392" s="96" t="str">
        <f t="shared" si="22"/>
        <v>Няма достатъчно данни</v>
      </c>
      <c r="U392" s="92" t="str">
        <f>IF(K392="OK",IF(IFERROR(VLOOKUP(B392,total!$D$8:$D$1007,1,FALSE),"")="",B392&amp;", ",""),"")</f>
        <v/>
      </c>
      <c r="V392" s="92"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7">
        <v>386</v>
      </c>
      <c r="C393" s="67" t="str">
        <f>IF(AND(D393&lt;&gt;"",D393&lt;&gt;" -  -  -  -  - "),VLOOKUP(D393,supply!$A$8:$B$507,2,FALSE),"")</f>
        <v/>
      </c>
      <c r="D393" s="58"/>
      <c r="E393" s="103"/>
      <c r="F393" s="65"/>
      <c r="G393" s="57"/>
      <c r="H393" s="57"/>
      <c r="I393" s="104"/>
      <c r="J393" s="104"/>
      <c r="K393" s="75"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1" t="str">
        <f t="shared" ref="L393:L456" si="25">IF(OR(ABS(I393)*100&gt;TRUNC(ABS(I393)*100),ABS(J393)*100&gt;TRUNC(ABS(J393)*100)),"Въведена е сума с повече от два знака след десетичната запетая","")</f>
        <v/>
      </c>
      <c r="M393" s="96" t="str">
        <f t="shared" ref="M393:M456" si="26">IFERROR(ROUND(J393/I393-100%,4),"Няма достатъчно данни")</f>
        <v>Няма достатъчно данни</v>
      </c>
      <c r="U393" s="92" t="str">
        <f>IF(K393="OK",IF(IFERROR(VLOOKUP(B393,total!$D$8:$D$1007,1,FALSE),"")="",B393&amp;", ",""),"")</f>
        <v/>
      </c>
      <c r="V393" s="92"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7">
        <v>387</v>
      </c>
      <c r="C394" s="67" t="str">
        <f>IF(AND(D394&lt;&gt;"",D394&lt;&gt;" -  -  -  -  - "),VLOOKUP(D394,supply!$A$8:$B$507,2,FALSE),"")</f>
        <v/>
      </c>
      <c r="D394" s="58"/>
      <c r="E394" s="103"/>
      <c r="F394" s="65"/>
      <c r="G394" s="57"/>
      <c r="H394" s="57"/>
      <c r="I394" s="104"/>
      <c r="J394" s="104"/>
      <c r="K394" s="75" t="str">
        <f t="shared" si="24"/>
        <v>Няма избран доставчик</v>
      </c>
      <c r="L394" s="61" t="str">
        <f t="shared" si="25"/>
        <v/>
      </c>
      <c r="M394" s="96" t="str">
        <f t="shared" si="26"/>
        <v>Няма достатъчно данни</v>
      </c>
      <c r="U394" s="92" t="str">
        <f>IF(K394="OK",IF(IFERROR(VLOOKUP(B394,total!$D$8:$D$1007,1,FALSE),"")="",B394&amp;", ",""),"")</f>
        <v/>
      </c>
      <c r="V394" s="92"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7">
        <v>388</v>
      </c>
      <c r="C395" s="67" t="str">
        <f>IF(AND(D395&lt;&gt;"",D395&lt;&gt;" -  -  -  -  - "),VLOOKUP(D395,supply!$A$8:$B$507,2,FALSE),"")</f>
        <v/>
      </c>
      <c r="D395" s="58"/>
      <c r="E395" s="103"/>
      <c r="F395" s="65"/>
      <c r="G395" s="57"/>
      <c r="H395" s="57"/>
      <c r="I395" s="104"/>
      <c r="J395" s="104"/>
      <c r="K395" s="75" t="str">
        <f t="shared" si="24"/>
        <v>Няма избран доставчик</v>
      </c>
      <c r="L395" s="61" t="str">
        <f t="shared" si="25"/>
        <v/>
      </c>
      <c r="M395" s="96" t="str">
        <f t="shared" si="26"/>
        <v>Няма достатъчно данни</v>
      </c>
      <c r="U395" s="92" t="str">
        <f>IF(K395="OK",IF(IFERROR(VLOOKUP(B395,total!$D$8:$D$1007,1,FALSE),"")="",B395&amp;", ",""),"")</f>
        <v/>
      </c>
      <c r="V395" s="92"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7">
        <v>389</v>
      </c>
      <c r="C396" s="67" t="str">
        <f>IF(AND(D396&lt;&gt;"",D396&lt;&gt;" -  -  -  -  - "),VLOOKUP(D396,supply!$A$8:$B$507,2,FALSE),"")</f>
        <v/>
      </c>
      <c r="D396" s="58"/>
      <c r="E396" s="103"/>
      <c r="F396" s="65"/>
      <c r="G396" s="57"/>
      <c r="H396" s="57"/>
      <c r="I396" s="104"/>
      <c r="J396" s="104"/>
      <c r="K396" s="75" t="str">
        <f t="shared" si="24"/>
        <v>Няма избран доставчик</v>
      </c>
      <c r="L396" s="61" t="str">
        <f t="shared" si="25"/>
        <v/>
      </c>
      <c r="M396" s="96" t="str">
        <f t="shared" si="26"/>
        <v>Няма достатъчно данни</v>
      </c>
      <c r="U396" s="92" t="str">
        <f>IF(K396="OK",IF(IFERROR(VLOOKUP(B396,total!$D$8:$D$1007,1,FALSE),"")="",B396&amp;", ",""),"")</f>
        <v/>
      </c>
      <c r="V396" s="92"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7">
        <v>390</v>
      </c>
      <c r="C397" s="67" t="str">
        <f>IF(AND(D397&lt;&gt;"",D397&lt;&gt;" -  -  -  -  - "),VLOOKUP(D397,supply!$A$8:$B$507,2,FALSE),"")</f>
        <v/>
      </c>
      <c r="D397" s="58"/>
      <c r="E397" s="103"/>
      <c r="F397" s="65"/>
      <c r="G397" s="57"/>
      <c r="H397" s="57"/>
      <c r="I397" s="104"/>
      <c r="J397" s="104"/>
      <c r="K397" s="75" t="str">
        <f t="shared" si="24"/>
        <v>Няма избран доставчик</v>
      </c>
      <c r="L397" s="61" t="str">
        <f t="shared" si="25"/>
        <v/>
      </c>
      <c r="M397" s="96" t="str">
        <f t="shared" si="26"/>
        <v>Няма достатъчно данни</v>
      </c>
      <c r="U397" s="92" t="str">
        <f>IF(K397="OK",IF(IFERROR(VLOOKUP(B397,total!$D$8:$D$1007,1,FALSE),"")="",B397&amp;", ",""),"")</f>
        <v/>
      </c>
      <c r="V397" s="92"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7">
        <v>391</v>
      </c>
      <c r="C398" s="67" t="str">
        <f>IF(AND(D398&lt;&gt;"",D398&lt;&gt;" -  -  -  -  - "),VLOOKUP(D398,supply!$A$8:$B$507,2,FALSE),"")</f>
        <v/>
      </c>
      <c r="D398" s="58"/>
      <c r="E398" s="103"/>
      <c r="F398" s="65"/>
      <c r="G398" s="57"/>
      <c r="H398" s="57"/>
      <c r="I398" s="104"/>
      <c r="J398" s="104"/>
      <c r="K398" s="75" t="str">
        <f t="shared" si="24"/>
        <v>Няма избран доставчик</v>
      </c>
      <c r="L398" s="61" t="str">
        <f t="shared" si="25"/>
        <v/>
      </c>
      <c r="M398" s="96" t="str">
        <f t="shared" si="26"/>
        <v>Няма достатъчно данни</v>
      </c>
      <c r="U398" s="92" t="str">
        <f>IF(K398="OK",IF(IFERROR(VLOOKUP(B398,total!$D$8:$D$1007,1,FALSE),"")="",B398&amp;", ",""),"")</f>
        <v/>
      </c>
      <c r="V398" s="92"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7">
        <v>392</v>
      </c>
      <c r="C399" s="67" t="str">
        <f>IF(AND(D399&lt;&gt;"",D399&lt;&gt;" -  -  -  -  - "),VLOOKUP(D399,supply!$A$8:$B$507,2,FALSE),"")</f>
        <v/>
      </c>
      <c r="D399" s="58"/>
      <c r="E399" s="103"/>
      <c r="F399" s="65"/>
      <c r="G399" s="57"/>
      <c r="H399" s="57"/>
      <c r="I399" s="104"/>
      <c r="J399" s="104"/>
      <c r="K399" s="75" t="str">
        <f t="shared" si="24"/>
        <v>Няма избран доставчик</v>
      </c>
      <c r="L399" s="61" t="str">
        <f t="shared" si="25"/>
        <v/>
      </c>
      <c r="M399" s="96" t="str">
        <f t="shared" si="26"/>
        <v>Няма достатъчно данни</v>
      </c>
      <c r="U399" s="92" t="str">
        <f>IF(K399="OK",IF(IFERROR(VLOOKUP(B399,total!$D$8:$D$1007,1,FALSE),"")="",B399&amp;", ",""),"")</f>
        <v/>
      </c>
      <c r="V399" s="92"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7">
        <v>393</v>
      </c>
      <c r="C400" s="67" t="str">
        <f>IF(AND(D400&lt;&gt;"",D400&lt;&gt;" -  -  -  -  - "),VLOOKUP(D400,supply!$A$8:$B$507,2,FALSE),"")</f>
        <v/>
      </c>
      <c r="D400" s="58"/>
      <c r="E400" s="103"/>
      <c r="F400" s="65"/>
      <c r="G400" s="57"/>
      <c r="H400" s="57"/>
      <c r="I400" s="104"/>
      <c r="J400" s="104"/>
      <c r="K400" s="75" t="str">
        <f t="shared" si="24"/>
        <v>Няма избран доставчик</v>
      </c>
      <c r="L400" s="61" t="str">
        <f t="shared" si="25"/>
        <v/>
      </c>
      <c r="M400" s="96" t="str">
        <f t="shared" si="26"/>
        <v>Няма достатъчно данни</v>
      </c>
      <c r="U400" s="92" t="str">
        <f>IF(K400="OK",IF(IFERROR(VLOOKUP(B400,total!$D$8:$D$1007,1,FALSE),"")="",B400&amp;", ",""),"")</f>
        <v/>
      </c>
      <c r="V400" s="92"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7">
        <v>394</v>
      </c>
      <c r="C401" s="67" t="str">
        <f>IF(AND(D401&lt;&gt;"",D401&lt;&gt;" -  -  -  -  - "),VLOOKUP(D401,supply!$A$8:$B$507,2,FALSE),"")</f>
        <v/>
      </c>
      <c r="D401" s="58"/>
      <c r="E401" s="103"/>
      <c r="F401" s="65"/>
      <c r="G401" s="57"/>
      <c r="H401" s="57"/>
      <c r="I401" s="104"/>
      <c r="J401" s="104"/>
      <c r="K401" s="75" t="str">
        <f t="shared" si="24"/>
        <v>Няма избран доставчик</v>
      </c>
      <c r="L401" s="61" t="str">
        <f t="shared" si="25"/>
        <v/>
      </c>
      <c r="M401" s="96" t="str">
        <f t="shared" si="26"/>
        <v>Няма достатъчно данни</v>
      </c>
      <c r="U401" s="92" t="str">
        <f>IF(K401="OK",IF(IFERROR(VLOOKUP(B401,total!$D$8:$D$1007,1,FALSE),"")="",B401&amp;", ",""),"")</f>
        <v/>
      </c>
      <c r="V401" s="92"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7">
        <v>395</v>
      </c>
      <c r="C402" s="67" t="str">
        <f>IF(AND(D402&lt;&gt;"",D402&lt;&gt;" -  -  -  -  - "),VLOOKUP(D402,supply!$A$8:$B$507,2,FALSE),"")</f>
        <v/>
      </c>
      <c r="D402" s="58"/>
      <c r="E402" s="103"/>
      <c r="F402" s="65"/>
      <c r="G402" s="57"/>
      <c r="H402" s="57"/>
      <c r="I402" s="104"/>
      <c r="J402" s="104"/>
      <c r="K402" s="75" t="str">
        <f t="shared" si="24"/>
        <v>Няма избран доставчик</v>
      </c>
      <c r="L402" s="61" t="str">
        <f t="shared" si="25"/>
        <v/>
      </c>
      <c r="M402" s="96" t="str">
        <f t="shared" si="26"/>
        <v>Няма достатъчно данни</v>
      </c>
      <c r="U402" s="92" t="str">
        <f>IF(K402="OK",IF(IFERROR(VLOOKUP(B402,total!$D$8:$D$1007,1,FALSE),"")="",B402&amp;", ",""),"")</f>
        <v/>
      </c>
      <c r="V402" s="92"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7">
        <v>396</v>
      </c>
      <c r="C403" s="67" t="str">
        <f>IF(AND(D403&lt;&gt;"",D403&lt;&gt;" -  -  -  -  - "),VLOOKUP(D403,supply!$A$8:$B$507,2,FALSE),"")</f>
        <v/>
      </c>
      <c r="D403" s="58"/>
      <c r="E403" s="103"/>
      <c r="F403" s="65"/>
      <c r="G403" s="57"/>
      <c r="H403" s="57"/>
      <c r="I403" s="104"/>
      <c r="J403" s="104"/>
      <c r="K403" s="75" t="str">
        <f t="shared" si="24"/>
        <v>Няма избран доставчик</v>
      </c>
      <c r="L403" s="61" t="str">
        <f t="shared" si="25"/>
        <v/>
      </c>
      <c r="M403" s="96" t="str">
        <f t="shared" si="26"/>
        <v>Няма достатъчно данни</v>
      </c>
      <c r="U403" s="92" t="str">
        <f>IF(K403="OK",IF(IFERROR(VLOOKUP(B403,total!$D$8:$D$1007,1,FALSE),"")="",B403&amp;", ",""),"")</f>
        <v/>
      </c>
      <c r="V403" s="92"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7">
        <v>397</v>
      </c>
      <c r="C404" s="67" t="str">
        <f>IF(AND(D404&lt;&gt;"",D404&lt;&gt;" -  -  -  -  - "),VLOOKUP(D404,supply!$A$8:$B$507,2,FALSE),"")</f>
        <v/>
      </c>
      <c r="D404" s="58"/>
      <c r="E404" s="103"/>
      <c r="F404" s="65"/>
      <c r="G404" s="57"/>
      <c r="H404" s="57"/>
      <c r="I404" s="104"/>
      <c r="J404" s="104"/>
      <c r="K404" s="75" t="str">
        <f t="shared" si="24"/>
        <v>Няма избран доставчик</v>
      </c>
      <c r="L404" s="61" t="str">
        <f t="shared" si="25"/>
        <v/>
      </c>
      <c r="M404" s="96" t="str">
        <f t="shared" si="26"/>
        <v>Няма достатъчно данни</v>
      </c>
      <c r="U404" s="92" t="str">
        <f>IF(K404="OK",IF(IFERROR(VLOOKUP(B404,total!$D$8:$D$1007,1,FALSE),"")="",B404&amp;", ",""),"")</f>
        <v/>
      </c>
      <c r="V404" s="92"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7">
        <v>398</v>
      </c>
      <c r="C405" s="67" t="str">
        <f>IF(AND(D405&lt;&gt;"",D405&lt;&gt;" -  -  -  -  - "),VLOOKUP(D405,supply!$A$8:$B$507,2,FALSE),"")</f>
        <v/>
      </c>
      <c r="D405" s="58"/>
      <c r="E405" s="103"/>
      <c r="F405" s="65"/>
      <c r="G405" s="57"/>
      <c r="H405" s="57"/>
      <c r="I405" s="104"/>
      <c r="J405" s="104"/>
      <c r="K405" s="75" t="str">
        <f t="shared" si="24"/>
        <v>Няма избран доставчик</v>
      </c>
      <c r="L405" s="61" t="str">
        <f t="shared" si="25"/>
        <v/>
      </c>
      <c r="M405" s="96" t="str">
        <f t="shared" si="26"/>
        <v>Няма достатъчно данни</v>
      </c>
      <c r="U405" s="92" t="str">
        <f>IF(K405="OK",IF(IFERROR(VLOOKUP(B405,total!$D$8:$D$1007,1,FALSE),"")="",B405&amp;", ",""),"")</f>
        <v/>
      </c>
      <c r="V405" s="92"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7">
        <v>399</v>
      </c>
      <c r="C406" s="67" t="str">
        <f>IF(AND(D406&lt;&gt;"",D406&lt;&gt;" -  -  -  -  - "),VLOOKUP(D406,supply!$A$8:$B$507,2,FALSE),"")</f>
        <v/>
      </c>
      <c r="D406" s="58"/>
      <c r="E406" s="103"/>
      <c r="F406" s="65"/>
      <c r="G406" s="57"/>
      <c r="H406" s="57"/>
      <c r="I406" s="104"/>
      <c r="J406" s="104"/>
      <c r="K406" s="75" t="str">
        <f t="shared" si="24"/>
        <v>Няма избран доставчик</v>
      </c>
      <c r="L406" s="61" t="str">
        <f t="shared" si="25"/>
        <v/>
      </c>
      <c r="M406" s="96" t="str">
        <f t="shared" si="26"/>
        <v>Няма достатъчно данни</v>
      </c>
      <c r="U406" s="92" t="str">
        <f>IF(K406="OK",IF(IFERROR(VLOOKUP(B406,total!$D$8:$D$1007,1,FALSE),"")="",B406&amp;", ",""),"")</f>
        <v/>
      </c>
      <c r="V406" s="92"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7">
        <v>400</v>
      </c>
      <c r="C407" s="67" t="str">
        <f>IF(AND(D407&lt;&gt;"",D407&lt;&gt;" -  -  -  -  - "),VLOOKUP(D407,supply!$A$8:$B$507,2,FALSE),"")</f>
        <v/>
      </c>
      <c r="D407" s="58"/>
      <c r="E407" s="103"/>
      <c r="F407" s="65"/>
      <c r="G407" s="57"/>
      <c r="H407" s="57"/>
      <c r="I407" s="104"/>
      <c r="J407" s="104"/>
      <c r="K407" s="75" t="str">
        <f t="shared" si="24"/>
        <v>Няма избран доставчик</v>
      </c>
      <c r="L407" s="61" t="str">
        <f t="shared" si="25"/>
        <v/>
      </c>
      <c r="M407" s="96" t="str">
        <f t="shared" si="26"/>
        <v>Няма достатъчно данни</v>
      </c>
      <c r="U407" s="92" t="str">
        <f>IF(K407="OK",IF(IFERROR(VLOOKUP(B407,total!$D$8:$D$1007,1,FALSE),"")="",B407&amp;", ",""),"")</f>
        <v/>
      </c>
      <c r="V407" s="92"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7">
        <v>401</v>
      </c>
      <c r="C408" s="67" t="str">
        <f>IF(AND(D408&lt;&gt;"",D408&lt;&gt;" -  -  -  -  - "),VLOOKUP(D408,supply!$A$8:$B$507,2,FALSE),"")</f>
        <v/>
      </c>
      <c r="D408" s="58"/>
      <c r="E408" s="103"/>
      <c r="F408" s="65"/>
      <c r="G408" s="57"/>
      <c r="H408" s="57"/>
      <c r="I408" s="104"/>
      <c r="J408" s="104"/>
      <c r="K408" s="75" t="str">
        <f t="shared" si="24"/>
        <v>Няма избран доставчик</v>
      </c>
      <c r="L408" s="61" t="str">
        <f t="shared" si="25"/>
        <v/>
      </c>
      <c r="M408" s="96" t="str">
        <f t="shared" si="26"/>
        <v>Няма достатъчно данни</v>
      </c>
      <c r="U408" s="92" t="str">
        <f>IF(K408="OK",IF(IFERROR(VLOOKUP(B408,total!$D$8:$D$1007,1,FALSE),"")="",B408&amp;", ",""),"")</f>
        <v/>
      </c>
      <c r="V408" s="92"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7">
        <v>402</v>
      </c>
      <c r="C409" s="67" t="str">
        <f>IF(AND(D409&lt;&gt;"",D409&lt;&gt;" -  -  -  -  - "),VLOOKUP(D409,supply!$A$8:$B$507,2,FALSE),"")</f>
        <v/>
      </c>
      <c r="D409" s="58"/>
      <c r="E409" s="103"/>
      <c r="F409" s="65"/>
      <c r="G409" s="57"/>
      <c r="H409" s="57"/>
      <c r="I409" s="104"/>
      <c r="J409" s="104"/>
      <c r="K409" s="75" t="str">
        <f t="shared" si="24"/>
        <v>Няма избран доставчик</v>
      </c>
      <c r="L409" s="61" t="str">
        <f t="shared" si="25"/>
        <v/>
      </c>
      <c r="M409" s="96" t="str">
        <f t="shared" si="26"/>
        <v>Няма достатъчно данни</v>
      </c>
      <c r="U409" s="92" t="str">
        <f>IF(K409="OK",IF(IFERROR(VLOOKUP(B409,total!$D$8:$D$1007,1,FALSE),"")="",B409&amp;", ",""),"")</f>
        <v/>
      </c>
      <c r="V409" s="92"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7">
        <v>403</v>
      </c>
      <c r="C410" s="67" t="str">
        <f>IF(AND(D410&lt;&gt;"",D410&lt;&gt;" -  -  -  -  - "),VLOOKUP(D410,supply!$A$8:$B$507,2,FALSE),"")</f>
        <v/>
      </c>
      <c r="D410" s="58"/>
      <c r="E410" s="103"/>
      <c r="F410" s="65"/>
      <c r="G410" s="57"/>
      <c r="H410" s="57"/>
      <c r="I410" s="104"/>
      <c r="J410" s="104"/>
      <c r="K410" s="75" t="str">
        <f t="shared" si="24"/>
        <v>Няма избран доставчик</v>
      </c>
      <c r="L410" s="61" t="str">
        <f t="shared" si="25"/>
        <v/>
      </c>
      <c r="M410" s="96" t="str">
        <f t="shared" si="26"/>
        <v>Няма достатъчно данни</v>
      </c>
      <c r="U410" s="92" t="str">
        <f>IF(K410="OK",IF(IFERROR(VLOOKUP(B410,total!$D$8:$D$1007,1,FALSE),"")="",B410&amp;", ",""),"")</f>
        <v/>
      </c>
      <c r="V410" s="92"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7">
        <v>404</v>
      </c>
      <c r="C411" s="67" t="str">
        <f>IF(AND(D411&lt;&gt;"",D411&lt;&gt;" -  -  -  -  - "),VLOOKUP(D411,supply!$A$8:$B$507,2,FALSE),"")</f>
        <v/>
      </c>
      <c r="D411" s="58"/>
      <c r="E411" s="103"/>
      <c r="F411" s="65"/>
      <c r="G411" s="57"/>
      <c r="H411" s="57"/>
      <c r="I411" s="104"/>
      <c r="J411" s="104"/>
      <c r="K411" s="75" t="str">
        <f t="shared" si="24"/>
        <v>Няма избран доставчик</v>
      </c>
      <c r="L411" s="61" t="str">
        <f t="shared" si="25"/>
        <v/>
      </c>
      <c r="M411" s="96" t="str">
        <f t="shared" si="26"/>
        <v>Няма достатъчно данни</v>
      </c>
      <c r="U411" s="92" t="str">
        <f>IF(K411="OK",IF(IFERROR(VLOOKUP(B411,total!$D$8:$D$1007,1,FALSE),"")="",B411&amp;", ",""),"")</f>
        <v/>
      </c>
      <c r="V411" s="92"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7">
        <v>405</v>
      </c>
      <c r="C412" s="67" t="str">
        <f>IF(AND(D412&lt;&gt;"",D412&lt;&gt;" -  -  -  -  - "),VLOOKUP(D412,supply!$A$8:$B$507,2,FALSE),"")</f>
        <v/>
      </c>
      <c r="D412" s="58"/>
      <c r="E412" s="103"/>
      <c r="F412" s="65"/>
      <c r="G412" s="57"/>
      <c r="H412" s="57"/>
      <c r="I412" s="104"/>
      <c r="J412" s="104"/>
      <c r="K412" s="75" t="str">
        <f t="shared" si="24"/>
        <v>Няма избран доставчик</v>
      </c>
      <c r="L412" s="61" t="str">
        <f t="shared" si="25"/>
        <v/>
      </c>
      <c r="M412" s="96" t="str">
        <f t="shared" si="26"/>
        <v>Няма достатъчно данни</v>
      </c>
      <c r="U412" s="92" t="str">
        <f>IF(K412="OK",IF(IFERROR(VLOOKUP(B412,total!$D$8:$D$1007,1,FALSE),"")="",B412&amp;", ",""),"")</f>
        <v/>
      </c>
      <c r="V412" s="92"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7">
        <v>406</v>
      </c>
      <c r="C413" s="67" t="str">
        <f>IF(AND(D413&lt;&gt;"",D413&lt;&gt;" -  -  -  -  - "),VLOOKUP(D413,supply!$A$8:$B$507,2,FALSE),"")</f>
        <v/>
      </c>
      <c r="D413" s="58"/>
      <c r="E413" s="103"/>
      <c r="F413" s="65"/>
      <c r="G413" s="57"/>
      <c r="H413" s="57"/>
      <c r="I413" s="104"/>
      <c r="J413" s="104"/>
      <c r="K413" s="75" t="str">
        <f t="shared" si="24"/>
        <v>Няма избран доставчик</v>
      </c>
      <c r="L413" s="61" t="str">
        <f t="shared" si="25"/>
        <v/>
      </c>
      <c r="M413" s="96" t="str">
        <f t="shared" si="26"/>
        <v>Няма достатъчно данни</v>
      </c>
      <c r="U413" s="92" t="str">
        <f>IF(K413="OK",IF(IFERROR(VLOOKUP(B413,total!$D$8:$D$1007,1,FALSE),"")="",B413&amp;", ",""),"")</f>
        <v/>
      </c>
      <c r="V413" s="92"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7">
        <v>407</v>
      </c>
      <c r="C414" s="67" t="str">
        <f>IF(AND(D414&lt;&gt;"",D414&lt;&gt;" -  -  -  -  - "),VLOOKUP(D414,supply!$A$8:$B$507,2,FALSE),"")</f>
        <v/>
      </c>
      <c r="D414" s="58"/>
      <c r="E414" s="103"/>
      <c r="F414" s="65"/>
      <c r="G414" s="57"/>
      <c r="H414" s="57"/>
      <c r="I414" s="104"/>
      <c r="J414" s="104"/>
      <c r="K414" s="75" t="str">
        <f t="shared" si="24"/>
        <v>Няма избран доставчик</v>
      </c>
      <c r="L414" s="61" t="str">
        <f t="shared" si="25"/>
        <v/>
      </c>
      <c r="M414" s="96" t="str">
        <f t="shared" si="26"/>
        <v>Няма достатъчно данни</v>
      </c>
      <c r="U414" s="92" t="str">
        <f>IF(K414="OK",IF(IFERROR(VLOOKUP(B414,total!$D$8:$D$1007,1,FALSE),"")="",B414&amp;", ",""),"")</f>
        <v/>
      </c>
      <c r="V414" s="92"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7">
        <v>408</v>
      </c>
      <c r="C415" s="67" t="str">
        <f>IF(AND(D415&lt;&gt;"",D415&lt;&gt;" -  -  -  -  - "),VLOOKUP(D415,supply!$A$8:$B$507,2,FALSE),"")</f>
        <v/>
      </c>
      <c r="D415" s="58"/>
      <c r="E415" s="103"/>
      <c r="F415" s="65"/>
      <c r="G415" s="57"/>
      <c r="H415" s="57"/>
      <c r="I415" s="104"/>
      <c r="J415" s="104"/>
      <c r="K415" s="75" t="str">
        <f t="shared" si="24"/>
        <v>Няма избран доставчик</v>
      </c>
      <c r="L415" s="61" t="str">
        <f t="shared" si="25"/>
        <v/>
      </c>
      <c r="M415" s="96" t="str">
        <f t="shared" si="26"/>
        <v>Няма достатъчно данни</v>
      </c>
      <c r="U415" s="92" t="str">
        <f>IF(K415="OK",IF(IFERROR(VLOOKUP(B415,total!$D$8:$D$1007,1,FALSE),"")="",B415&amp;", ",""),"")</f>
        <v/>
      </c>
      <c r="V415" s="92"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7">
        <v>409</v>
      </c>
      <c r="C416" s="67" t="str">
        <f>IF(AND(D416&lt;&gt;"",D416&lt;&gt;" -  -  -  -  - "),VLOOKUP(D416,supply!$A$8:$B$507,2,FALSE),"")</f>
        <v/>
      </c>
      <c r="D416" s="58"/>
      <c r="E416" s="103"/>
      <c r="F416" s="65"/>
      <c r="G416" s="57"/>
      <c r="H416" s="57"/>
      <c r="I416" s="104"/>
      <c r="J416" s="104"/>
      <c r="K416" s="75" t="str">
        <f t="shared" si="24"/>
        <v>Няма избран доставчик</v>
      </c>
      <c r="L416" s="61" t="str">
        <f t="shared" si="25"/>
        <v/>
      </c>
      <c r="M416" s="96" t="str">
        <f t="shared" si="26"/>
        <v>Няма достатъчно данни</v>
      </c>
      <c r="U416" s="92" t="str">
        <f>IF(K416="OK",IF(IFERROR(VLOOKUP(B416,total!$D$8:$D$1007,1,FALSE),"")="",B416&amp;", ",""),"")</f>
        <v/>
      </c>
      <c r="V416" s="92"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7">
        <v>410</v>
      </c>
      <c r="C417" s="67" t="str">
        <f>IF(AND(D417&lt;&gt;"",D417&lt;&gt;" -  -  -  -  - "),VLOOKUP(D417,supply!$A$8:$B$507,2,FALSE),"")</f>
        <v/>
      </c>
      <c r="D417" s="58"/>
      <c r="E417" s="103"/>
      <c r="F417" s="65"/>
      <c r="G417" s="57"/>
      <c r="H417" s="57"/>
      <c r="I417" s="104"/>
      <c r="J417" s="104"/>
      <c r="K417" s="75" t="str">
        <f t="shared" si="24"/>
        <v>Няма избран доставчик</v>
      </c>
      <c r="L417" s="61" t="str">
        <f t="shared" si="25"/>
        <v/>
      </c>
      <c r="M417" s="96" t="str">
        <f t="shared" si="26"/>
        <v>Няма достатъчно данни</v>
      </c>
      <c r="U417" s="92" t="str">
        <f>IF(K417="OK",IF(IFERROR(VLOOKUP(B417,total!$D$8:$D$1007,1,FALSE),"")="",B417&amp;", ",""),"")</f>
        <v/>
      </c>
      <c r="V417" s="92"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7">
        <v>411</v>
      </c>
      <c r="C418" s="67" t="str">
        <f>IF(AND(D418&lt;&gt;"",D418&lt;&gt;" -  -  -  -  - "),VLOOKUP(D418,supply!$A$8:$B$507,2,FALSE),"")</f>
        <v/>
      </c>
      <c r="D418" s="58"/>
      <c r="E418" s="103"/>
      <c r="F418" s="65"/>
      <c r="G418" s="57"/>
      <c r="H418" s="57"/>
      <c r="I418" s="104"/>
      <c r="J418" s="104"/>
      <c r="K418" s="75" t="str">
        <f t="shared" si="24"/>
        <v>Няма избран доставчик</v>
      </c>
      <c r="L418" s="61" t="str">
        <f t="shared" si="25"/>
        <v/>
      </c>
      <c r="M418" s="96" t="str">
        <f t="shared" si="26"/>
        <v>Няма достатъчно данни</v>
      </c>
      <c r="U418" s="92" t="str">
        <f>IF(K418="OK",IF(IFERROR(VLOOKUP(B418,total!$D$8:$D$1007,1,FALSE),"")="",B418&amp;", ",""),"")</f>
        <v/>
      </c>
      <c r="V418" s="92"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7">
        <v>412</v>
      </c>
      <c r="C419" s="67" t="str">
        <f>IF(AND(D419&lt;&gt;"",D419&lt;&gt;" -  -  -  -  - "),VLOOKUP(D419,supply!$A$8:$B$507,2,FALSE),"")</f>
        <v/>
      </c>
      <c r="D419" s="58"/>
      <c r="E419" s="103"/>
      <c r="F419" s="65"/>
      <c r="G419" s="57"/>
      <c r="H419" s="57"/>
      <c r="I419" s="104"/>
      <c r="J419" s="104"/>
      <c r="K419" s="75" t="str">
        <f t="shared" si="24"/>
        <v>Няма избран доставчик</v>
      </c>
      <c r="L419" s="61" t="str">
        <f t="shared" si="25"/>
        <v/>
      </c>
      <c r="M419" s="96" t="str">
        <f t="shared" si="26"/>
        <v>Няма достатъчно данни</v>
      </c>
      <c r="U419" s="92" t="str">
        <f>IF(K419="OK",IF(IFERROR(VLOOKUP(B419,total!$D$8:$D$1007,1,FALSE),"")="",B419&amp;", ",""),"")</f>
        <v/>
      </c>
      <c r="V419" s="92"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7">
        <v>413</v>
      </c>
      <c r="C420" s="67" t="str">
        <f>IF(AND(D420&lt;&gt;"",D420&lt;&gt;" -  -  -  -  - "),VLOOKUP(D420,supply!$A$8:$B$507,2,FALSE),"")</f>
        <v/>
      </c>
      <c r="D420" s="58"/>
      <c r="E420" s="103"/>
      <c r="F420" s="65"/>
      <c r="G420" s="57"/>
      <c r="H420" s="57"/>
      <c r="I420" s="104"/>
      <c r="J420" s="104"/>
      <c r="K420" s="75" t="str">
        <f t="shared" si="24"/>
        <v>Няма избран доставчик</v>
      </c>
      <c r="L420" s="61" t="str">
        <f t="shared" si="25"/>
        <v/>
      </c>
      <c r="M420" s="96" t="str">
        <f t="shared" si="26"/>
        <v>Няма достатъчно данни</v>
      </c>
      <c r="U420" s="92" t="str">
        <f>IF(K420="OK",IF(IFERROR(VLOOKUP(B420,total!$D$8:$D$1007,1,FALSE),"")="",B420&amp;", ",""),"")</f>
        <v/>
      </c>
      <c r="V420" s="92"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7">
        <v>414</v>
      </c>
      <c r="C421" s="67" t="str">
        <f>IF(AND(D421&lt;&gt;"",D421&lt;&gt;" -  -  -  -  - "),VLOOKUP(D421,supply!$A$8:$B$507,2,FALSE),"")</f>
        <v/>
      </c>
      <c r="D421" s="58"/>
      <c r="E421" s="103"/>
      <c r="F421" s="65"/>
      <c r="G421" s="57"/>
      <c r="H421" s="57"/>
      <c r="I421" s="104"/>
      <c r="J421" s="104"/>
      <c r="K421" s="75" t="str">
        <f t="shared" si="24"/>
        <v>Няма избран доставчик</v>
      </c>
      <c r="L421" s="61" t="str">
        <f t="shared" si="25"/>
        <v/>
      </c>
      <c r="M421" s="96" t="str">
        <f t="shared" si="26"/>
        <v>Няма достатъчно данни</v>
      </c>
      <c r="U421" s="92" t="str">
        <f>IF(K421="OK",IF(IFERROR(VLOOKUP(B421,total!$D$8:$D$1007,1,FALSE),"")="",B421&amp;", ",""),"")</f>
        <v/>
      </c>
      <c r="V421" s="92"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7">
        <v>415</v>
      </c>
      <c r="C422" s="67" t="str">
        <f>IF(AND(D422&lt;&gt;"",D422&lt;&gt;" -  -  -  -  - "),VLOOKUP(D422,supply!$A$8:$B$507,2,FALSE),"")</f>
        <v/>
      </c>
      <c r="D422" s="58"/>
      <c r="E422" s="103"/>
      <c r="F422" s="65"/>
      <c r="G422" s="57"/>
      <c r="H422" s="57"/>
      <c r="I422" s="104"/>
      <c r="J422" s="104"/>
      <c r="K422" s="75" t="str">
        <f t="shared" si="24"/>
        <v>Няма избран доставчик</v>
      </c>
      <c r="L422" s="61" t="str">
        <f t="shared" si="25"/>
        <v/>
      </c>
      <c r="M422" s="96" t="str">
        <f t="shared" si="26"/>
        <v>Няма достатъчно данни</v>
      </c>
      <c r="U422" s="92" t="str">
        <f>IF(K422="OK",IF(IFERROR(VLOOKUP(B422,total!$D$8:$D$1007,1,FALSE),"")="",B422&amp;", ",""),"")</f>
        <v/>
      </c>
      <c r="V422" s="92"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7">
        <v>416</v>
      </c>
      <c r="C423" s="67" t="str">
        <f>IF(AND(D423&lt;&gt;"",D423&lt;&gt;" -  -  -  -  - "),VLOOKUP(D423,supply!$A$8:$B$507,2,FALSE),"")</f>
        <v/>
      </c>
      <c r="D423" s="58"/>
      <c r="E423" s="103"/>
      <c r="F423" s="65"/>
      <c r="G423" s="57"/>
      <c r="H423" s="57"/>
      <c r="I423" s="104"/>
      <c r="J423" s="104"/>
      <c r="K423" s="75" t="str">
        <f t="shared" si="24"/>
        <v>Няма избран доставчик</v>
      </c>
      <c r="L423" s="61" t="str">
        <f t="shared" si="25"/>
        <v/>
      </c>
      <c r="M423" s="96" t="str">
        <f t="shared" si="26"/>
        <v>Няма достатъчно данни</v>
      </c>
      <c r="U423" s="92" t="str">
        <f>IF(K423="OK",IF(IFERROR(VLOOKUP(B423,total!$D$8:$D$1007,1,FALSE),"")="",B423&amp;", ",""),"")</f>
        <v/>
      </c>
      <c r="V423" s="92"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7">
        <v>417</v>
      </c>
      <c r="C424" s="67" t="str">
        <f>IF(AND(D424&lt;&gt;"",D424&lt;&gt;" -  -  -  -  - "),VLOOKUP(D424,supply!$A$8:$B$507,2,FALSE),"")</f>
        <v/>
      </c>
      <c r="D424" s="58"/>
      <c r="E424" s="103"/>
      <c r="F424" s="65"/>
      <c r="G424" s="57"/>
      <c r="H424" s="57"/>
      <c r="I424" s="104"/>
      <c r="J424" s="104"/>
      <c r="K424" s="75" t="str">
        <f t="shared" si="24"/>
        <v>Няма избран доставчик</v>
      </c>
      <c r="L424" s="61" t="str">
        <f t="shared" si="25"/>
        <v/>
      </c>
      <c r="M424" s="96" t="str">
        <f t="shared" si="26"/>
        <v>Няма достатъчно данни</v>
      </c>
      <c r="U424" s="92" t="str">
        <f>IF(K424="OK",IF(IFERROR(VLOOKUP(B424,total!$D$8:$D$1007,1,FALSE),"")="",B424&amp;", ",""),"")</f>
        <v/>
      </c>
      <c r="V424" s="92"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7">
        <v>418</v>
      </c>
      <c r="C425" s="67" t="str">
        <f>IF(AND(D425&lt;&gt;"",D425&lt;&gt;" -  -  -  -  - "),VLOOKUP(D425,supply!$A$8:$B$507,2,FALSE),"")</f>
        <v/>
      </c>
      <c r="D425" s="58"/>
      <c r="E425" s="103"/>
      <c r="F425" s="65"/>
      <c r="G425" s="57"/>
      <c r="H425" s="57"/>
      <c r="I425" s="104"/>
      <c r="J425" s="104"/>
      <c r="K425" s="75" t="str">
        <f t="shared" si="24"/>
        <v>Няма избран доставчик</v>
      </c>
      <c r="L425" s="61" t="str">
        <f t="shared" si="25"/>
        <v/>
      </c>
      <c r="M425" s="96" t="str">
        <f t="shared" si="26"/>
        <v>Няма достатъчно данни</v>
      </c>
      <c r="U425" s="92" t="str">
        <f>IF(K425="OK",IF(IFERROR(VLOOKUP(B425,total!$D$8:$D$1007,1,FALSE),"")="",B425&amp;", ",""),"")</f>
        <v/>
      </c>
      <c r="V425" s="92"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7">
        <v>419</v>
      </c>
      <c r="C426" s="67" t="str">
        <f>IF(AND(D426&lt;&gt;"",D426&lt;&gt;" -  -  -  -  - "),VLOOKUP(D426,supply!$A$8:$B$507,2,FALSE),"")</f>
        <v/>
      </c>
      <c r="D426" s="58"/>
      <c r="E426" s="103"/>
      <c r="F426" s="65"/>
      <c r="G426" s="57"/>
      <c r="H426" s="57"/>
      <c r="I426" s="104"/>
      <c r="J426" s="104"/>
      <c r="K426" s="75" t="str">
        <f t="shared" si="24"/>
        <v>Няма избран доставчик</v>
      </c>
      <c r="L426" s="61" t="str">
        <f t="shared" si="25"/>
        <v/>
      </c>
      <c r="M426" s="96" t="str">
        <f t="shared" si="26"/>
        <v>Няма достатъчно данни</v>
      </c>
      <c r="U426" s="92" t="str">
        <f>IF(K426="OK",IF(IFERROR(VLOOKUP(B426,total!$D$8:$D$1007,1,FALSE),"")="",B426&amp;", ",""),"")</f>
        <v/>
      </c>
      <c r="V426" s="92"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7">
        <v>420</v>
      </c>
      <c r="C427" s="67" t="str">
        <f>IF(AND(D427&lt;&gt;"",D427&lt;&gt;" -  -  -  -  - "),VLOOKUP(D427,supply!$A$8:$B$507,2,FALSE),"")</f>
        <v/>
      </c>
      <c r="D427" s="58"/>
      <c r="E427" s="103"/>
      <c r="F427" s="65"/>
      <c r="G427" s="57"/>
      <c r="H427" s="57"/>
      <c r="I427" s="104"/>
      <c r="J427" s="104"/>
      <c r="K427" s="75" t="str">
        <f t="shared" si="24"/>
        <v>Няма избран доставчик</v>
      </c>
      <c r="L427" s="61" t="str">
        <f t="shared" si="25"/>
        <v/>
      </c>
      <c r="M427" s="96" t="str">
        <f t="shared" si="26"/>
        <v>Няма достатъчно данни</v>
      </c>
      <c r="U427" s="92" t="str">
        <f>IF(K427="OK",IF(IFERROR(VLOOKUP(B427,total!$D$8:$D$1007,1,FALSE),"")="",B427&amp;", ",""),"")</f>
        <v/>
      </c>
      <c r="V427" s="92"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7">
        <v>421</v>
      </c>
      <c r="C428" s="67" t="str">
        <f>IF(AND(D428&lt;&gt;"",D428&lt;&gt;" -  -  -  -  - "),VLOOKUP(D428,supply!$A$8:$B$507,2,FALSE),"")</f>
        <v/>
      </c>
      <c r="D428" s="58"/>
      <c r="E428" s="103"/>
      <c r="F428" s="65"/>
      <c r="G428" s="57"/>
      <c r="H428" s="57"/>
      <c r="I428" s="104"/>
      <c r="J428" s="104"/>
      <c r="K428" s="75" t="str">
        <f t="shared" si="24"/>
        <v>Няма избран доставчик</v>
      </c>
      <c r="L428" s="61" t="str">
        <f t="shared" si="25"/>
        <v/>
      </c>
      <c r="M428" s="96" t="str">
        <f t="shared" si="26"/>
        <v>Няма достатъчно данни</v>
      </c>
      <c r="U428" s="92" t="str">
        <f>IF(K428="OK",IF(IFERROR(VLOOKUP(B428,total!$D$8:$D$1007,1,FALSE),"")="",B428&amp;", ",""),"")</f>
        <v/>
      </c>
      <c r="V428" s="92"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7">
        <v>422</v>
      </c>
      <c r="C429" s="67" t="str">
        <f>IF(AND(D429&lt;&gt;"",D429&lt;&gt;" -  -  -  -  - "),VLOOKUP(D429,supply!$A$8:$B$507,2,FALSE),"")</f>
        <v/>
      </c>
      <c r="D429" s="58"/>
      <c r="E429" s="103"/>
      <c r="F429" s="65"/>
      <c r="G429" s="57"/>
      <c r="H429" s="57"/>
      <c r="I429" s="104"/>
      <c r="J429" s="104"/>
      <c r="K429" s="75" t="str">
        <f t="shared" si="24"/>
        <v>Няма избран доставчик</v>
      </c>
      <c r="L429" s="61" t="str">
        <f t="shared" si="25"/>
        <v/>
      </c>
      <c r="M429" s="96" t="str">
        <f t="shared" si="26"/>
        <v>Няма достатъчно данни</v>
      </c>
      <c r="U429" s="92" t="str">
        <f>IF(K429="OK",IF(IFERROR(VLOOKUP(B429,total!$D$8:$D$1007,1,FALSE),"")="",B429&amp;", ",""),"")</f>
        <v/>
      </c>
      <c r="V429" s="92"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7">
        <v>423</v>
      </c>
      <c r="C430" s="67" t="str">
        <f>IF(AND(D430&lt;&gt;"",D430&lt;&gt;" -  -  -  -  - "),VLOOKUP(D430,supply!$A$8:$B$507,2,FALSE),"")</f>
        <v/>
      </c>
      <c r="D430" s="58"/>
      <c r="E430" s="103"/>
      <c r="F430" s="65"/>
      <c r="G430" s="57"/>
      <c r="H430" s="57"/>
      <c r="I430" s="104"/>
      <c r="J430" s="104"/>
      <c r="K430" s="75" t="str">
        <f t="shared" si="24"/>
        <v>Няма избран доставчик</v>
      </c>
      <c r="L430" s="61" t="str">
        <f t="shared" si="25"/>
        <v/>
      </c>
      <c r="M430" s="96" t="str">
        <f t="shared" si="26"/>
        <v>Няма достатъчно данни</v>
      </c>
      <c r="U430" s="92" t="str">
        <f>IF(K430="OK",IF(IFERROR(VLOOKUP(B430,total!$D$8:$D$1007,1,FALSE),"")="",B430&amp;", ",""),"")</f>
        <v/>
      </c>
      <c r="V430" s="92"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7">
        <v>424</v>
      </c>
      <c r="C431" s="67" t="str">
        <f>IF(AND(D431&lt;&gt;"",D431&lt;&gt;" -  -  -  -  - "),VLOOKUP(D431,supply!$A$8:$B$507,2,FALSE),"")</f>
        <v/>
      </c>
      <c r="D431" s="58"/>
      <c r="E431" s="103"/>
      <c r="F431" s="65"/>
      <c r="G431" s="57"/>
      <c r="H431" s="57"/>
      <c r="I431" s="104"/>
      <c r="J431" s="104"/>
      <c r="K431" s="75" t="str">
        <f t="shared" si="24"/>
        <v>Няма избран доставчик</v>
      </c>
      <c r="L431" s="61" t="str">
        <f t="shared" si="25"/>
        <v/>
      </c>
      <c r="M431" s="96" t="str">
        <f t="shared" si="26"/>
        <v>Няма достатъчно данни</v>
      </c>
      <c r="U431" s="92" t="str">
        <f>IF(K431="OK",IF(IFERROR(VLOOKUP(B431,total!$D$8:$D$1007,1,FALSE),"")="",B431&amp;", ",""),"")</f>
        <v/>
      </c>
      <c r="V431" s="92"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7">
        <v>425</v>
      </c>
      <c r="C432" s="67" t="str">
        <f>IF(AND(D432&lt;&gt;"",D432&lt;&gt;" -  -  -  -  - "),VLOOKUP(D432,supply!$A$8:$B$507,2,FALSE),"")</f>
        <v/>
      </c>
      <c r="D432" s="58"/>
      <c r="E432" s="103"/>
      <c r="F432" s="65"/>
      <c r="G432" s="57"/>
      <c r="H432" s="57"/>
      <c r="I432" s="104"/>
      <c r="J432" s="104"/>
      <c r="K432" s="75" t="str">
        <f t="shared" si="24"/>
        <v>Няма избран доставчик</v>
      </c>
      <c r="L432" s="61" t="str">
        <f t="shared" si="25"/>
        <v/>
      </c>
      <c r="M432" s="96" t="str">
        <f t="shared" si="26"/>
        <v>Няма достатъчно данни</v>
      </c>
      <c r="U432" s="92" t="str">
        <f>IF(K432="OK",IF(IFERROR(VLOOKUP(B432,total!$D$8:$D$1007,1,FALSE),"")="",B432&amp;", ",""),"")</f>
        <v/>
      </c>
      <c r="V432" s="92"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7">
        <v>426</v>
      </c>
      <c r="C433" s="67" t="str">
        <f>IF(AND(D433&lt;&gt;"",D433&lt;&gt;" -  -  -  -  - "),VLOOKUP(D433,supply!$A$8:$B$507,2,FALSE),"")</f>
        <v/>
      </c>
      <c r="D433" s="58"/>
      <c r="E433" s="103"/>
      <c r="F433" s="65"/>
      <c r="G433" s="57"/>
      <c r="H433" s="57"/>
      <c r="I433" s="104"/>
      <c r="J433" s="104"/>
      <c r="K433" s="75" t="str">
        <f t="shared" si="24"/>
        <v>Няма избран доставчик</v>
      </c>
      <c r="L433" s="61" t="str">
        <f t="shared" si="25"/>
        <v/>
      </c>
      <c r="M433" s="96" t="str">
        <f t="shared" si="26"/>
        <v>Няма достатъчно данни</v>
      </c>
      <c r="U433" s="92" t="str">
        <f>IF(K433="OK",IF(IFERROR(VLOOKUP(B433,total!$D$8:$D$1007,1,FALSE),"")="",B433&amp;", ",""),"")</f>
        <v/>
      </c>
      <c r="V433" s="92"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7">
        <v>427</v>
      </c>
      <c r="C434" s="67" t="str">
        <f>IF(AND(D434&lt;&gt;"",D434&lt;&gt;" -  -  -  -  - "),VLOOKUP(D434,supply!$A$8:$B$507,2,FALSE),"")</f>
        <v/>
      </c>
      <c r="D434" s="58"/>
      <c r="E434" s="103"/>
      <c r="F434" s="65"/>
      <c r="G434" s="57"/>
      <c r="H434" s="57"/>
      <c r="I434" s="104"/>
      <c r="J434" s="104"/>
      <c r="K434" s="75" t="str">
        <f t="shared" si="24"/>
        <v>Няма избран доставчик</v>
      </c>
      <c r="L434" s="61" t="str">
        <f t="shared" si="25"/>
        <v/>
      </c>
      <c r="M434" s="96" t="str">
        <f t="shared" si="26"/>
        <v>Няма достатъчно данни</v>
      </c>
      <c r="U434" s="92" t="str">
        <f>IF(K434="OK",IF(IFERROR(VLOOKUP(B434,total!$D$8:$D$1007,1,FALSE),"")="",B434&amp;", ",""),"")</f>
        <v/>
      </c>
      <c r="V434" s="92"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7">
        <v>428</v>
      </c>
      <c r="C435" s="67" t="str">
        <f>IF(AND(D435&lt;&gt;"",D435&lt;&gt;" -  -  -  -  - "),VLOOKUP(D435,supply!$A$8:$B$507,2,FALSE),"")</f>
        <v/>
      </c>
      <c r="D435" s="58"/>
      <c r="E435" s="103"/>
      <c r="F435" s="65"/>
      <c r="G435" s="57"/>
      <c r="H435" s="57"/>
      <c r="I435" s="104"/>
      <c r="J435" s="104"/>
      <c r="K435" s="75" t="str">
        <f t="shared" si="24"/>
        <v>Няма избран доставчик</v>
      </c>
      <c r="L435" s="61" t="str">
        <f t="shared" si="25"/>
        <v/>
      </c>
      <c r="M435" s="96" t="str">
        <f t="shared" si="26"/>
        <v>Няма достатъчно данни</v>
      </c>
      <c r="U435" s="92" t="str">
        <f>IF(K435="OK",IF(IFERROR(VLOOKUP(B435,total!$D$8:$D$1007,1,FALSE),"")="",B435&amp;", ",""),"")</f>
        <v/>
      </c>
      <c r="V435" s="92"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7">
        <v>429</v>
      </c>
      <c r="C436" s="67" t="str">
        <f>IF(AND(D436&lt;&gt;"",D436&lt;&gt;" -  -  -  -  - "),VLOOKUP(D436,supply!$A$8:$B$507,2,FALSE),"")</f>
        <v/>
      </c>
      <c r="D436" s="58"/>
      <c r="E436" s="103"/>
      <c r="F436" s="65"/>
      <c r="G436" s="57"/>
      <c r="H436" s="57"/>
      <c r="I436" s="104"/>
      <c r="J436" s="104"/>
      <c r="K436" s="75" t="str">
        <f t="shared" si="24"/>
        <v>Няма избран доставчик</v>
      </c>
      <c r="L436" s="61" t="str">
        <f t="shared" si="25"/>
        <v/>
      </c>
      <c r="M436" s="96" t="str">
        <f t="shared" si="26"/>
        <v>Няма достатъчно данни</v>
      </c>
      <c r="U436" s="92" t="str">
        <f>IF(K436="OK",IF(IFERROR(VLOOKUP(B436,total!$D$8:$D$1007,1,FALSE),"")="",B436&amp;", ",""),"")</f>
        <v/>
      </c>
      <c r="V436" s="92"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7">
        <v>430</v>
      </c>
      <c r="C437" s="67" t="str">
        <f>IF(AND(D437&lt;&gt;"",D437&lt;&gt;" -  -  -  -  - "),VLOOKUP(D437,supply!$A$8:$B$507,2,FALSE),"")</f>
        <v/>
      </c>
      <c r="D437" s="58"/>
      <c r="E437" s="103"/>
      <c r="F437" s="65"/>
      <c r="G437" s="57"/>
      <c r="H437" s="57"/>
      <c r="I437" s="104"/>
      <c r="J437" s="104"/>
      <c r="K437" s="75" t="str">
        <f t="shared" si="24"/>
        <v>Няма избран доставчик</v>
      </c>
      <c r="L437" s="61" t="str">
        <f t="shared" si="25"/>
        <v/>
      </c>
      <c r="M437" s="96" t="str">
        <f t="shared" si="26"/>
        <v>Няма достатъчно данни</v>
      </c>
      <c r="U437" s="92" t="str">
        <f>IF(K437="OK",IF(IFERROR(VLOOKUP(B437,total!$D$8:$D$1007,1,FALSE),"")="",B437&amp;", ",""),"")</f>
        <v/>
      </c>
      <c r="V437" s="92"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7">
        <v>431</v>
      </c>
      <c r="C438" s="67" t="str">
        <f>IF(AND(D438&lt;&gt;"",D438&lt;&gt;" -  -  -  -  - "),VLOOKUP(D438,supply!$A$8:$B$507,2,FALSE),"")</f>
        <v/>
      </c>
      <c r="D438" s="58"/>
      <c r="E438" s="103"/>
      <c r="F438" s="65"/>
      <c r="G438" s="57"/>
      <c r="H438" s="57"/>
      <c r="I438" s="104"/>
      <c r="J438" s="104"/>
      <c r="K438" s="75" t="str">
        <f t="shared" si="24"/>
        <v>Няма избран доставчик</v>
      </c>
      <c r="L438" s="61" t="str">
        <f t="shared" si="25"/>
        <v/>
      </c>
      <c r="M438" s="96" t="str">
        <f t="shared" si="26"/>
        <v>Няма достатъчно данни</v>
      </c>
      <c r="U438" s="92" t="str">
        <f>IF(K438="OK",IF(IFERROR(VLOOKUP(B438,total!$D$8:$D$1007,1,FALSE),"")="",B438&amp;", ",""),"")</f>
        <v/>
      </c>
      <c r="V438" s="92"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7">
        <v>432</v>
      </c>
      <c r="C439" s="67" t="str">
        <f>IF(AND(D439&lt;&gt;"",D439&lt;&gt;" -  -  -  -  - "),VLOOKUP(D439,supply!$A$8:$B$507,2,FALSE),"")</f>
        <v/>
      </c>
      <c r="D439" s="58"/>
      <c r="E439" s="103"/>
      <c r="F439" s="65"/>
      <c r="G439" s="57"/>
      <c r="H439" s="57"/>
      <c r="I439" s="104"/>
      <c r="J439" s="104"/>
      <c r="K439" s="75" t="str">
        <f t="shared" si="24"/>
        <v>Няма избран доставчик</v>
      </c>
      <c r="L439" s="61" t="str">
        <f t="shared" si="25"/>
        <v/>
      </c>
      <c r="M439" s="96" t="str">
        <f t="shared" si="26"/>
        <v>Няма достатъчно данни</v>
      </c>
      <c r="U439" s="92" t="str">
        <f>IF(K439="OK",IF(IFERROR(VLOOKUP(B439,total!$D$8:$D$1007,1,FALSE),"")="",B439&amp;", ",""),"")</f>
        <v/>
      </c>
      <c r="V439" s="92"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7">
        <v>433</v>
      </c>
      <c r="C440" s="67" t="str">
        <f>IF(AND(D440&lt;&gt;"",D440&lt;&gt;" -  -  -  -  - "),VLOOKUP(D440,supply!$A$8:$B$507,2,FALSE),"")</f>
        <v/>
      </c>
      <c r="D440" s="58"/>
      <c r="E440" s="103"/>
      <c r="F440" s="65"/>
      <c r="G440" s="57"/>
      <c r="H440" s="57"/>
      <c r="I440" s="104"/>
      <c r="J440" s="104"/>
      <c r="K440" s="75" t="str">
        <f t="shared" si="24"/>
        <v>Няма избран доставчик</v>
      </c>
      <c r="L440" s="61" t="str">
        <f t="shared" si="25"/>
        <v/>
      </c>
      <c r="M440" s="96" t="str">
        <f t="shared" si="26"/>
        <v>Няма достатъчно данни</v>
      </c>
      <c r="U440" s="92" t="str">
        <f>IF(K440="OK",IF(IFERROR(VLOOKUP(B440,total!$D$8:$D$1007,1,FALSE),"")="",B440&amp;", ",""),"")</f>
        <v/>
      </c>
      <c r="V440" s="92"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7">
        <v>434</v>
      </c>
      <c r="C441" s="67" t="str">
        <f>IF(AND(D441&lt;&gt;"",D441&lt;&gt;" -  -  -  -  - "),VLOOKUP(D441,supply!$A$8:$B$507,2,FALSE),"")</f>
        <v/>
      </c>
      <c r="D441" s="58"/>
      <c r="E441" s="103"/>
      <c r="F441" s="65"/>
      <c r="G441" s="57"/>
      <c r="H441" s="57"/>
      <c r="I441" s="104"/>
      <c r="J441" s="104"/>
      <c r="K441" s="75" t="str">
        <f t="shared" si="24"/>
        <v>Няма избран доставчик</v>
      </c>
      <c r="L441" s="61" t="str">
        <f t="shared" si="25"/>
        <v/>
      </c>
      <c r="M441" s="96" t="str">
        <f t="shared" si="26"/>
        <v>Няма достатъчно данни</v>
      </c>
      <c r="U441" s="92" t="str">
        <f>IF(K441="OK",IF(IFERROR(VLOOKUP(B441,total!$D$8:$D$1007,1,FALSE),"")="",B441&amp;", ",""),"")</f>
        <v/>
      </c>
      <c r="V441" s="92"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7">
        <v>435</v>
      </c>
      <c r="C442" s="67" t="str">
        <f>IF(AND(D442&lt;&gt;"",D442&lt;&gt;" -  -  -  -  - "),VLOOKUP(D442,supply!$A$8:$B$507,2,FALSE),"")</f>
        <v/>
      </c>
      <c r="D442" s="58"/>
      <c r="E442" s="103"/>
      <c r="F442" s="65"/>
      <c r="G442" s="57"/>
      <c r="H442" s="57"/>
      <c r="I442" s="104"/>
      <c r="J442" s="104"/>
      <c r="K442" s="75" t="str">
        <f t="shared" si="24"/>
        <v>Няма избран доставчик</v>
      </c>
      <c r="L442" s="61" t="str">
        <f t="shared" si="25"/>
        <v/>
      </c>
      <c r="M442" s="96" t="str">
        <f t="shared" si="26"/>
        <v>Няма достатъчно данни</v>
      </c>
      <c r="U442" s="92" t="str">
        <f>IF(K442="OK",IF(IFERROR(VLOOKUP(B442,total!$D$8:$D$1007,1,FALSE),"")="",B442&amp;", ",""),"")</f>
        <v/>
      </c>
      <c r="V442" s="92"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7">
        <v>436</v>
      </c>
      <c r="C443" s="67" t="str">
        <f>IF(AND(D443&lt;&gt;"",D443&lt;&gt;" -  -  -  -  - "),VLOOKUP(D443,supply!$A$8:$B$507,2,FALSE),"")</f>
        <v/>
      </c>
      <c r="D443" s="58"/>
      <c r="E443" s="103"/>
      <c r="F443" s="65"/>
      <c r="G443" s="57"/>
      <c r="H443" s="57"/>
      <c r="I443" s="104"/>
      <c r="J443" s="104"/>
      <c r="K443" s="75" t="str">
        <f t="shared" si="24"/>
        <v>Няма избран доставчик</v>
      </c>
      <c r="L443" s="61" t="str">
        <f t="shared" si="25"/>
        <v/>
      </c>
      <c r="M443" s="96" t="str">
        <f t="shared" si="26"/>
        <v>Няма достатъчно данни</v>
      </c>
      <c r="U443" s="92" t="str">
        <f>IF(K443="OK",IF(IFERROR(VLOOKUP(B443,total!$D$8:$D$1007,1,FALSE),"")="",B443&amp;", ",""),"")</f>
        <v/>
      </c>
      <c r="V443" s="92"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7">
        <v>437</v>
      </c>
      <c r="C444" s="67" t="str">
        <f>IF(AND(D444&lt;&gt;"",D444&lt;&gt;" -  -  -  -  - "),VLOOKUP(D444,supply!$A$8:$B$507,2,FALSE),"")</f>
        <v/>
      </c>
      <c r="D444" s="58"/>
      <c r="E444" s="103"/>
      <c r="F444" s="65"/>
      <c r="G444" s="57"/>
      <c r="H444" s="57"/>
      <c r="I444" s="104"/>
      <c r="J444" s="104"/>
      <c r="K444" s="75" t="str">
        <f t="shared" si="24"/>
        <v>Няма избран доставчик</v>
      </c>
      <c r="L444" s="61" t="str">
        <f t="shared" si="25"/>
        <v/>
      </c>
      <c r="M444" s="96" t="str">
        <f t="shared" si="26"/>
        <v>Няма достатъчно данни</v>
      </c>
      <c r="U444" s="92" t="str">
        <f>IF(K444="OK",IF(IFERROR(VLOOKUP(B444,total!$D$8:$D$1007,1,FALSE),"")="",B444&amp;", ",""),"")</f>
        <v/>
      </c>
      <c r="V444" s="92"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7">
        <v>438</v>
      </c>
      <c r="C445" s="67" t="str">
        <f>IF(AND(D445&lt;&gt;"",D445&lt;&gt;" -  -  -  -  - "),VLOOKUP(D445,supply!$A$8:$B$507,2,FALSE),"")</f>
        <v/>
      </c>
      <c r="D445" s="58"/>
      <c r="E445" s="103"/>
      <c r="F445" s="65"/>
      <c r="G445" s="57"/>
      <c r="H445" s="57"/>
      <c r="I445" s="104"/>
      <c r="J445" s="104"/>
      <c r="K445" s="75" t="str">
        <f t="shared" si="24"/>
        <v>Няма избран доставчик</v>
      </c>
      <c r="L445" s="61" t="str">
        <f t="shared" si="25"/>
        <v/>
      </c>
      <c r="M445" s="96" t="str">
        <f t="shared" si="26"/>
        <v>Няма достатъчно данни</v>
      </c>
      <c r="U445" s="92" t="str">
        <f>IF(K445="OK",IF(IFERROR(VLOOKUP(B445,total!$D$8:$D$1007,1,FALSE),"")="",B445&amp;", ",""),"")</f>
        <v/>
      </c>
      <c r="V445" s="92"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7">
        <v>439</v>
      </c>
      <c r="C446" s="67" t="str">
        <f>IF(AND(D446&lt;&gt;"",D446&lt;&gt;" -  -  -  -  - "),VLOOKUP(D446,supply!$A$8:$B$507,2,FALSE),"")</f>
        <v/>
      </c>
      <c r="D446" s="58"/>
      <c r="E446" s="103"/>
      <c r="F446" s="65"/>
      <c r="G446" s="57"/>
      <c r="H446" s="57"/>
      <c r="I446" s="104"/>
      <c r="J446" s="104"/>
      <c r="K446" s="75" t="str">
        <f t="shared" si="24"/>
        <v>Няма избран доставчик</v>
      </c>
      <c r="L446" s="61" t="str">
        <f t="shared" si="25"/>
        <v/>
      </c>
      <c r="M446" s="96" t="str">
        <f t="shared" si="26"/>
        <v>Няма достатъчно данни</v>
      </c>
      <c r="U446" s="92" t="str">
        <f>IF(K446="OK",IF(IFERROR(VLOOKUP(B446,total!$D$8:$D$1007,1,FALSE),"")="",B446&amp;", ",""),"")</f>
        <v/>
      </c>
      <c r="V446" s="92"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7">
        <v>440</v>
      </c>
      <c r="C447" s="67" t="str">
        <f>IF(AND(D447&lt;&gt;"",D447&lt;&gt;" -  -  -  -  - "),VLOOKUP(D447,supply!$A$8:$B$507,2,FALSE),"")</f>
        <v/>
      </c>
      <c r="D447" s="58"/>
      <c r="E447" s="103"/>
      <c r="F447" s="65"/>
      <c r="G447" s="57"/>
      <c r="H447" s="57"/>
      <c r="I447" s="104"/>
      <c r="J447" s="104"/>
      <c r="K447" s="75" t="str">
        <f t="shared" si="24"/>
        <v>Няма избран доставчик</v>
      </c>
      <c r="L447" s="61" t="str">
        <f t="shared" si="25"/>
        <v/>
      </c>
      <c r="M447" s="96" t="str">
        <f t="shared" si="26"/>
        <v>Няма достатъчно данни</v>
      </c>
      <c r="U447" s="92" t="str">
        <f>IF(K447="OK",IF(IFERROR(VLOOKUP(B447,total!$D$8:$D$1007,1,FALSE),"")="",B447&amp;", ",""),"")</f>
        <v/>
      </c>
      <c r="V447" s="92"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7">
        <v>441</v>
      </c>
      <c r="C448" s="67" t="str">
        <f>IF(AND(D448&lt;&gt;"",D448&lt;&gt;" -  -  -  -  - "),VLOOKUP(D448,supply!$A$8:$B$507,2,FALSE),"")</f>
        <v/>
      </c>
      <c r="D448" s="58"/>
      <c r="E448" s="103"/>
      <c r="F448" s="65"/>
      <c r="G448" s="57"/>
      <c r="H448" s="57"/>
      <c r="I448" s="104"/>
      <c r="J448" s="104"/>
      <c r="K448" s="75" t="str">
        <f t="shared" si="24"/>
        <v>Няма избран доставчик</v>
      </c>
      <c r="L448" s="61" t="str">
        <f t="shared" si="25"/>
        <v/>
      </c>
      <c r="M448" s="96" t="str">
        <f t="shared" si="26"/>
        <v>Няма достатъчно данни</v>
      </c>
      <c r="U448" s="92" t="str">
        <f>IF(K448="OK",IF(IFERROR(VLOOKUP(B448,total!$D$8:$D$1007,1,FALSE),"")="",B448&amp;", ",""),"")</f>
        <v/>
      </c>
      <c r="V448" s="92"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7">
        <v>442</v>
      </c>
      <c r="C449" s="67" t="str">
        <f>IF(AND(D449&lt;&gt;"",D449&lt;&gt;" -  -  -  -  - "),VLOOKUP(D449,supply!$A$8:$B$507,2,FALSE),"")</f>
        <v/>
      </c>
      <c r="D449" s="58"/>
      <c r="E449" s="103"/>
      <c r="F449" s="65"/>
      <c r="G449" s="57"/>
      <c r="H449" s="57"/>
      <c r="I449" s="104"/>
      <c r="J449" s="104"/>
      <c r="K449" s="75" t="str">
        <f t="shared" si="24"/>
        <v>Няма избран доставчик</v>
      </c>
      <c r="L449" s="61" t="str">
        <f t="shared" si="25"/>
        <v/>
      </c>
      <c r="M449" s="96" t="str">
        <f t="shared" si="26"/>
        <v>Няма достатъчно данни</v>
      </c>
      <c r="U449" s="92" t="str">
        <f>IF(K449="OK",IF(IFERROR(VLOOKUP(B449,total!$D$8:$D$1007,1,FALSE),"")="",B449&amp;", ",""),"")</f>
        <v/>
      </c>
      <c r="V449" s="92"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7">
        <v>443</v>
      </c>
      <c r="C450" s="67" t="str">
        <f>IF(AND(D450&lt;&gt;"",D450&lt;&gt;" -  -  -  -  - "),VLOOKUP(D450,supply!$A$8:$B$507,2,FALSE),"")</f>
        <v/>
      </c>
      <c r="D450" s="58"/>
      <c r="E450" s="103"/>
      <c r="F450" s="65"/>
      <c r="G450" s="57"/>
      <c r="H450" s="57"/>
      <c r="I450" s="104"/>
      <c r="J450" s="104"/>
      <c r="K450" s="75" t="str">
        <f t="shared" si="24"/>
        <v>Няма избран доставчик</v>
      </c>
      <c r="L450" s="61" t="str">
        <f t="shared" si="25"/>
        <v/>
      </c>
      <c r="M450" s="96" t="str">
        <f t="shared" si="26"/>
        <v>Няма достатъчно данни</v>
      </c>
      <c r="U450" s="92" t="str">
        <f>IF(K450="OK",IF(IFERROR(VLOOKUP(B450,total!$D$8:$D$1007,1,FALSE),"")="",B450&amp;", ",""),"")</f>
        <v/>
      </c>
      <c r="V450" s="92"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7">
        <v>444</v>
      </c>
      <c r="C451" s="67" t="str">
        <f>IF(AND(D451&lt;&gt;"",D451&lt;&gt;" -  -  -  -  - "),VLOOKUP(D451,supply!$A$8:$B$507,2,FALSE),"")</f>
        <v/>
      </c>
      <c r="D451" s="58"/>
      <c r="E451" s="103"/>
      <c r="F451" s="65"/>
      <c r="G451" s="57"/>
      <c r="H451" s="57"/>
      <c r="I451" s="104"/>
      <c r="J451" s="104"/>
      <c r="K451" s="75" t="str">
        <f t="shared" si="24"/>
        <v>Няма избран доставчик</v>
      </c>
      <c r="L451" s="61" t="str">
        <f t="shared" si="25"/>
        <v/>
      </c>
      <c r="M451" s="96" t="str">
        <f t="shared" si="26"/>
        <v>Няма достатъчно данни</v>
      </c>
      <c r="U451" s="92" t="str">
        <f>IF(K451="OK",IF(IFERROR(VLOOKUP(B451,total!$D$8:$D$1007,1,FALSE),"")="",B451&amp;", ",""),"")</f>
        <v/>
      </c>
      <c r="V451" s="92"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7">
        <v>445</v>
      </c>
      <c r="C452" s="67" t="str">
        <f>IF(AND(D452&lt;&gt;"",D452&lt;&gt;" -  -  -  -  - "),VLOOKUP(D452,supply!$A$8:$B$507,2,FALSE),"")</f>
        <v/>
      </c>
      <c r="D452" s="58"/>
      <c r="E452" s="103"/>
      <c r="F452" s="65"/>
      <c r="G452" s="57"/>
      <c r="H452" s="57"/>
      <c r="I452" s="104"/>
      <c r="J452" s="104"/>
      <c r="K452" s="75" t="str">
        <f t="shared" si="24"/>
        <v>Няма избран доставчик</v>
      </c>
      <c r="L452" s="61" t="str">
        <f t="shared" si="25"/>
        <v/>
      </c>
      <c r="M452" s="96" t="str">
        <f t="shared" si="26"/>
        <v>Няма достатъчно данни</v>
      </c>
      <c r="U452" s="92" t="str">
        <f>IF(K452="OK",IF(IFERROR(VLOOKUP(B452,total!$D$8:$D$1007,1,FALSE),"")="",B452&amp;", ",""),"")</f>
        <v/>
      </c>
      <c r="V452" s="92"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7">
        <v>446</v>
      </c>
      <c r="C453" s="67" t="str">
        <f>IF(AND(D453&lt;&gt;"",D453&lt;&gt;" -  -  -  -  - "),VLOOKUP(D453,supply!$A$8:$B$507,2,FALSE),"")</f>
        <v/>
      </c>
      <c r="D453" s="58"/>
      <c r="E453" s="103"/>
      <c r="F453" s="65"/>
      <c r="G453" s="57"/>
      <c r="H453" s="57"/>
      <c r="I453" s="104"/>
      <c r="J453" s="104"/>
      <c r="K453" s="75" t="str">
        <f t="shared" si="24"/>
        <v>Няма избран доставчик</v>
      </c>
      <c r="L453" s="61" t="str">
        <f t="shared" si="25"/>
        <v/>
      </c>
      <c r="M453" s="96" t="str">
        <f t="shared" si="26"/>
        <v>Няма достатъчно данни</v>
      </c>
      <c r="U453" s="92" t="str">
        <f>IF(K453="OK",IF(IFERROR(VLOOKUP(B453,total!$D$8:$D$1007,1,FALSE),"")="",B453&amp;", ",""),"")</f>
        <v/>
      </c>
      <c r="V453" s="92"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7">
        <v>447</v>
      </c>
      <c r="C454" s="67" t="str">
        <f>IF(AND(D454&lt;&gt;"",D454&lt;&gt;" -  -  -  -  - "),VLOOKUP(D454,supply!$A$8:$B$507,2,FALSE),"")</f>
        <v/>
      </c>
      <c r="D454" s="58"/>
      <c r="E454" s="103"/>
      <c r="F454" s="65"/>
      <c r="G454" s="57"/>
      <c r="H454" s="57"/>
      <c r="I454" s="104"/>
      <c r="J454" s="104"/>
      <c r="K454" s="75" t="str">
        <f t="shared" si="24"/>
        <v>Няма избран доставчик</v>
      </c>
      <c r="L454" s="61" t="str">
        <f t="shared" si="25"/>
        <v/>
      </c>
      <c r="M454" s="96" t="str">
        <f t="shared" si="26"/>
        <v>Няма достатъчно данни</v>
      </c>
      <c r="U454" s="92" t="str">
        <f>IF(K454="OK",IF(IFERROR(VLOOKUP(B454,total!$D$8:$D$1007,1,FALSE),"")="",B454&amp;", ",""),"")</f>
        <v/>
      </c>
      <c r="V454" s="92"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7">
        <v>448</v>
      </c>
      <c r="C455" s="67" t="str">
        <f>IF(AND(D455&lt;&gt;"",D455&lt;&gt;" -  -  -  -  - "),VLOOKUP(D455,supply!$A$8:$B$507,2,FALSE),"")</f>
        <v/>
      </c>
      <c r="D455" s="58"/>
      <c r="E455" s="103"/>
      <c r="F455" s="65"/>
      <c r="G455" s="57"/>
      <c r="H455" s="57"/>
      <c r="I455" s="104"/>
      <c r="J455" s="104"/>
      <c r="K455" s="75" t="str">
        <f t="shared" si="24"/>
        <v>Няма избран доставчик</v>
      </c>
      <c r="L455" s="61" t="str">
        <f t="shared" si="25"/>
        <v/>
      </c>
      <c r="M455" s="96" t="str">
        <f t="shared" si="26"/>
        <v>Няма достатъчно данни</v>
      </c>
      <c r="U455" s="92" t="str">
        <f>IF(K455="OK",IF(IFERROR(VLOOKUP(B455,total!$D$8:$D$1007,1,FALSE),"")="",B455&amp;", ",""),"")</f>
        <v/>
      </c>
      <c r="V455" s="92"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7">
        <v>449</v>
      </c>
      <c r="C456" s="67" t="str">
        <f>IF(AND(D456&lt;&gt;"",D456&lt;&gt;" -  -  -  -  - "),VLOOKUP(D456,supply!$A$8:$B$507,2,FALSE),"")</f>
        <v/>
      </c>
      <c r="D456" s="58"/>
      <c r="E456" s="103"/>
      <c r="F456" s="65"/>
      <c r="G456" s="57"/>
      <c r="H456" s="57"/>
      <c r="I456" s="104"/>
      <c r="J456" s="104"/>
      <c r="K456" s="75" t="str">
        <f t="shared" si="24"/>
        <v>Няма избран доставчик</v>
      </c>
      <c r="L456" s="61" t="str">
        <f t="shared" si="25"/>
        <v/>
      </c>
      <c r="M456" s="96" t="str">
        <f t="shared" si="26"/>
        <v>Няма достатъчно данни</v>
      </c>
      <c r="U456" s="92" t="str">
        <f>IF(K456="OK",IF(IFERROR(VLOOKUP(B456,total!$D$8:$D$1007,1,FALSE),"")="",B456&amp;", ",""),"")</f>
        <v/>
      </c>
      <c r="V456" s="92"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7">
        <v>450</v>
      </c>
      <c r="C457" s="67" t="str">
        <f>IF(AND(D457&lt;&gt;"",D457&lt;&gt;" -  -  -  -  - "),VLOOKUP(D457,supply!$A$8:$B$507,2,FALSE),"")</f>
        <v/>
      </c>
      <c r="D457" s="58"/>
      <c r="E457" s="103"/>
      <c r="F457" s="65"/>
      <c r="G457" s="57"/>
      <c r="H457" s="57"/>
      <c r="I457" s="104"/>
      <c r="J457" s="104"/>
      <c r="K457" s="75"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1" t="str">
        <f t="shared" ref="L457:L507" si="29">IF(OR(ABS(I457)*100&gt;TRUNC(ABS(I457)*100),ABS(J457)*100&gt;TRUNC(ABS(J457)*100)),"Въведена е сума с повече от два знака след десетичната запетая","")</f>
        <v/>
      </c>
      <c r="M457" s="96" t="str">
        <f t="shared" ref="M457:M507" si="30">IFERROR(ROUND(J457/I457-100%,4),"Няма достатъчно данни")</f>
        <v>Няма достатъчно данни</v>
      </c>
      <c r="U457" s="92" t="str">
        <f>IF(K457="OK",IF(IFERROR(VLOOKUP(B457,total!$D$8:$D$1007,1,FALSE),"")="",B457&amp;", ",""),"")</f>
        <v/>
      </c>
      <c r="V457" s="92"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7">
        <v>451</v>
      </c>
      <c r="C458" s="67" t="str">
        <f>IF(AND(D458&lt;&gt;"",D458&lt;&gt;" -  -  -  -  - "),VLOOKUP(D458,supply!$A$8:$B$507,2,FALSE),"")</f>
        <v/>
      </c>
      <c r="D458" s="58"/>
      <c r="E458" s="103"/>
      <c r="F458" s="65"/>
      <c r="G458" s="57"/>
      <c r="H458" s="57"/>
      <c r="I458" s="104"/>
      <c r="J458" s="104"/>
      <c r="K458" s="75" t="str">
        <f t="shared" si="28"/>
        <v>Няма избран доставчик</v>
      </c>
      <c r="L458" s="61" t="str">
        <f t="shared" si="29"/>
        <v/>
      </c>
      <c r="M458" s="96" t="str">
        <f t="shared" si="30"/>
        <v>Няма достатъчно данни</v>
      </c>
      <c r="U458" s="92" t="str">
        <f>IF(K458="OK",IF(IFERROR(VLOOKUP(B458,total!$D$8:$D$1007,1,FALSE),"")="",B458&amp;", ",""),"")</f>
        <v/>
      </c>
      <c r="V458" s="92"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7">
        <v>452</v>
      </c>
      <c r="C459" s="67" t="str">
        <f>IF(AND(D459&lt;&gt;"",D459&lt;&gt;" -  -  -  -  - "),VLOOKUP(D459,supply!$A$8:$B$507,2,FALSE),"")</f>
        <v/>
      </c>
      <c r="D459" s="58"/>
      <c r="E459" s="103"/>
      <c r="F459" s="65"/>
      <c r="G459" s="57"/>
      <c r="H459" s="57"/>
      <c r="I459" s="104"/>
      <c r="J459" s="104"/>
      <c r="K459" s="75" t="str">
        <f t="shared" si="28"/>
        <v>Няма избран доставчик</v>
      </c>
      <c r="L459" s="61" t="str">
        <f t="shared" si="29"/>
        <v/>
      </c>
      <c r="M459" s="96" t="str">
        <f t="shared" si="30"/>
        <v>Няма достатъчно данни</v>
      </c>
      <c r="U459" s="92" t="str">
        <f>IF(K459="OK",IF(IFERROR(VLOOKUP(B459,total!$D$8:$D$1007,1,FALSE),"")="",B459&amp;", ",""),"")</f>
        <v/>
      </c>
      <c r="V459" s="92"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7">
        <v>453</v>
      </c>
      <c r="C460" s="67" t="str">
        <f>IF(AND(D460&lt;&gt;"",D460&lt;&gt;" -  -  -  -  - "),VLOOKUP(D460,supply!$A$8:$B$507,2,FALSE),"")</f>
        <v/>
      </c>
      <c r="D460" s="58"/>
      <c r="E460" s="103"/>
      <c r="F460" s="65"/>
      <c r="G460" s="57"/>
      <c r="H460" s="57"/>
      <c r="I460" s="104"/>
      <c r="J460" s="104"/>
      <c r="K460" s="75" t="str">
        <f t="shared" si="28"/>
        <v>Няма избран доставчик</v>
      </c>
      <c r="L460" s="61" t="str">
        <f t="shared" si="29"/>
        <v/>
      </c>
      <c r="M460" s="96" t="str">
        <f t="shared" si="30"/>
        <v>Няма достатъчно данни</v>
      </c>
      <c r="U460" s="92" t="str">
        <f>IF(K460="OK",IF(IFERROR(VLOOKUP(B460,total!$D$8:$D$1007,1,FALSE),"")="",B460&amp;", ",""),"")</f>
        <v/>
      </c>
      <c r="V460" s="92"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7">
        <v>454</v>
      </c>
      <c r="C461" s="67" t="str">
        <f>IF(AND(D461&lt;&gt;"",D461&lt;&gt;" -  -  -  -  - "),VLOOKUP(D461,supply!$A$8:$B$507,2,FALSE),"")</f>
        <v/>
      </c>
      <c r="D461" s="58"/>
      <c r="E461" s="103"/>
      <c r="F461" s="65"/>
      <c r="G461" s="57"/>
      <c r="H461" s="57"/>
      <c r="I461" s="104"/>
      <c r="J461" s="104"/>
      <c r="K461" s="75" t="str">
        <f t="shared" si="28"/>
        <v>Няма избран доставчик</v>
      </c>
      <c r="L461" s="61" t="str">
        <f t="shared" si="29"/>
        <v/>
      </c>
      <c r="M461" s="96" t="str">
        <f t="shared" si="30"/>
        <v>Няма достатъчно данни</v>
      </c>
      <c r="U461" s="92" t="str">
        <f>IF(K461="OK",IF(IFERROR(VLOOKUP(B461,total!$D$8:$D$1007,1,FALSE),"")="",B461&amp;", ",""),"")</f>
        <v/>
      </c>
      <c r="V461" s="92"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7">
        <v>455</v>
      </c>
      <c r="C462" s="67" t="str">
        <f>IF(AND(D462&lt;&gt;"",D462&lt;&gt;" -  -  -  -  - "),VLOOKUP(D462,supply!$A$8:$B$507,2,FALSE),"")</f>
        <v/>
      </c>
      <c r="D462" s="58"/>
      <c r="E462" s="103"/>
      <c r="F462" s="65"/>
      <c r="G462" s="57"/>
      <c r="H462" s="57"/>
      <c r="I462" s="104"/>
      <c r="J462" s="104"/>
      <c r="K462" s="75" t="str">
        <f t="shared" si="28"/>
        <v>Няма избран доставчик</v>
      </c>
      <c r="L462" s="61" t="str">
        <f t="shared" si="29"/>
        <v/>
      </c>
      <c r="M462" s="96" t="str">
        <f t="shared" si="30"/>
        <v>Няма достатъчно данни</v>
      </c>
      <c r="U462" s="92" t="str">
        <f>IF(K462="OK",IF(IFERROR(VLOOKUP(B462,total!$D$8:$D$1007,1,FALSE),"")="",B462&amp;", ",""),"")</f>
        <v/>
      </c>
      <c r="V462" s="92"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7">
        <v>456</v>
      </c>
      <c r="C463" s="67" t="str">
        <f>IF(AND(D463&lt;&gt;"",D463&lt;&gt;" -  -  -  -  - "),VLOOKUP(D463,supply!$A$8:$B$507,2,FALSE),"")</f>
        <v/>
      </c>
      <c r="D463" s="58"/>
      <c r="E463" s="103"/>
      <c r="F463" s="65"/>
      <c r="G463" s="57"/>
      <c r="H463" s="57"/>
      <c r="I463" s="104"/>
      <c r="J463" s="104"/>
      <c r="K463" s="75" t="str">
        <f t="shared" si="28"/>
        <v>Няма избран доставчик</v>
      </c>
      <c r="L463" s="61" t="str">
        <f t="shared" si="29"/>
        <v/>
      </c>
      <c r="M463" s="96" t="str">
        <f t="shared" si="30"/>
        <v>Няма достатъчно данни</v>
      </c>
      <c r="U463" s="92" t="str">
        <f>IF(K463="OK",IF(IFERROR(VLOOKUP(B463,total!$D$8:$D$1007,1,FALSE),"")="",B463&amp;", ",""),"")</f>
        <v/>
      </c>
      <c r="V463" s="92"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7">
        <v>457</v>
      </c>
      <c r="C464" s="67" t="str">
        <f>IF(AND(D464&lt;&gt;"",D464&lt;&gt;" -  -  -  -  - "),VLOOKUP(D464,supply!$A$8:$B$507,2,FALSE),"")</f>
        <v/>
      </c>
      <c r="D464" s="58"/>
      <c r="E464" s="103"/>
      <c r="F464" s="65"/>
      <c r="G464" s="57"/>
      <c r="H464" s="57"/>
      <c r="I464" s="104"/>
      <c r="J464" s="104"/>
      <c r="K464" s="75" t="str">
        <f t="shared" si="28"/>
        <v>Няма избран доставчик</v>
      </c>
      <c r="L464" s="61" t="str">
        <f t="shared" si="29"/>
        <v/>
      </c>
      <c r="M464" s="96" t="str">
        <f t="shared" si="30"/>
        <v>Няма достатъчно данни</v>
      </c>
      <c r="U464" s="92" t="str">
        <f>IF(K464="OK",IF(IFERROR(VLOOKUP(B464,total!$D$8:$D$1007,1,FALSE),"")="",B464&amp;", ",""),"")</f>
        <v/>
      </c>
      <c r="V464" s="92"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7">
        <v>458</v>
      </c>
      <c r="C465" s="67" t="str">
        <f>IF(AND(D465&lt;&gt;"",D465&lt;&gt;" -  -  -  -  - "),VLOOKUP(D465,supply!$A$8:$B$507,2,FALSE),"")</f>
        <v/>
      </c>
      <c r="D465" s="58"/>
      <c r="E465" s="103"/>
      <c r="F465" s="65"/>
      <c r="G465" s="57"/>
      <c r="H465" s="57"/>
      <c r="I465" s="104"/>
      <c r="J465" s="104"/>
      <c r="K465" s="75" t="str">
        <f t="shared" si="28"/>
        <v>Няма избран доставчик</v>
      </c>
      <c r="L465" s="61" t="str">
        <f t="shared" si="29"/>
        <v/>
      </c>
      <c r="M465" s="96" t="str">
        <f t="shared" si="30"/>
        <v>Няма достатъчно данни</v>
      </c>
      <c r="U465" s="92" t="str">
        <f>IF(K465="OK",IF(IFERROR(VLOOKUP(B465,total!$D$8:$D$1007,1,FALSE),"")="",B465&amp;", ",""),"")</f>
        <v/>
      </c>
      <c r="V465" s="92"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7">
        <v>459</v>
      </c>
      <c r="C466" s="67" t="str">
        <f>IF(AND(D466&lt;&gt;"",D466&lt;&gt;" -  -  -  -  - "),VLOOKUP(D466,supply!$A$8:$B$507,2,FALSE),"")</f>
        <v/>
      </c>
      <c r="D466" s="58"/>
      <c r="E466" s="103"/>
      <c r="F466" s="65"/>
      <c r="G466" s="57"/>
      <c r="H466" s="57"/>
      <c r="I466" s="104"/>
      <c r="J466" s="104"/>
      <c r="K466" s="75" t="str">
        <f t="shared" si="28"/>
        <v>Няма избран доставчик</v>
      </c>
      <c r="L466" s="61" t="str">
        <f t="shared" si="29"/>
        <v/>
      </c>
      <c r="M466" s="96" t="str">
        <f t="shared" si="30"/>
        <v>Няма достатъчно данни</v>
      </c>
      <c r="U466" s="92" t="str">
        <f>IF(K466="OK",IF(IFERROR(VLOOKUP(B466,total!$D$8:$D$1007,1,FALSE),"")="",B466&amp;", ",""),"")</f>
        <v/>
      </c>
      <c r="V466" s="92"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7">
        <v>460</v>
      </c>
      <c r="C467" s="67" t="str">
        <f>IF(AND(D467&lt;&gt;"",D467&lt;&gt;" -  -  -  -  - "),VLOOKUP(D467,supply!$A$8:$B$507,2,FALSE),"")</f>
        <v/>
      </c>
      <c r="D467" s="58"/>
      <c r="E467" s="103"/>
      <c r="F467" s="65"/>
      <c r="G467" s="57"/>
      <c r="H467" s="57"/>
      <c r="I467" s="104"/>
      <c r="J467" s="104"/>
      <c r="K467" s="75" t="str">
        <f t="shared" si="28"/>
        <v>Няма избран доставчик</v>
      </c>
      <c r="L467" s="61" t="str">
        <f t="shared" si="29"/>
        <v/>
      </c>
      <c r="M467" s="96" t="str">
        <f t="shared" si="30"/>
        <v>Няма достатъчно данни</v>
      </c>
      <c r="U467" s="92" t="str">
        <f>IF(K467="OK",IF(IFERROR(VLOOKUP(B467,total!$D$8:$D$1007,1,FALSE),"")="",B467&amp;", ",""),"")</f>
        <v/>
      </c>
      <c r="V467" s="92"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7">
        <v>461</v>
      </c>
      <c r="C468" s="67" t="str">
        <f>IF(AND(D468&lt;&gt;"",D468&lt;&gt;" -  -  -  -  - "),VLOOKUP(D468,supply!$A$8:$B$507,2,FALSE),"")</f>
        <v/>
      </c>
      <c r="D468" s="58"/>
      <c r="E468" s="103"/>
      <c r="F468" s="65"/>
      <c r="G468" s="57"/>
      <c r="H468" s="57"/>
      <c r="I468" s="104"/>
      <c r="J468" s="104"/>
      <c r="K468" s="75" t="str">
        <f t="shared" si="28"/>
        <v>Няма избран доставчик</v>
      </c>
      <c r="L468" s="61" t="str">
        <f t="shared" si="29"/>
        <v/>
      </c>
      <c r="M468" s="96" t="str">
        <f t="shared" si="30"/>
        <v>Няма достатъчно данни</v>
      </c>
      <c r="U468" s="92" t="str">
        <f>IF(K468="OK",IF(IFERROR(VLOOKUP(B468,total!$D$8:$D$1007,1,FALSE),"")="",B468&amp;", ",""),"")</f>
        <v/>
      </c>
      <c r="V468" s="92"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7">
        <v>462</v>
      </c>
      <c r="C469" s="67" t="str">
        <f>IF(AND(D469&lt;&gt;"",D469&lt;&gt;" -  -  -  -  - "),VLOOKUP(D469,supply!$A$8:$B$507,2,FALSE),"")</f>
        <v/>
      </c>
      <c r="D469" s="58"/>
      <c r="E469" s="103"/>
      <c r="F469" s="65"/>
      <c r="G469" s="57"/>
      <c r="H469" s="57"/>
      <c r="I469" s="104"/>
      <c r="J469" s="104"/>
      <c r="K469" s="75" t="str">
        <f t="shared" si="28"/>
        <v>Няма избран доставчик</v>
      </c>
      <c r="L469" s="61" t="str">
        <f t="shared" si="29"/>
        <v/>
      </c>
      <c r="M469" s="96" t="str">
        <f t="shared" si="30"/>
        <v>Няма достатъчно данни</v>
      </c>
      <c r="U469" s="92" t="str">
        <f>IF(K469="OK",IF(IFERROR(VLOOKUP(B469,total!$D$8:$D$1007,1,FALSE),"")="",B469&amp;", ",""),"")</f>
        <v/>
      </c>
      <c r="V469" s="92"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7">
        <v>463</v>
      </c>
      <c r="C470" s="67" t="str">
        <f>IF(AND(D470&lt;&gt;"",D470&lt;&gt;" -  -  -  -  - "),VLOOKUP(D470,supply!$A$8:$B$507,2,FALSE),"")</f>
        <v/>
      </c>
      <c r="D470" s="58"/>
      <c r="E470" s="103"/>
      <c r="F470" s="65"/>
      <c r="G470" s="57"/>
      <c r="H470" s="57"/>
      <c r="I470" s="104"/>
      <c r="J470" s="104"/>
      <c r="K470" s="75" t="str">
        <f t="shared" si="28"/>
        <v>Няма избран доставчик</v>
      </c>
      <c r="L470" s="61" t="str">
        <f t="shared" si="29"/>
        <v/>
      </c>
      <c r="M470" s="96" t="str">
        <f t="shared" si="30"/>
        <v>Няма достатъчно данни</v>
      </c>
      <c r="U470" s="92" t="str">
        <f>IF(K470="OK",IF(IFERROR(VLOOKUP(B470,total!$D$8:$D$1007,1,FALSE),"")="",B470&amp;", ",""),"")</f>
        <v/>
      </c>
      <c r="V470" s="92"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7">
        <v>464</v>
      </c>
      <c r="C471" s="67" t="str">
        <f>IF(AND(D471&lt;&gt;"",D471&lt;&gt;" -  -  -  -  - "),VLOOKUP(D471,supply!$A$8:$B$507,2,FALSE),"")</f>
        <v/>
      </c>
      <c r="D471" s="58"/>
      <c r="E471" s="103"/>
      <c r="F471" s="65"/>
      <c r="G471" s="57"/>
      <c r="H471" s="57"/>
      <c r="I471" s="104"/>
      <c r="J471" s="104"/>
      <c r="K471" s="75" t="str">
        <f t="shared" si="28"/>
        <v>Няма избран доставчик</v>
      </c>
      <c r="L471" s="61" t="str">
        <f t="shared" si="29"/>
        <v/>
      </c>
      <c r="M471" s="96" t="str">
        <f t="shared" si="30"/>
        <v>Няма достатъчно данни</v>
      </c>
      <c r="U471" s="92" t="str">
        <f>IF(K471="OK",IF(IFERROR(VLOOKUP(B471,total!$D$8:$D$1007,1,FALSE),"")="",B471&amp;", ",""),"")</f>
        <v/>
      </c>
      <c r="V471" s="92"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7">
        <v>465</v>
      </c>
      <c r="C472" s="67" t="str">
        <f>IF(AND(D472&lt;&gt;"",D472&lt;&gt;" -  -  -  -  - "),VLOOKUP(D472,supply!$A$8:$B$507,2,FALSE),"")</f>
        <v/>
      </c>
      <c r="D472" s="58"/>
      <c r="E472" s="103"/>
      <c r="F472" s="65"/>
      <c r="G472" s="57"/>
      <c r="H472" s="57"/>
      <c r="I472" s="104"/>
      <c r="J472" s="104"/>
      <c r="K472" s="75" t="str">
        <f t="shared" si="28"/>
        <v>Няма избран доставчик</v>
      </c>
      <c r="L472" s="61" t="str">
        <f t="shared" si="29"/>
        <v/>
      </c>
      <c r="M472" s="96" t="str">
        <f t="shared" si="30"/>
        <v>Няма достатъчно данни</v>
      </c>
      <c r="U472" s="92" t="str">
        <f>IF(K472="OK",IF(IFERROR(VLOOKUP(B472,total!$D$8:$D$1007,1,FALSE),"")="",B472&amp;", ",""),"")</f>
        <v/>
      </c>
      <c r="V472" s="92"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7">
        <v>466</v>
      </c>
      <c r="C473" s="67" t="str">
        <f>IF(AND(D473&lt;&gt;"",D473&lt;&gt;" -  -  -  -  - "),VLOOKUP(D473,supply!$A$8:$B$507,2,FALSE),"")</f>
        <v/>
      </c>
      <c r="D473" s="58"/>
      <c r="E473" s="103"/>
      <c r="F473" s="65"/>
      <c r="G473" s="57"/>
      <c r="H473" s="57"/>
      <c r="I473" s="104"/>
      <c r="J473" s="104"/>
      <c r="K473" s="75" t="str">
        <f t="shared" si="28"/>
        <v>Няма избран доставчик</v>
      </c>
      <c r="L473" s="61" t="str">
        <f t="shared" si="29"/>
        <v/>
      </c>
      <c r="M473" s="96" t="str">
        <f t="shared" si="30"/>
        <v>Няма достатъчно данни</v>
      </c>
      <c r="U473" s="92" t="str">
        <f>IF(K473="OK",IF(IFERROR(VLOOKUP(B473,total!$D$8:$D$1007,1,FALSE),"")="",B473&amp;", ",""),"")</f>
        <v/>
      </c>
      <c r="V473" s="92"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7">
        <v>467</v>
      </c>
      <c r="C474" s="67" t="str">
        <f>IF(AND(D474&lt;&gt;"",D474&lt;&gt;" -  -  -  -  - "),VLOOKUP(D474,supply!$A$8:$B$507,2,FALSE),"")</f>
        <v/>
      </c>
      <c r="D474" s="58"/>
      <c r="E474" s="103"/>
      <c r="F474" s="65"/>
      <c r="G474" s="57"/>
      <c r="H474" s="57"/>
      <c r="I474" s="104"/>
      <c r="J474" s="104"/>
      <c r="K474" s="75" t="str">
        <f t="shared" si="28"/>
        <v>Няма избран доставчик</v>
      </c>
      <c r="L474" s="61" t="str">
        <f t="shared" si="29"/>
        <v/>
      </c>
      <c r="M474" s="96" t="str">
        <f t="shared" si="30"/>
        <v>Няма достатъчно данни</v>
      </c>
      <c r="U474" s="92" t="str">
        <f>IF(K474="OK",IF(IFERROR(VLOOKUP(B474,total!$D$8:$D$1007,1,FALSE),"")="",B474&amp;", ",""),"")</f>
        <v/>
      </c>
      <c r="V474" s="92"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7">
        <v>468</v>
      </c>
      <c r="C475" s="67" t="str">
        <f>IF(AND(D475&lt;&gt;"",D475&lt;&gt;" -  -  -  -  - "),VLOOKUP(D475,supply!$A$8:$B$507,2,FALSE),"")</f>
        <v/>
      </c>
      <c r="D475" s="58"/>
      <c r="E475" s="103"/>
      <c r="F475" s="65"/>
      <c r="G475" s="57"/>
      <c r="H475" s="57"/>
      <c r="I475" s="104"/>
      <c r="J475" s="104"/>
      <c r="K475" s="75" t="str">
        <f t="shared" si="28"/>
        <v>Няма избран доставчик</v>
      </c>
      <c r="L475" s="61" t="str">
        <f t="shared" si="29"/>
        <v/>
      </c>
      <c r="M475" s="96" t="str">
        <f t="shared" si="30"/>
        <v>Няма достатъчно данни</v>
      </c>
      <c r="U475" s="92" t="str">
        <f>IF(K475="OK",IF(IFERROR(VLOOKUP(B475,total!$D$8:$D$1007,1,FALSE),"")="",B475&amp;", ",""),"")</f>
        <v/>
      </c>
      <c r="V475" s="92"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7">
        <v>469</v>
      </c>
      <c r="C476" s="67" t="str">
        <f>IF(AND(D476&lt;&gt;"",D476&lt;&gt;" -  -  -  -  - "),VLOOKUP(D476,supply!$A$8:$B$507,2,FALSE),"")</f>
        <v/>
      </c>
      <c r="D476" s="58"/>
      <c r="E476" s="103"/>
      <c r="F476" s="65"/>
      <c r="G476" s="57"/>
      <c r="H476" s="57"/>
      <c r="I476" s="104"/>
      <c r="J476" s="104"/>
      <c r="K476" s="75" t="str">
        <f t="shared" si="28"/>
        <v>Няма избран доставчик</v>
      </c>
      <c r="L476" s="61" t="str">
        <f t="shared" si="29"/>
        <v/>
      </c>
      <c r="M476" s="96" t="str">
        <f t="shared" si="30"/>
        <v>Няма достатъчно данни</v>
      </c>
      <c r="U476" s="92" t="str">
        <f>IF(K476="OK",IF(IFERROR(VLOOKUP(B476,total!$D$8:$D$1007,1,FALSE),"")="",B476&amp;", ",""),"")</f>
        <v/>
      </c>
      <c r="V476" s="92"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7">
        <v>470</v>
      </c>
      <c r="C477" s="67" t="str">
        <f>IF(AND(D477&lt;&gt;"",D477&lt;&gt;" -  -  -  -  - "),VLOOKUP(D477,supply!$A$8:$B$507,2,FALSE),"")</f>
        <v/>
      </c>
      <c r="D477" s="58"/>
      <c r="E477" s="103"/>
      <c r="F477" s="65"/>
      <c r="G477" s="57"/>
      <c r="H477" s="57"/>
      <c r="I477" s="104"/>
      <c r="J477" s="104"/>
      <c r="K477" s="75" t="str">
        <f t="shared" si="28"/>
        <v>Няма избран доставчик</v>
      </c>
      <c r="L477" s="61" t="str">
        <f t="shared" si="29"/>
        <v/>
      </c>
      <c r="M477" s="96" t="str">
        <f t="shared" si="30"/>
        <v>Няма достатъчно данни</v>
      </c>
      <c r="U477" s="92" t="str">
        <f>IF(K477="OK",IF(IFERROR(VLOOKUP(B477,total!$D$8:$D$1007,1,FALSE),"")="",B477&amp;", ",""),"")</f>
        <v/>
      </c>
      <c r="V477" s="92"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7">
        <v>471</v>
      </c>
      <c r="C478" s="67" t="str">
        <f>IF(AND(D478&lt;&gt;"",D478&lt;&gt;" -  -  -  -  - "),VLOOKUP(D478,supply!$A$8:$B$507,2,FALSE),"")</f>
        <v/>
      </c>
      <c r="D478" s="58"/>
      <c r="E478" s="103"/>
      <c r="F478" s="65"/>
      <c r="G478" s="57"/>
      <c r="H478" s="57"/>
      <c r="I478" s="104"/>
      <c r="J478" s="104"/>
      <c r="K478" s="75" t="str">
        <f t="shared" si="28"/>
        <v>Няма избран доставчик</v>
      </c>
      <c r="L478" s="61" t="str">
        <f t="shared" si="29"/>
        <v/>
      </c>
      <c r="M478" s="96" t="str">
        <f t="shared" si="30"/>
        <v>Няма достатъчно данни</v>
      </c>
      <c r="U478" s="92" t="str">
        <f>IF(K478="OK",IF(IFERROR(VLOOKUP(B478,total!$D$8:$D$1007,1,FALSE),"")="",B478&amp;", ",""),"")</f>
        <v/>
      </c>
      <c r="V478" s="92"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7">
        <v>472</v>
      </c>
      <c r="C479" s="67" t="str">
        <f>IF(AND(D479&lt;&gt;"",D479&lt;&gt;" -  -  -  -  - "),VLOOKUP(D479,supply!$A$8:$B$507,2,FALSE),"")</f>
        <v/>
      </c>
      <c r="D479" s="58"/>
      <c r="E479" s="103"/>
      <c r="F479" s="65"/>
      <c r="G479" s="57"/>
      <c r="H479" s="57"/>
      <c r="I479" s="104"/>
      <c r="J479" s="104"/>
      <c r="K479" s="75" t="str">
        <f t="shared" si="28"/>
        <v>Няма избран доставчик</v>
      </c>
      <c r="L479" s="61" t="str">
        <f t="shared" si="29"/>
        <v/>
      </c>
      <c r="M479" s="96" t="str">
        <f t="shared" si="30"/>
        <v>Няма достатъчно данни</v>
      </c>
      <c r="U479" s="92" t="str">
        <f>IF(K479="OK",IF(IFERROR(VLOOKUP(B479,total!$D$8:$D$1007,1,FALSE),"")="",B479&amp;", ",""),"")</f>
        <v/>
      </c>
      <c r="V479" s="92"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7">
        <v>473</v>
      </c>
      <c r="C480" s="67" t="str">
        <f>IF(AND(D480&lt;&gt;"",D480&lt;&gt;" -  -  -  -  - "),VLOOKUP(D480,supply!$A$8:$B$507,2,FALSE),"")</f>
        <v/>
      </c>
      <c r="D480" s="58"/>
      <c r="E480" s="103"/>
      <c r="F480" s="65"/>
      <c r="G480" s="57"/>
      <c r="H480" s="57"/>
      <c r="I480" s="104"/>
      <c r="J480" s="104"/>
      <c r="K480" s="75" t="str">
        <f t="shared" si="28"/>
        <v>Няма избран доставчик</v>
      </c>
      <c r="L480" s="61" t="str">
        <f t="shared" si="29"/>
        <v/>
      </c>
      <c r="M480" s="96" t="str">
        <f t="shared" si="30"/>
        <v>Няма достатъчно данни</v>
      </c>
      <c r="U480" s="92" t="str">
        <f>IF(K480="OK",IF(IFERROR(VLOOKUP(B480,total!$D$8:$D$1007,1,FALSE),"")="",B480&amp;", ",""),"")</f>
        <v/>
      </c>
      <c r="V480" s="92"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7">
        <v>474</v>
      </c>
      <c r="C481" s="67" t="str">
        <f>IF(AND(D481&lt;&gt;"",D481&lt;&gt;" -  -  -  -  - "),VLOOKUP(D481,supply!$A$8:$B$507,2,FALSE),"")</f>
        <v/>
      </c>
      <c r="D481" s="58"/>
      <c r="E481" s="103"/>
      <c r="F481" s="65"/>
      <c r="G481" s="57"/>
      <c r="H481" s="57"/>
      <c r="I481" s="104"/>
      <c r="J481" s="104"/>
      <c r="K481" s="75" t="str">
        <f t="shared" si="28"/>
        <v>Няма избран доставчик</v>
      </c>
      <c r="L481" s="61" t="str">
        <f t="shared" si="29"/>
        <v/>
      </c>
      <c r="M481" s="96" t="str">
        <f t="shared" si="30"/>
        <v>Няма достатъчно данни</v>
      </c>
      <c r="U481" s="92" t="str">
        <f>IF(K481="OK",IF(IFERROR(VLOOKUP(B481,total!$D$8:$D$1007,1,FALSE),"")="",B481&amp;", ",""),"")</f>
        <v/>
      </c>
      <c r="V481" s="92"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7">
        <v>475</v>
      </c>
      <c r="C482" s="67" t="str">
        <f>IF(AND(D482&lt;&gt;"",D482&lt;&gt;" -  -  -  -  - "),VLOOKUP(D482,supply!$A$8:$B$507,2,FALSE),"")</f>
        <v/>
      </c>
      <c r="D482" s="58"/>
      <c r="E482" s="103"/>
      <c r="F482" s="65"/>
      <c r="G482" s="57"/>
      <c r="H482" s="57"/>
      <c r="I482" s="104"/>
      <c r="J482" s="104"/>
      <c r="K482" s="75" t="str">
        <f t="shared" si="28"/>
        <v>Няма избран доставчик</v>
      </c>
      <c r="L482" s="61" t="str">
        <f t="shared" si="29"/>
        <v/>
      </c>
      <c r="M482" s="96" t="str">
        <f t="shared" si="30"/>
        <v>Няма достатъчно данни</v>
      </c>
      <c r="U482" s="92" t="str">
        <f>IF(K482="OK",IF(IFERROR(VLOOKUP(B482,total!$D$8:$D$1007,1,FALSE),"")="",B482&amp;", ",""),"")</f>
        <v/>
      </c>
      <c r="V482" s="92"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7">
        <v>476</v>
      </c>
      <c r="C483" s="67" t="str">
        <f>IF(AND(D483&lt;&gt;"",D483&lt;&gt;" -  -  -  -  - "),VLOOKUP(D483,supply!$A$8:$B$507,2,FALSE),"")</f>
        <v/>
      </c>
      <c r="D483" s="58"/>
      <c r="E483" s="103"/>
      <c r="F483" s="65"/>
      <c r="G483" s="57"/>
      <c r="H483" s="57"/>
      <c r="I483" s="104"/>
      <c r="J483" s="104"/>
      <c r="K483" s="75" t="str">
        <f t="shared" si="28"/>
        <v>Няма избран доставчик</v>
      </c>
      <c r="L483" s="61" t="str">
        <f t="shared" si="29"/>
        <v/>
      </c>
      <c r="M483" s="96" t="str">
        <f t="shared" si="30"/>
        <v>Няма достатъчно данни</v>
      </c>
      <c r="U483" s="92" t="str">
        <f>IF(K483="OK",IF(IFERROR(VLOOKUP(B483,total!$D$8:$D$1007,1,FALSE),"")="",B483&amp;", ",""),"")</f>
        <v/>
      </c>
      <c r="V483" s="92"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7">
        <v>477</v>
      </c>
      <c r="C484" s="67" t="str">
        <f>IF(AND(D484&lt;&gt;"",D484&lt;&gt;" -  -  -  -  - "),VLOOKUP(D484,supply!$A$8:$B$507,2,FALSE),"")</f>
        <v/>
      </c>
      <c r="D484" s="58"/>
      <c r="E484" s="103"/>
      <c r="F484" s="65"/>
      <c r="G484" s="57"/>
      <c r="H484" s="57"/>
      <c r="I484" s="104"/>
      <c r="J484" s="104"/>
      <c r="K484" s="75" t="str">
        <f t="shared" si="28"/>
        <v>Няма избран доставчик</v>
      </c>
      <c r="L484" s="61" t="str">
        <f t="shared" si="29"/>
        <v/>
      </c>
      <c r="M484" s="96" t="str">
        <f t="shared" si="30"/>
        <v>Няма достатъчно данни</v>
      </c>
      <c r="U484" s="92" t="str">
        <f>IF(K484="OK",IF(IFERROR(VLOOKUP(B484,total!$D$8:$D$1007,1,FALSE),"")="",B484&amp;", ",""),"")</f>
        <v/>
      </c>
      <c r="V484" s="92"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7">
        <v>478</v>
      </c>
      <c r="C485" s="67" t="str">
        <f>IF(AND(D485&lt;&gt;"",D485&lt;&gt;" -  -  -  -  - "),VLOOKUP(D485,supply!$A$8:$B$507,2,FALSE),"")</f>
        <v/>
      </c>
      <c r="D485" s="58"/>
      <c r="E485" s="103"/>
      <c r="F485" s="65"/>
      <c r="G485" s="57"/>
      <c r="H485" s="57"/>
      <c r="I485" s="104"/>
      <c r="J485" s="104"/>
      <c r="K485" s="75" t="str">
        <f t="shared" si="28"/>
        <v>Няма избран доставчик</v>
      </c>
      <c r="L485" s="61" t="str">
        <f t="shared" si="29"/>
        <v/>
      </c>
      <c r="M485" s="96" t="str">
        <f t="shared" si="30"/>
        <v>Няма достатъчно данни</v>
      </c>
      <c r="U485" s="92" t="str">
        <f>IF(K485="OK",IF(IFERROR(VLOOKUP(B485,total!$D$8:$D$1007,1,FALSE),"")="",B485&amp;", ",""),"")</f>
        <v/>
      </c>
      <c r="V485" s="92"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7">
        <v>479</v>
      </c>
      <c r="C486" s="67" t="str">
        <f>IF(AND(D486&lt;&gt;"",D486&lt;&gt;" -  -  -  -  - "),VLOOKUP(D486,supply!$A$8:$B$507,2,FALSE),"")</f>
        <v/>
      </c>
      <c r="D486" s="58"/>
      <c r="E486" s="103"/>
      <c r="F486" s="65"/>
      <c r="G486" s="57"/>
      <c r="H486" s="57"/>
      <c r="I486" s="104"/>
      <c r="J486" s="104"/>
      <c r="K486" s="75" t="str">
        <f t="shared" si="28"/>
        <v>Няма избран доставчик</v>
      </c>
      <c r="L486" s="61" t="str">
        <f t="shared" si="29"/>
        <v/>
      </c>
      <c r="M486" s="96" t="str">
        <f t="shared" si="30"/>
        <v>Няма достатъчно данни</v>
      </c>
      <c r="U486" s="92" t="str">
        <f>IF(K486="OK",IF(IFERROR(VLOOKUP(B486,total!$D$8:$D$1007,1,FALSE),"")="",B486&amp;", ",""),"")</f>
        <v/>
      </c>
      <c r="V486" s="92"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7">
        <v>480</v>
      </c>
      <c r="C487" s="67" t="str">
        <f>IF(AND(D487&lt;&gt;"",D487&lt;&gt;" -  -  -  -  - "),VLOOKUP(D487,supply!$A$8:$B$507,2,FALSE),"")</f>
        <v/>
      </c>
      <c r="D487" s="58"/>
      <c r="E487" s="103"/>
      <c r="F487" s="65"/>
      <c r="G487" s="57"/>
      <c r="H487" s="57"/>
      <c r="I487" s="104"/>
      <c r="J487" s="104"/>
      <c r="K487" s="75" t="str">
        <f t="shared" si="28"/>
        <v>Няма избран доставчик</v>
      </c>
      <c r="L487" s="61" t="str">
        <f t="shared" si="29"/>
        <v/>
      </c>
      <c r="M487" s="96" t="str">
        <f t="shared" si="30"/>
        <v>Няма достатъчно данни</v>
      </c>
      <c r="U487" s="92" t="str">
        <f>IF(K487="OK",IF(IFERROR(VLOOKUP(B487,total!$D$8:$D$1007,1,FALSE),"")="",B487&amp;", ",""),"")</f>
        <v/>
      </c>
      <c r="V487" s="92"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7">
        <v>481</v>
      </c>
      <c r="C488" s="67" t="str">
        <f>IF(AND(D488&lt;&gt;"",D488&lt;&gt;" -  -  -  -  - "),VLOOKUP(D488,supply!$A$8:$B$507,2,FALSE),"")</f>
        <v/>
      </c>
      <c r="D488" s="58"/>
      <c r="E488" s="103"/>
      <c r="F488" s="65"/>
      <c r="G488" s="57"/>
      <c r="H488" s="57"/>
      <c r="I488" s="104"/>
      <c r="J488" s="104"/>
      <c r="K488" s="75" t="str">
        <f t="shared" si="28"/>
        <v>Няма избран доставчик</v>
      </c>
      <c r="L488" s="61" t="str">
        <f t="shared" si="29"/>
        <v/>
      </c>
      <c r="M488" s="96" t="str">
        <f t="shared" si="30"/>
        <v>Няма достатъчно данни</v>
      </c>
      <c r="U488" s="92" t="str">
        <f>IF(K488="OK",IF(IFERROR(VLOOKUP(B488,total!$D$8:$D$1007,1,FALSE),"")="",B488&amp;", ",""),"")</f>
        <v/>
      </c>
      <c r="V488" s="92"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7">
        <v>482</v>
      </c>
      <c r="C489" s="67" t="str">
        <f>IF(AND(D489&lt;&gt;"",D489&lt;&gt;" -  -  -  -  - "),VLOOKUP(D489,supply!$A$8:$B$507,2,FALSE),"")</f>
        <v/>
      </c>
      <c r="D489" s="58"/>
      <c r="E489" s="103"/>
      <c r="F489" s="65"/>
      <c r="G489" s="57"/>
      <c r="H489" s="57"/>
      <c r="I489" s="104"/>
      <c r="J489" s="104"/>
      <c r="K489" s="75" t="str">
        <f t="shared" si="28"/>
        <v>Няма избран доставчик</v>
      </c>
      <c r="L489" s="61" t="str">
        <f t="shared" si="29"/>
        <v/>
      </c>
      <c r="M489" s="96" t="str">
        <f t="shared" si="30"/>
        <v>Няма достатъчно данни</v>
      </c>
      <c r="U489" s="92" t="str">
        <f>IF(K489="OK",IF(IFERROR(VLOOKUP(B489,total!$D$8:$D$1007,1,FALSE),"")="",B489&amp;", ",""),"")</f>
        <v/>
      </c>
      <c r="V489" s="92"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7">
        <v>483</v>
      </c>
      <c r="C490" s="67" t="str">
        <f>IF(AND(D490&lt;&gt;"",D490&lt;&gt;" -  -  -  -  - "),VLOOKUP(D490,supply!$A$8:$B$507,2,FALSE),"")</f>
        <v/>
      </c>
      <c r="D490" s="58"/>
      <c r="E490" s="103"/>
      <c r="F490" s="65"/>
      <c r="G490" s="57"/>
      <c r="H490" s="57"/>
      <c r="I490" s="104"/>
      <c r="J490" s="104"/>
      <c r="K490" s="75" t="str">
        <f t="shared" si="28"/>
        <v>Няма избран доставчик</v>
      </c>
      <c r="L490" s="61" t="str">
        <f t="shared" si="29"/>
        <v/>
      </c>
      <c r="M490" s="96" t="str">
        <f t="shared" si="30"/>
        <v>Няма достатъчно данни</v>
      </c>
      <c r="U490" s="92" t="str">
        <f>IF(K490="OK",IF(IFERROR(VLOOKUP(B490,total!$D$8:$D$1007,1,FALSE),"")="",B490&amp;", ",""),"")</f>
        <v/>
      </c>
      <c r="V490" s="92"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7">
        <v>484</v>
      </c>
      <c r="C491" s="67" t="str">
        <f>IF(AND(D491&lt;&gt;"",D491&lt;&gt;" -  -  -  -  - "),VLOOKUP(D491,supply!$A$8:$B$507,2,FALSE),"")</f>
        <v/>
      </c>
      <c r="D491" s="58"/>
      <c r="E491" s="103"/>
      <c r="F491" s="65"/>
      <c r="G491" s="57"/>
      <c r="H491" s="57"/>
      <c r="I491" s="104"/>
      <c r="J491" s="104"/>
      <c r="K491" s="75" t="str">
        <f t="shared" si="28"/>
        <v>Няма избран доставчик</v>
      </c>
      <c r="L491" s="61" t="str">
        <f t="shared" si="29"/>
        <v/>
      </c>
      <c r="M491" s="96" t="str">
        <f t="shared" si="30"/>
        <v>Няма достатъчно данни</v>
      </c>
      <c r="U491" s="92" t="str">
        <f>IF(K491="OK",IF(IFERROR(VLOOKUP(B491,total!$D$8:$D$1007,1,FALSE),"")="",B491&amp;", ",""),"")</f>
        <v/>
      </c>
      <c r="V491" s="92"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7">
        <v>485</v>
      </c>
      <c r="C492" s="67" t="str">
        <f>IF(AND(D492&lt;&gt;"",D492&lt;&gt;" -  -  -  -  - "),VLOOKUP(D492,supply!$A$8:$B$507,2,FALSE),"")</f>
        <v/>
      </c>
      <c r="D492" s="58"/>
      <c r="E492" s="103"/>
      <c r="F492" s="65"/>
      <c r="G492" s="57"/>
      <c r="H492" s="57"/>
      <c r="I492" s="104"/>
      <c r="J492" s="104"/>
      <c r="K492" s="75" t="str">
        <f t="shared" si="28"/>
        <v>Няма избран доставчик</v>
      </c>
      <c r="L492" s="61" t="str">
        <f t="shared" si="29"/>
        <v/>
      </c>
      <c r="M492" s="96" t="str">
        <f t="shared" si="30"/>
        <v>Няма достатъчно данни</v>
      </c>
      <c r="U492" s="92" t="str">
        <f>IF(K492="OK",IF(IFERROR(VLOOKUP(B492,total!$D$8:$D$1007,1,FALSE),"")="",B492&amp;", ",""),"")</f>
        <v/>
      </c>
      <c r="V492" s="92"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7">
        <v>486</v>
      </c>
      <c r="C493" s="67" t="str">
        <f>IF(AND(D493&lt;&gt;"",D493&lt;&gt;" -  -  -  -  - "),VLOOKUP(D493,supply!$A$8:$B$507,2,FALSE),"")</f>
        <v/>
      </c>
      <c r="D493" s="58"/>
      <c r="E493" s="103"/>
      <c r="F493" s="65"/>
      <c r="G493" s="57"/>
      <c r="H493" s="57"/>
      <c r="I493" s="104"/>
      <c r="J493" s="104"/>
      <c r="K493" s="75" t="str">
        <f t="shared" si="28"/>
        <v>Няма избран доставчик</v>
      </c>
      <c r="L493" s="61" t="str">
        <f t="shared" si="29"/>
        <v/>
      </c>
      <c r="M493" s="96" t="str">
        <f t="shared" si="30"/>
        <v>Няма достатъчно данни</v>
      </c>
      <c r="U493" s="92" t="str">
        <f>IF(K493="OK",IF(IFERROR(VLOOKUP(B493,total!$D$8:$D$1007,1,FALSE),"")="",B493&amp;", ",""),"")</f>
        <v/>
      </c>
      <c r="V493" s="92"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7">
        <v>487</v>
      </c>
      <c r="C494" s="67" t="str">
        <f>IF(AND(D494&lt;&gt;"",D494&lt;&gt;" -  -  -  -  - "),VLOOKUP(D494,supply!$A$8:$B$507,2,FALSE),"")</f>
        <v/>
      </c>
      <c r="D494" s="58"/>
      <c r="E494" s="103"/>
      <c r="F494" s="65"/>
      <c r="G494" s="57"/>
      <c r="H494" s="57"/>
      <c r="I494" s="104"/>
      <c r="J494" s="104"/>
      <c r="K494" s="75" t="str">
        <f t="shared" si="28"/>
        <v>Няма избран доставчик</v>
      </c>
      <c r="L494" s="61" t="str">
        <f t="shared" si="29"/>
        <v/>
      </c>
      <c r="M494" s="96" t="str">
        <f t="shared" si="30"/>
        <v>Няма достатъчно данни</v>
      </c>
      <c r="U494" s="92" t="str">
        <f>IF(K494="OK",IF(IFERROR(VLOOKUP(B494,total!$D$8:$D$1007,1,FALSE),"")="",B494&amp;", ",""),"")</f>
        <v/>
      </c>
      <c r="V494" s="92"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7">
        <v>488</v>
      </c>
      <c r="C495" s="67" t="str">
        <f>IF(AND(D495&lt;&gt;"",D495&lt;&gt;" -  -  -  -  - "),VLOOKUP(D495,supply!$A$8:$B$507,2,FALSE),"")</f>
        <v/>
      </c>
      <c r="D495" s="58"/>
      <c r="E495" s="103"/>
      <c r="F495" s="65"/>
      <c r="G495" s="57"/>
      <c r="H495" s="57"/>
      <c r="I495" s="104"/>
      <c r="J495" s="104"/>
      <c r="K495" s="75" t="str">
        <f t="shared" si="28"/>
        <v>Няма избран доставчик</v>
      </c>
      <c r="L495" s="61" t="str">
        <f t="shared" si="29"/>
        <v/>
      </c>
      <c r="M495" s="96" t="str">
        <f t="shared" si="30"/>
        <v>Няма достатъчно данни</v>
      </c>
      <c r="U495" s="92" t="str">
        <f>IF(K495="OK",IF(IFERROR(VLOOKUP(B495,total!$D$8:$D$1007,1,FALSE),"")="",B495&amp;", ",""),"")</f>
        <v/>
      </c>
      <c r="V495" s="92"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7">
        <v>489</v>
      </c>
      <c r="C496" s="67" t="str">
        <f>IF(AND(D496&lt;&gt;"",D496&lt;&gt;" -  -  -  -  - "),VLOOKUP(D496,supply!$A$8:$B$507,2,FALSE),"")</f>
        <v/>
      </c>
      <c r="D496" s="58"/>
      <c r="E496" s="103"/>
      <c r="F496" s="65"/>
      <c r="G496" s="57"/>
      <c r="H496" s="57"/>
      <c r="I496" s="104"/>
      <c r="J496" s="104"/>
      <c r="K496" s="75" t="str">
        <f t="shared" si="28"/>
        <v>Няма избран доставчик</v>
      </c>
      <c r="L496" s="61" t="str">
        <f t="shared" si="29"/>
        <v/>
      </c>
      <c r="M496" s="96" t="str">
        <f t="shared" si="30"/>
        <v>Няма достатъчно данни</v>
      </c>
      <c r="U496" s="92" t="str">
        <f>IF(K496="OK",IF(IFERROR(VLOOKUP(B496,total!$D$8:$D$1007,1,FALSE),"")="",B496&amp;", ",""),"")</f>
        <v/>
      </c>
      <c r="V496" s="92"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7">
        <v>490</v>
      </c>
      <c r="C497" s="67" t="str">
        <f>IF(AND(D497&lt;&gt;"",D497&lt;&gt;" -  -  -  -  - "),VLOOKUP(D497,supply!$A$8:$B$507,2,FALSE),"")</f>
        <v/>
      </c>
      <c r="D497" s="58"/>
      <c r="E497" s="103"/>
      <c r="F497" s="65"/>
      <c r="G497" s="57"/>
      <c r="H497" s="57"/>
      <c r="I497" s="104"/>
      <c r="J497" s="104"/>
      <c r="K497" s="75" t="str">
        <f t="shared" si="28"/>
        <v>Няма избран доставчик</v>
      </c>
      <c r="L497" s="61" t="str">
        <f t="shared" si="29"/>
        <v/>
      </c>
      <c r="M497" s="96" t="str">
        <f t="shared" si="30"/>
        <v>Няма достатъчно данни</v>
      </c>
      <c r="U497" s="92" t="str">
        <f>IF(K497="OK",IF(IFERROR(VLOOKUP(B497,total!$D$8:$D$1007,1,FALSE),"")="",B497&amp;", ",""),"")</f>
        <v/>
      </c>
      <c r="V497" s="92"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7">
        <v>491</v>
      </c>
      <c r="C498" s="67" t="str">
        <f>IF(AND(D498&lt;&gt;"",D498&lt;&gt;" -  -  -  -  - "),VLOOKUP(D498,supply!$A$8:$B$507,2,FALSE),"")</f>
        <v/>
      </c>
      <c r="D498" s="58"/>
      <c r="E498" s="103"/>
      <c r="F498" s="65"/>
      <c r="G498" s="57"/>
      <c r="H498" s="57"/>
      <c r="I498" s="104"/>
      <c r="J498" s="104"/>
      <c r="K498" s="75" t="str">
        <f t="shared" si="28"/>
        <v>Няма избран доставчик</v>
      </c>
      <c r="L498" s="61" t="str">
        <f t="shared" si="29"/>
        <v/>
      </c>
      <c r="M498" s="96" t="str">
        <f t="shared" si="30"/>
        <v>Няма достатъчно данни</v>
      </c>
      <c r="U498" s="92" t="str">
        <f>IF(K498="OK",IF(IFERROR(VLOOKUP(B498,total!$D$8:$D$1007,1,FALSE),"")="",B498&amp;", ",""),"")</f>
        <v/>
      </c>
      <c r="V498" s="92"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7">
        <v>492</v>
      </c>
      <c r="C499" s="67" t="str">
        <f>IF(AND(D499&lt;&gt;"",D499&lt;&gt;" -  -  -  -  - "),VLOOKUP(D499,supply!$A$8:$B$507,2,FALSE),"")</f>
        <v/>
      </c>
      <c r="D499" s="58"/>
      <c r="E499" s="103"/>
      <c r="F499" s="65"/>
      <c r="G499" s="57"/>
      <c r="H499" s="57"/>
      <c r="I499" s="104"/>
      <c r="J499" s="104"/>
      <c r="K499" s="75" t="str">
        <f t="shared" si="28"/>
        <v>Няма избран доставчик</v>
      </c>
      <c r="L499" s="61" t="str">
        <f t="shared" si="29"/>
        <v/>
      </c>
      <c r="M499" s="96" t="str">
        <f t="shared" si="30"/>
        <v>Няма достатъчно данни</v>
      </c>
      <c r="U499" s="92" t="str">
        <f>IF(K499="OK",IF(IFERROR(VLOOKUP(B499,total!$D$8:$D$1007,1,FALSE),"")="",B499&amp;", ",""),"")</f>
        <v/>
      </c>
      <c r="V499" s="92"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7">
        <v>493</v>
      </c>
      <c r="C500" s="67" t="str">
        <f>IF(AND(D500&lt;&gt;"",D500&lt;&gt;" -  -  -  -  - "),VLOOKUP(D500,supply!$A$8:$B$507,2,FALSE),"")</f>
        <v/>
      </c>
      <c r="D500" s="58"/>
      <c r="E500" s="103"/>
      <c r="F500" s="65"/>
      <c r="G500" s="57"/>
      <c r="H500" s="57"/>
      <c r="I500" s="104"/>
      <c r="J500" s="104"/>
      <c r="K500" s="75" t="str">
        <f t="shared" si="28"/>
        <v>Няма избран доставчик</v>
      </c>
      <c r="L500" s="61" t="str">
        <f t="shared" si="29"/>
        <v/>
      </c>
      <c r="M500" s="96" t="str">
        <f t="shared" si="30"/>
        <v>Няма достатъчно данни</v>
      </c>
      <c r="U500" s="92" t="str">
        <f>IF(K500="OK",IF(IFERROR(VLOOKUP(B500,total!$D$8:$D$1007,1,FALSE),"")="",B500&amp;", ",""),"")</f>
        <v/>
      </c>
      <c r="V500" s="92"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7">
        <v>494</v>
      </c>
      <c r="C501" s="67" t="str">
        <f>IF(AND(D501&lt;&gt;"",D501&lt;&gt;" -  -  -  -  - "),VLOOKUP(D501,supply!$A$8:$B$507,2,FALSE),"")</f>
        <v/>
      </c>
      <c r="D501" s="58"/>
      <c r="E501" s="103"/>
      <c r="F501" s="65"/>
      <c r="G501" s="57"/>
      <c r="H501" s="57"/>
      <c r="I501" s="104"/>
      <c r="J501" s="104"/>
      <c r="K501" s="75" t="str">
        <f t="shared" si="28"/>
        <v>Няма избран доставчик</v>
      </c>
      <c r="L501" s="61" t="str">
        <f t="shared" si="29"/>
        <v/>
      </c>
      <c r="M501" s="96" t="str">
        <f t="shared" si="30"/>
        <v>Няма достатъчно данни</v>
      </c>
      <c r="U501" s="92" t="str">
        <f>IF(K501="OK",IF(IFERROR(VLOOKUP(B501,total!$D$8:$D$1007,1,FALSE),"")="",B501&amp;", ",""),"")</f>
        <v/>
      </c>
      <c r="V501" s="92"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7">
        <v>495</v>
      </c>
      <c r="C502" s="67" t="str">
        <f>IF(AND(D502&lt;&gt;"",D502&lt;&gt;" -  -  -  -  - "),VLOOKUP(D502,supply!$A$8:$B$507,2,FALSE),"")</f>
        <v/>
      </c>
      <c r="D502" s="58"/>
      <c r="E502" s="103"/>
      <c r="F502" s="65"/>
      <c r="G502" s="57"/>
      <c r="H502" s="57"/>
      <c r="I502" s="104"/>
      <c r="J502" s="104"/>
      <c r="K502" s="75" t="str">
        <f t="shared" si="28"/>
        <v>Няма избран доставчик</v>
      </c>
      <c r="L502" s="61" t="str">
        <f t="shared" si="29"/>
        <v/>
      </c>
      <c r="M502" s="96" t="str">
        <f t="shared" si="30"/>
        <v>Няма достатъчно данни</v>
      </c>
      <c r="U502" s="92" t="str">
        <f>IF(K502="OK",IF(IFERROR(VLOOKUP(B502,total!$D$8:$D$1007,1,FALSE),"")="",B502&amp;", ",""),"")</f>
        <v/>
      </c>
      <c r="V502" s="92"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7">
        <v>496</v>
      </c>
      <c r="C503" s="67" t="str">
        <f>IF(AND(D503&lt;&gt;"",D503&lt;&gt;" -  -  -  -  - "),VLOOKUP(D503,supply!$A$8:$B$507,2,FALSE),"")</f>
        <v/>
      </c>
      <c r="D503" s="58"/>
      <c r="E503" s="103"/>
      <c r="F503" s="65"/>
      <c r="G503" s="57"/>
      <c r="H503" s="57"/>
      <c r="I503" s="104"/>
      <c r="J503" s="104"/>
      <c r="K503" s="75" t="str">
        <f t="shared" si="28"/>
        <v>Няма избран доставчик</v>
      </c>
      <c r="L503" s="61" t="str">
        <f t="shared" si="29"/>
        <v/>
      </c>
      <c r="M503" s="96" t="str">
        <f t="shared" si="30"/>
        <v>Няма достатъчно данни</v>
      </c>
      <c r="U503" s="92" t="str">
        <f>IF(K503="OK",IF(IFERROR(VLOOKUP(B503,total!$D$8:$D$1007,1,FALSE),"")="",B503&amp;", ",""),"")</f>
        <v/>
      </c>
      <c r="V503" s="92"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7">
        <v>497</v>
      </c>
      <c r="C504" s="67" t="str">
        <f>IF(AND(D504&lt;&gt;"",D504&lt;&gt;" -  -  -  -  - "),VLOOKUP(D504,supply!$A$8:$B$507,2,FALSE),"")</f>
        <v/>
      </c>
      <c r="D504" s="58"/>
      <c r="E504" s="103"/>
      <c r="F504" s="65"/>
      <c r="G504" s="57"/>
      <c r="H504" s="57"/>
      <c r="I504" s="104"/>
      <c r="J504" s="104"/>
      <c r="K504" s="75" t="str">
        <f t="shared" si="28"/>
        <v>Няма избран доставчик</v>
      </c>
      <c r="L504" s="61" t="str">
        <f t="shared" si="29"/>
        <v/>
      </c>
      <c r="M504" s="96" t="str">
        <f t="shared" si="30"/>
        <v>Няма достатъчно данни</v>
      </c>
      <c r="U504" s="92" t="str">
        <f>IF(K504="OK",IF(IFERROR(VLOOKUP(B504,total!$D$8:$D$1007,1,FALSE),"")="",B504&amp;", ",""),"")</f>
        <v/>
      </c>
      <c r="V504" s="92"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7">
        <v>498</v>
      </c>
      <c r="C505" s="67" t="str">
        <f>IF(AND(D505&lt;&gt;"",D505&lt;&gt;" -  -  -  -  - "),VLOOKUP(D505,supply!$A$8:$B$507,2,FALSE),"")</f>
        <v/>
      </c>
      <c r="D505" s="58"/>
      <c r="E505" s="103"/>
      <c r="F505" s="65"/>
      <c r="G505" s="57"/>
      <c r="H505" s="57"/>
      <c r="I505" s="104"/>
      <c r="J505" s="104"/>
      <c r="K505" s="75" t="str">
        <f t="shared" si="28"/>
        <v>Няма избран доставчик</v>
      </c>
      <c r="L505" s="61" t="str">
        <f t="shared" si="29"/>
        <v/>
      </c>
      <c r="M505" s="96" t="str">
        <f t="shared" si="30"/>
        <v>Няма достатъчно данни</v>
      </c>
      <c r="U505" s="92" t="str">
        <f>IF(K505="OK",IF(IFERROR(VLOOKUP(B505,total!$D$8:$D$1007,1,FALSE),"")="",B505&amp;", ",""),"")</f>
        <v/>
      </c>
      <c r="V505" s="92"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7">
        <v>499</v>
      </c>
      <c r="C506" s="67" t="str">
        <f>IF(AND(D506&lt;&gt;"",D506&lt;&gt;" -  -  -  -  - "),VLOOKUP(D506,supply!$A$8:$B$507,2,FALSE),"")</f>
        <v/>
      </c>
      <c r="D506" s="58"/>
      <c r="E506" s="103"/>
      <c r="F506" s="65"/>
      <c r="G506" s="57"/>
      <c r="H506" s="57"/>
      <c r="I506" s="104"/>
      <c r="J506" s="104"/>
      <c r="K506" s="75" t="str">
        <f t="shared" si="28"/>
        <v>Няма избран доставчик</v>
      </c>
      <c r="L506" s="61" t="str">
        <f t="shared" si="29"/>
        <v/>
      </c>
      <c r="M506" s="96" t="str">
        <f t="shared" si="30"/>
        <v>Няма достатъчно данни</v>
      </c>
      <c r="U506" s="92" t="str">
        <f>IF(K506="OK",IF(IFERROR(VLOOKUP(B506,total!$D$8:$D$1007,1,FALSE),"")="",B506&amp;", ",""),"")</f>
        <v/>
      </c>
      <c r="V506" s="92"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7">
        <v>500</v>
      </c>
      <c r="C507" s="67" t="str">
        <f>IF(AND(D507&lt;&gt;"",D507&lt;&gt;" -  -  -  -  - "),VLOOKUP(D507,supply!$A$8:$B$507,2,FALSE),"")</f>
        <v/>
      </c>
      <c r="D507" s="58"/>
      <c r="E507" s="103"/>
      <c r="F507" s="65"/>
      <c r="G507" s="57"/>
      <c r="H507" s="57"/>
      <c r="I507" s="104"/>
      <c r="J507" s="104"/>
      <c r="K507" s="75" t="str">
        <f t="shared" si="28"/>
        <v>Няма избран доставчик</v>
      </c>
      <c r="L507" s="61" t="str">
        <f t="shared" si="29"/>
        <v/>
      </c>
      <c r="M507" s="96" t="str">
        <f t="shared" si="30"/>
        <v>Няма достатъчно данни</v>
      </c>
      <c r="U507" s="92" t="str">
        <f>IF(K507="OK",IF(IFERROR(VLOOKUP(B507,total!$D$8:$D$1007,1,FALSE),"")="",B507&amp;", ",""),"")</f>
        <v/>
      </c>
      <c r="V507" s="92"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2">
    <dataValidation type="date" allowBlank="1" showInputMessage="1" showErrorMessage="1" error="Моля въведете дата с формат:_x000a_ДД.ММ.ГГГГ между 01.01.2014 и 31.12.2025" sqref="F7:F1048576">
      <formula1>41640</formula1>
      <formula2>46022</formula2>
    </dataValidation>
    <dataValidation type="list" allowBlank="1" showInputMessage="1" showErrorMessage="1" sqref="D8:D507">
      <formula1>spisak_dostavchici</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private!$B$2:$B$4</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private!$B$2:$B$3</xm:f>
          </x14:formula1>
          <xm:sqref>E8:E507</xm:sqref>
        </x14:dataValidation>
        <x14:dataValidation type="list" allowBlank="1" showInputMessage="1" showErrorMessage="1">
          <x14:formula1>
            <xm:f>private!$B$2:$B$3</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D17" sqref="D17"/>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3"/>
  </cols>
  <sheetData>
    <row r="1" spans="1:775" ht="15" customHeight="1" x14ac:dyDescent="0.25">
      <c r="B1" s="154" t="s">
        <v>211</v>
      </c>
      <c r="C1" s="155"/>
      <c r="D1" s="155"/>
      <c r="E1" s="155"/>
      <c r="F1" s="155"/>
      <c r="G1" s="155"/>
      <c r="H1" s="155"/>
      <c r="I1" s="155"/>
      <c r="J1" s="16"/>
    </row>
    <row r="2" spans="1:775" ht="91.5" customHeight="1" x14ac:dyDescent="0.25">
      <c r="B2" s="138" t="s">
        <v>254</v>
      </c>
      <c r="C2" s="139"/>
      <c r="D2" s="139"/>
      <c r="E2" s="139"/>
      <c r="F2" s="139"/>
      <c r="G2" s="139"/>
      <c r="H2" s="139"/>
      <c r="I2" s="139"/>
      <c r="J2" s="82"/>
      <c r="K2" s="53"/>
      <c r="L2" s="53"/>
      <c r="M2" s="53"/>
    </row>
    <row r="3" spans="1:775" ht="16.5" hidden="1" customHeight="1" x14ac:dyDescent="0.25">
      <c r="B3" s="120"/>
      <c r="C3" s="121"/>
      <c r="D3" s="121"/>
      <c r="E3" s="119"/>
      <c r="F3" s="119"/>
      <c r="G3" s="119"/>
      <c r="H3" s="119"/>
      <c r="I3" s="119"/>
      <c r="J3" s="84"/>
      <c r="K3" s="54"/>
      <c r="L3" s="54"/>
      <c r="M3" s="54"/>
    </row>
    <row r="4" spans="1:775" x14ac:dyDescent="0.25">
      <c r="B4" s="83"/>
      <c r="C4" s="54"/>
      <c r="D4" s="54"/>
      <c r="E4" s="152" t="s">
        <v>250</v>
      </c>
      <c r="F4" s="71" t="s">
        <v>247</v>
      </c>
      <c r="G4" s="70">
        <f>exp!G4</f>
        <v>0</v>
      </c>
      <c r="H4" s="152" t="s">
        <v>251</v>
      </c>
      <c r="I4" s="156">
        <f>SUM(H8:H507)</f>
        <v>0</v>
      </c>
      <c r="J4" s="84"/>
      <c r="K4" s="73"/>
      <c r="L4" s="73"/>
      <c r="M4" s="54"/>
    </row>
    <row r="5" spans="1:775" x14ac:dyDescent="0.25">
      <c r="B5" s="83"/>
      <c r="C5" s="54"/>
      <c r="D5" s="54"/>
      <c r="E5" s="153"/>
      <c r="F5" s="71" t="s">
        <v>248</v>
      </c>
      <c r="G5" s="70">
        <f>exp!G5</f>
        <v>0</v>
      </c>
      <c r="H5" s="153"/>
      <c r="I5" s="157"/>
      <c r="J5" s="84"/>
      <c r="K5" s="73"/>
      <c r="L5" s="73"/>
      <c r="M5" s="54"/>
    </row>
    <row r="6" spans="1:775" x14ac:dyDescent="0.25">
      <c r="B6" s="85"/>
      <c r="C6" s="55"/>
      <c r="D6" s="55"/>
      <c r="E6" s="55"/>
      <c r="F6" s="55"/>
      <c r="G6" s="55"/>
      <c r="H6" s="55"/>
      <c r="I6" s="55"/>
      <c r="J6" s="86"/>
      <c r="K6" s="74"/>
      <c r="L6" s="69"/>
      <c r="M6" s="55"/>
    </row>
    <row r="7" spans="1:775" s="16" customFormat="1" ht="60" x14ac:dyDescent="0.25">
      <c r="A7" s="10"/>
      <c r="B7" s="60" t="s">
        <v>50</v>
      </c>
      <c r="C7" s="60" t="s">
        <v>223</v>
      </c>
      <c r="D7" s="60" t="s">
        <v>139</v>
      </c>
      <c r="E7" s="60" t="s">
        <v>2</v>
      </c>
      <c r="F7" s="20" t="s">
        <v>58</v>
      </c>
      <c r="G7" s="60" t="s">
        <v>205</v>
      </c>
      <c r="H7" s="21" t="s">
        <v>138</v>
      </c>
      <c r="I7" s="60" t="s">
        <v>252</v>
      </c>
      <c r="J7" s="60" t="s">
        <v>253</v>
      </c>
      <c r="K7" s="4" t="s">
        <v>72</v>
      </c>
      <c r="N7" s="93"/>
      <c r="O7" s="94"/>
      <c r="V7" s="147" t="s">
        <v>278</v>
      </c>
      <c r="W7" s="147"/>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row>
    <row r="8" spans="1:775" ht="45" x14ac:dyDescent="0.25">
      <c r="A8" s="42" t="str">
        <f>IF(I8="OK",IFERROR(B8&amp;" - "&amp;VLOOKUP(C8,supply!$B$8:$C$507,2,FALSE)&amp;" - "&amp;E8&amp;" - "&amp;F8&amp;" - превод: "&amp;H8&amp;" - "&amp;DAY(G8)&amp;"."&amp;MONTH(G8)&amp;"."&amp;YEAR(G8),""),"1001 - Няма данни за пл. док.")</f>
        <v>1001 - Няма данни за пл. док.</v>
      </c>
      <c r="B8" s="67">
        <v>1</v>
      </c>
      <c r="C8" s="67" t="str">
        <f>IF(AND(D8&lt;&gt;"",D8&lt;&gt;" -  -  -  -  - "),VLOOKUP(D8,supply!$A$8:$B$507,2,FALSE),"")</f>
        <v/>
      </c>
      <c r="D8" s="58"/>
      <c r="E8" s="104"/>
      <c r="F8" s="103"/>
      <c r="G8" s="65"/>
      <c r="H8" s="105"/>
      <c r="I8" s="61"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1"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2" t="str">
        <f>IF(I8="OK",IF(IFERROR(VLOOKUP(B8,total!$G$8:$G$1007,1,FALSE),"")="",B8&amp;", ",""),"")</f>
        <v/>
      </c>
      <c r="W8" s="92"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7">
        <v>2</v>
      </c>
      <c r="C9" s="67" t="str">
        <f>IF(AND(D9&lt;&gt;"",D9&lt;&gt;" -  -  -  -  - "),VLOOKUP(D9,supply!$A$8:$B$507,2,FALSE),"")</f>
        <v/>
      </c>
      <c r="D9" s="58"/>
      <c r="E9" s="104"/>
      <c r="F9" s="103"/>
      <c r="G9" s="65"/>
      <c r="H9" s="105"/>
      <c r="I9" s="61"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1"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2" t="str">
        <f>IF(I9="OK",IF(IFERROR(VLOOKUP(B9,total!$G$8:$G$1007,1,FALSE),"")="",B9&amp;", ",""),"")</f>
        <v/>
      </c>
      <c r="W9" s="92"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7">
        <v>3</v>
      </c>
      <c r="C10" s="67" t="str">
        <f>IF(AND(D10&lt;&gt;"",D10&lt;&gt;" -  -  -  -  - "),VLOOKUP(D10,supply!$A$8:$B$507,2,FALSE),"")</f>
        <v/>
      </c>
      <c r="D10" s="58"/>
      <c r="E10" s="104"/>
      <c r="F10" s="103"/>
      <c r="G10" s="65"/>
      <c r="H10" s="105"/>
      <c r="I10" s="61" t="str">
        <f t="shared" si="0"/>
        <v>Няма избран доставчик</v>
      </c>
      <c r="J10" s="61" t="str">
        <f t="shared" si="1"/>
        <v/>
      </c>
      <c r="K10" s="3" t="str">
        <f t="shared" si="2"/>
        <v xml:space="preserve"> -  -  - преведена сума общо: </v>
      </c>
      <c r="V10" s="92" t="str">
        <f>IF(I10="OK",IF(IFERROR(VLOOKUP(B10,total!$G$8:$G$1007,1,FALSE),"")="",B10&amp;", ",""),"")</f>
        <v/>
      </c>
      <c r="W10" s="92"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7">
        <v>4</v>
      </c>
      <c r="C11" s="67" t="str">
        <f>IF(AND(D11&lt;&gt;"",D11&lt;&gt;" -  -  -  -  - "),VLOOKUP(D11,supply!$A$8:$B$507,2,FALSE),"")</f>
        <v/>
      </c>
      <c r="D11" s="58"/>
      <c r="E11" s="104"/>
      <c r="F11" s="103"/>
      <c r="G11" s="65"/>
      <c r="H11" s="105"/>
      <c r="I11" s="61" t="str">
        <f t="shared" si="0"/>
        <v>Няма избран доставчик</v>
      </c>
      <c r="J11" s="61" t="str">
        <f t="shared" si="1"/>
        <v/>
      </c>
      <c r="K11" s="3" t="str">
        <f t="shared" si="2"/>
        <v xml:space="preserve"> -  -  - преведена сума общо: </v>
      </c>
      <c r="V11" s="92" t="str">
        <f>IF(I11="OK",IF(IFERROR(VLOOKUP(B11,total!$G$8:$G$1007,1,FALSE),"")="",B11&amp;", ",""),"")</f>
        <v/>
      </c>
      <c r="W11" s="92"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7">
        <v>5</v>
      </c>
      <c r="C12" s="67" t="str">
        <f>IF(AND(D12&lt;&gt;"",D12&lt;&gt;" -  -  -  -  - "),VLOOKUP(D12,supply!$A$8:$B$507,2,FALSE),"")</f>
        <v/>
      </c>
      <c r="D12" s="58"/>
      <c r="E12" s="104"/>
      <c r="F12" s="103"/>
      <c r="G12" s="65"/>
      <c r="H12" s="106"/>
      <c r="I12" s="61" t="str">
        <f t="shared" si="0"/>
        <v>Няма избран доставчик</v>
      </c>
      <c r="J12" s="61" t="str">
        <f t="shared" si="1"/>
        <v/>
      </c>
      <c r="K12" s="3" t="str">
        <f t="shared" si="2"/>
        <v xml:space="preserve"> -  -  - преведена сума общо: </v>
      </c>
      <c r="V12" s="92" t="str">
        <f>IF(I12="OK",IF(IFERROR(VLOOKUP(B12,total!$G$8:$G$1007,1,FALSE),"")="",B12&amp;", ",""),"")</f>
        <v/>
      </c>
      <c r="W12" s="92"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7">
        <v>6</v>
      </c>
      <c r="C13" s="67" t="str">
        <f>IF(AND(D13&lt;&gt;"",D13&lt;&gt;" -  -  -  -  - "),VLOOKUP(D13,supply!$A$8:$B$507,2,FALSE),"")</f>
        <v/>
      </c>
      <c r="D13" s="58"/>
      <c r="E13" s="104"/>
      <c r="F13" s="103"/>
      <c r="G13" s="65"/>
      <c r="H13" s="106"/>
      <c r="I13" s="61" t="str">
        <f t="shared" si="0"/>
        <v>Няма избран доставчик</v>
      </c>
      <c r="J13" s="61" t="str">
        <f t="shared" si="1"/>
        <v/>
      </c>
      <c r="K13" s="3" t="str">
        <f t="shared" si="2"/>
        <v xml:space="preserve"> -  -  - преведена сума общо: </v>
      </c>
      <c r="V13" s="92" t="str">
        <f>IF(I13="OK",IF(IFERROR(VLOOKUP(B13,total!$G$8:$G$1007,1,FALSE),"")="",B13&amp;", ",""),"")</f>
        <v/>
      </c>
      <c r="W13" s="92"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7">
        <v>7</v>
      </c>
      <c r="C14" s="67" t="str">
        <f>IF(AND(D14&lt;&gt;"",D14&lt;&gt;" -  -  -  -  - "),VLOOKUP(D14,supply!$A$8:$B$507,2,FALSE),"")</f>
        <v/>
      </c>
      <c r="D14" s="58"/>
      <c r="E14" s="103"/>
      <c r="F14" s="103"/>
      <c r="G14" s="65"/>
      <c r="H14" s="106"/>
      <c r="I14" s="61" t="str">
        <f t="shared" si="0"/>
        <v>Няма избран доставчик</v>
      </c>
      <c r="J14" s="61" t="str">
        <f t="shared" si="1"/>
        <v/>
      </c>
      <c r="K14" s="3" t="str">
        <f t="shared" si="2"/>
        <v xml:space="preserve"> -  -  - преведена сума общо: </v>
      </c>
      <c r="V14" s="92" t="str">
        <f>IF(I14="OK",IF(IFERROR(VLOOKUP(B14,total!$G$8:$G$1007,1,FALSE),"")="",B14&amp;", ",""),"")</f>
        <v/>
      </c>
      <c r="W14" s="92"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7">
        <v>8</v>
      </c>
      <c r="C15" s="67" t="str">
        <f>IF(AND(D15&lt;&gt;"",D15&lt;&gt;" -  -  -  -  - "),VLOOKUP(D15,supply!$A$8:$B$507,2,FALSE),"")</f>
        <v/>
      </c>
      <c r="D15" s="58"/>
      <c r="E15" s="104"/>
      <c r="F15" s="103"/>
      <c r="G15" s="65"/>
      <c r="H15" s="106"/>
      <c r="I15" s="61" t="str">
        <f t="shared" si="0"/>
        <v>Няма избран доставчик</v>
      </c>
      <c r="J15" s="61" t="str">
        <f t="shared" si="1"/>
        <v/>
      </c>
      <c r="K15" s="3" t="str">
        <f t="shared" si="2"/>
        <v xml:space="preserve"> -  -  - преведена сума общо: </v>
      </c>
      <c r="V15" s="92" t="str">
        <f>IF(I15="OK",IF(IFERROR(VLOOKUP(B15,total!$G$8:$G$1007,1,FALSE),"")="",B15&amp;", ",""),"")</f>
        <v/>
      </c>
      <c r="W15" s="92"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7">
        <v>9</v>
      </c>
      <c r="C16" s="67" t="str">
        <f>IF(AND(D16&lt;&gt;"",D16&lt;&gt;" -  -  -  -  - "),VLOOKUP(D16,supply!$A$8:$B$507,2,FALSE),"")</f>
        <v/>
      </c>
      <c r="D16" s="58"/>
      <c r="E16" s="104"/>
      <c r="F16" s="103"/>
      <c r="G16" s="65"/>
      <c r="H16" s="106"/>
      <c r="I16" s="61" t="str">
        <f t="shared" si="0"/>
        <v>Няма избран доставчик</v>
      </c>
      <c r="J16" s="61" t="str">
        <f t="shared" si="1"/>
        <v/>
      </c>
      <c r="K16" s="3" t="str">
        <f t="shared" si="2"/>
        <v xml:space="preserve"> -  -  - преведена сума общо: </v>
      </c>
      <c r="V16" s="92" t="str">
        <f>IF(I16="OK",IF(IFERROR(VLOOKUP(B16,total!$G$8:$G$1007,1,FALSE),"")="",B16&amp;", ",""),"")</f>
        <v/>
      </c>
      <c r="W16" s="92"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7">
        <v>10</v>
      </c>
      <c r="C17" s="67" t="str">
        <f>IF(AND(D17&lt;&gt;"",D17&lt;&gt;" -  -  -  -  - "),VLOOKUP(D17,supply!$A$8:$B$507,2,FALSE),"")</f>
        <v/>
      </c>
      <c r="D17" s="58"/>
      <c r="E17" s="104"/>
      <c r="F17" s="103"/>
      <c r="G17" s="65"/>
      <c r="H17" s="106"/>
      <c r="I17" s="61" t="str">
        <f t="shared" si="0"/>
        <v>Няма избран доставчик</v>
      </c>
      <c r="J17" s="61" t="str">
        <f t="shared" si="1"/>
        <v/>
      </c>
      <c r="K17" s="3" t="str">
        <f t="shared" si="2"/>
        <v xml:space="preserve"> -  -  - преведена сума общо: </v>
      </c>
      <c r="V17" s="92" t="str">
        <f>IF(I17="OK",IF(IFERROR(VLOOKUP(B17,total!$G$8:$G$1007,1,FALSE),"")="",B17&amp;", ",""),"")</f>
        <v/>
      </c>
      <c r="W17" s="92"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7">
        <v>11</v>
      </c>
      <c r="C18" s="67" t="str">
        <f>IF(AND(D18&lt;&gt;"",D18&lt;&gt;" -  -  -  -  - "),VLOOKUP(D18,supply!$A$8:$B$507,2,FALSE),"")</f>
        <v/>
      </c>
      <c r="D18" s="58"/>
      <c r="E18" s="104"/>
      <c r="F18" s="103"/>
      <c r="G18" s="65"/>
      <c r="H18" s="106"/>
      <c r="I18" s="61" t="str">
        <f t="shared" si="0"/>
        <v>Няма избран доставчик</v>
      </c>
      <c r="J18" s="61" t="str">
        <f t="shared" si="1"/>
        <v/>
      </c>
      <c r="K18" s="3" t="str">
        <f t="shared" si="2"/>
        <v xml:space="preserve"> -  -  - преведена сума общо: </v>
      </c>
      <c r="V18" s="92" t="str">
        <f>IF(I18="OK",IF(IFERROR(VLOOKUP(B18,total!$G$8:$G$1007,1,FALSE),"")="",B18&amp;", ",""),"")</f>
        <v/>
      </c>
      <c r="W18" s="92"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7">
        <v>12</v>
      </c>
      <c r="C19" s="67" t="str">
        <f>IF(AND(D19&lt;&gt;"",D19&lt;&gt;" -  -  -  -  - "),VLOOKUP(D19,supply!$A$8:$B$507,2,FALSE),"")</f>
        <v/>
      </c>
      <c r="D19" s="58"/>
      <c r="E19" s="104"/>
      <c r="F19" s="103"/>
      <c r="G19" s="65"/>
      <c r="H19" s="106"/>
      <c r="I19" s="61" t="str">
        <f t="shared" si="0"/>
        <v>Няма избран доставчик</v>
      </c>
      <c r="J19" s="61" t="str">
        <f t="shared" si="1"/>
        <v/>
      </c>
      <c r="K19" s="3" t="str">
        <f t="shared" si="2"/>
        <v xml:space="preserve"> -  -  - преведена сума общо: </v>
      </c>
      <c r="V19" s="92" t="str">
        <f>IF(I19="OK",IF(IFERROR(VLOOKUP(B19,total!$G$8:$G$1007,1,FALSE),"")="",B19&amp;", ",""),"")</f>
        <v/>
      </c>
      <c r="W19" s="92"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7">
        <v>13</v>
      </c>
      <c r="C20" s="67" t="str">
        <f>IF(AND(D20&lt;&gt;"",D20&lt;&gt;" -  -  -  -  - "),VLOOKUP(D20,supply!$A$8:$B$507,2,FALSE),"")</f>
        <v/>
      </c>
      <c r="D20" s="58"/>
      <c r="E20" s="104"/>
      <c r="F20" s="103"/>
      <c r="G20" s="65"/>
      <c r="H20" s="106"/>
      <c r="I20" s="61" t="str">
        <f t="shared" si="0"/>
        <v>Няма избран доставчик</v>
      </c>
      <c r="J20" s="61" t="str">
        <f t="shared" si="1"/>
        <v/>
      </c>
      <c r="K20" s="3" t="str">
        <f t="shared" si="2"/>
        <v xml:space="preserve"> -  -  - преведена сума общо: </v>
      </c>
      <c r="V20" s="92" t="str">
        <f>IF(I20="OK",IF(IFERROR(VLOOKUP(B20,total!$G$8:$G$1007,1,FALSE),"")="",B20&amp;", ",""),"")</f>
        <v/>
      </c>
      <c r="W20" s="92"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7">
        <v>14</v>
      </c>
      <c r="C21" s="67" t="str">
        <f>IF(AND(D21&lt;&gt;"",D21&lt;&gt;" -  -  -  -  - "),VLOOKUP(D21,supply!$A$8:$B$507,2,FALSE),"")</f>
        <v/>
      </c>
      <c r="D21" s="58"/>
      <c r="E21" s="104"/>
      <c r="F21" s="103"/>
      <c r="G21" s="65"/>
      <c r="H21" s="106"/>
      <c r="I21" s="61" t="str">
        <f t="shared" si="0"/>
        <v>Няма избран доставчик</v>
      </c>
      <c r="J21" s="61" t="str">
        <f t="shared" si="1"/>
        <v/>
      </c>
      <c r="K21" s="3" t="str">
        <f t="shared" si="2"/>
        <v xml:space="preserve"> -  -  - преведена сума общо: </v>
      </c>
      <c r="V21" s="92" t="str">
        <f>IF(I21="OK",IF(IFERROR(VLOOKUP(B21,total!$G$8:$G$1007,1,FALSE),"")="",B21&amp;", ",""),"")</f>
        <v/>
      </c>
      <c r="W21" s="92"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7">
        <v>15</v>
      </c>
      <c r="C22" s="67" t="str">
        <f>IF(AND(D22&lt;&gt;"",D22&lt;&gt;" -  -  -  -  - "),VLOOKUP(D22,supply!$A$8:$B$507,2,FALSE),"")</f>
        <v/>
      </c>
      <c r="D22" s="58"/>
      <c r="E22" s="104"/>
      <c r="F22" s="103"/>
      <c r="G22" s="65"/>
      <c r="H22" s="106"/>
      <c r="I22" s="61" t="str">
        <f t="shared" si="0"/>
        <v>Няма избран доставчик</v>
      </c>
      <c r="J22" s="61" t="str">
        <f t="shared" si="1"/>
        <v/>
      </c>
      <c r="K22" s="3" t="str">
        <f t="shared" si="2"/>
        <v xml:space="preserve"> -  -  - преведена сума общо: </v>
      </c>
      <c r="V22" s="92" t="str">
        <f>IF(I22="OK",IF(IFERROR(VLOOKUP(B22,total!$G$8:$G$1007,1,FALSE),"")="",B22&amp;", ",""),"")</f>
        <v/>
      </c>
      <c r="W22" s="92"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7">
        <v>16</v>
      </c>
      <c r="C23" s="67" t="str">
        <f>IF(AND(D23&lt;&gt;"",D23&lt;&gt;" -  -  -  -  - "),VLOOKUP(D23,supply!$A$8:$B$507,2,FALSE),"")</f>
        <v/>
      </c>
      <c r="D23" s="58"/>
      <c r="E23" s="104"/>
      <c r="F23" s="103"/>
      <c r="G23" s="65"/>
      <c r="H23" s="106"/>
      <c r="I23" s="61" t="str">
        <f t="shared" si="0"/>
        <v>Няма избран доставчик</v>
      </c>
      <c r="J23" s="61" t="str">
        <f t="shared" si="1"/>
        <v/>
      </c>
      <c r="K23" s="3" t="str">
        <f t="shared" si="2"/>
        <v xml:space="preserve"> -  -  - преведена сума общо: </v>
      </c>
      <c r="V23" s="92" t="str">
        <f>IF(I23="OK",IF(IFERROR(VLOOKUP(B23,total!$G$8:$G$1007,1,FALSE),"")="",B23&amp;", ",""),"")</f>
        <v/>
      </c>
      <c r="W23" s="92"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7">
        <v>17</v>
      </c>
      <c r="C24" s="67" t="str">
        <f>IF(AND(D24&lt;&gt;"",D24&lt;&gt;" -  -  -  -  - "),VLOOKUP(D24,supply!$A$8:$B$507,2,FALSE),"")</f>
        <v/>
      </c>
      <c r="D24" s="58"/>
      <c r="E24" s="104"/>
      <c r="F24" s="103"/>
      <c r="G24" s="65"/>
      <c r="H24" s="106"/>
      <c r="I24" s="61" t="str">
        <f t="shared" si="0"/>
        <v>Няма избран доставчик</v>
      </c>
      <c r="J24" s="61" t="str">
        <f t="shared" si="1"/>
        <v/>
      </c>
      <c r="K24" s="3" t="str">
        <f t="shared" si="2"/>
        <v xml:space="preserve"> -  -  - преведена сума общо: </v>
      </c>
      <c r="V24" s="92" t="str">
        <f>IF(I24="OK",IF(IFERROR(VLOOKUP(B24,total!$G$8:$G$1007,1,FALSE),"")="",B24&amp;", ",""),"")</f>
        <v/>
      </c>
      <c r="W24" s="92"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7">
        <v>18</v>
      </c>
      <c r="C25" s="67" t="str">
        <f>IF(AND(D25&lt;&gt;"",D25&lt;&gt;" -  -  -  -  - "),VLOOKUP(D25,supply!$A$8:$B$507,2,FALSE),"")</f>
        <v/>
      </c>
      <c r="D25" s="58"/>
      <c r="E25" s="104"/>
      <c r="F25" s="103"/>
      <c r="G25" s="65"/>
      <c r="H25" s="106"/>
      <c r="I25" s="61" t="str">
        <f t="shared" si="0"/>
        <v>Няма избран доставчик</v>
      </c>
      <c r="J25" s="61" t="str">
        <f t="shared" si="1"/>
        <v/>
      </c>
      <c r="K25" s="3" t="str">
        <f t="shared" si="2"/>
        <v xml:space="preserve"> -  -  - преведена сума общо: </v>
      </c>
      <c r="V25" s="92" t="str">
        <f>IF(I25="OK",IF(IFERROR(VLOOKUP(B25,total!$G$8:$G$1007,1,FALSE),"")="",B25&amp;", ",""),"")</f>
        <v/>
      </c>
      <c r="W25" s="92"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7">
        <v>19</v>
      </c>
      <c r="C26" s="67" t="str">
        <f>IF(AND(D26&lt;&gt;"",D26&lt;&gt;" -  -  -  -  - "),VLOOKUP(D26,supply!$A$8:$B$507,2,FALSE),"")</f>
        <v/>
      </c>
      <c r="D26" s="58"/>
      <c r="E26" s="104"/>
      <c r="F26" s="103"/>
      <c r="G26" s="65"/>
      <c r="H26" s="106"/>
      <c r="I26" s="61" t="str">
        <f t="shared" si="0"/>
        <v>Няма избран доставчик</v>
      </c>
      <c r="J26" s="61" t="str">
        <f t="shared" si="1"/>
        <v/>
      </c>
      <c r="K26" s="3" t="str">
        <f t="shared" si="2"/>
        <v xml:space="preserve"> -  -  - преведена сума общо: </v>
      </c>
      <c r="V26" s="92" t="str">
        <f>IF(I26="OK",IF(IFERROR(VLOOKUP(B26,total!$G$8:$G$1007,1,FALSE),"")="",B26&amp;", ",""),"")</f>
        <v/>
      </c>
      <c r="W26" s="92"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7">
        <v>20</v>
      </c>
      <c r="C27" s="67" t="str">
        <f>IF(AND(D27&lt;&gt;"",D27&lt;&gt;" -  -  -  -  - "),VLOOKUP(D27,supply!$A$8:$B$507,2,FALSE),"")</f>
        <v/>
      </c>
      <c r="D27" s="58"/>
      <c r="E27" s="104"/>
      <c r="F27" s="103"/>
      <c r="G27" s="65"/>
      <c r="H27" s="106"/>
      <c r="I27" s="61" t="str">
        <f t="shared" si="0"/>
        <v>Няма избран доставчик</v>
      </c>
      <c r="J27" s="61" t="str">
        <f t="shared" si="1"/>
        <v/>
      </c>
      <c r="K27" s="3" t="str">
        <f t="shared" si="2"/>
        <v xml:space="preserve"> -  -  - преведена сума общо: </v>
      </c>
      <c r="V27" s="92" t="str">
        <f>IF(I27="OK",IF(IFERROR(VLOOKUP(B27,total!$G$8:$G$1007,1,FALSE),"")="",B27&amp;", ",""),"")</f>
        <v/>
      </c>
      <c r="W27" s="92"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7">
        <v>21</v>
      </c>
      <c r="C28" s="67" t="str">
        <f>IF(AND(D28&lt;&gt;"",D28&lt;&gt;" -  -  -  -  - "),VLOOKUP(D28,supply!$A$8:$B$507,2,FALSE),"")</f>
        <v/>
      </c>
      <c r="D28" s="58"/>
      <c r="E28" s="104"/>
      <c r="F28" s="103"/>
      <c r="G28" s="65"/>
      <c r="H28" s="106"/>
      <c r="I28" s="61" t="str">
        <f t="shared" si="0"/>
        <v>Няма избран доставчик</v>
      </c>
      <c r="J28" s="61" t="str">
        <f t="shared" si="1"/>
        <v/>
      </c>
      <c r="K28" s="3" t="str">
        <f t="shared" si="2"/>
        <v xml:space="preserve"> -  -  - преведена сума общо: </v>
      </c>
      <c r="V28" s="92" t="str">
        <f>IF(I28="OK",IF(IFERROR(VLOOKUP(B28,total!$G$8:$G$1007,1,FALSE),"")="",B28&amp;", ",""),"")</f>
        <v/>
      </c>
      <c r="W28" s="92"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7">
        <v>22</v>
      </c>
      <c r="C29" s="67" t="str">
        <f>IF(AND(D29&lt;&gt;"",D29&lt;&gt;" -  -  -  -  - "),VLOOKUP(D29,supply!$A$8:$B$507,2,FALSE),"")</f>
        <v/>
      </c>
      <c r="D29" s="58"/>
      <c r="E29" s="104"/>
      <c r="F29" s="103"/>
      <c r="G29" s="65"/>
      <c r="H29" s="106"/>
      <c r="I29" s="61" t="str">
        <f t="shared" si="0"/>
        <v>Няма избран доставчик</v>
      </c>
      <c r="J29" s="61" t="str">
        <f t="shared" si="1"/>
        <v/>
      </c>
      <c r="K29" s="3" t="str">
        <f t="shared" si="2"/>
        <v xml:space="preserve"> -  -  - преведена сума общо: </v>
      </c>
      <c r="V29" s="92" t="str">
        <f>IF(I29="OK",IF(IFERROR(VLOOKUP(B29,total!$G$8:$G$1007,1,FALSE),"")="",B29&amp;", ",""),"")</f>
        <v/>
      </c>
      <c r="W29" s="92"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7">
        <v>23</v>
      </c>
      <c r="C30" s="67" t="str">
        <f>IF(AND(D30&lt;&gt;"",D30&lt;&gt;" -  -  -  -  - "),VLOOKUP(D30,supply!$A$8:$B$507,2,FALSE),"")</f>
        <v/>
      </c>
      <c r="D30" s="58"/>
      <c r="E30" s="104"/>
      <c r="F30" s="103"/>
      <c r="G30" s="65"/>
      <c r="H30" s="106"/>
      <c r="I30" s="61" t="str">
        <f t="shared" si="0"/>
        <v>Няма избран доставчик</v>
      </c>
      <c r="J30" s="61" t="str">
        <f t="shared" si="1"/>
        <v/>
      </c>
      <c r="K30" s="3" t="str">
        <f t="shared" si="2"/>
        <v xml:space="preserve"> -  -  - преведена сума общо: </v>
      </c>
      <c r="V30" s="92" t="str">
        <f>IF(I30="OK",IF(IFERROR(VLOOKUP(B30,total!$G$8:$G$1007,1,FALSE),"")="",B30&amp;", ",""),"")</f>
        <v/>
      </c>
      <c r="W30" s="92"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7">
        <v>24</v>
      </c>
      <c r="C31" s="67" t="str">
        <f>IF(AND(D31&lt;&gt;"",D31&lt;&gt;" -  -  -  -  - "),VLOOKUP(D31,supply!$A$8:$B$507,2,FALSE),"")</f>
        <v/>
      </c>
      <c r="D31" s="58"/>
      <c r="E31" s="104"/>
      <c r="F31" s="103"/>
      <c r="G31" s="65"/>
      <c r="H31" s="106"/>
      <c r="I31" s="61" t="str">
        <f t="shared" si="0"/>
        <v>Няма избран доставчик</v>
      </c>
      <c r="J31" s="61" t="str">
        <f t="shared" si="1"/>
        <v/>
      </c>
      <c r="K31" s="3" t="str">
        <f t="shared" si="2"/>
        <v xml:space="preserve"> -  -  - преведена сума общо: </v>
      </c>
      <c r="V31" s="92" t="str">
        <f>IF(I31="OK",IF(IFERROR(VLOOKUP(B31,total!$G$8:$G$1007,1,FALSE),"")="",B31&amp;", ",""),"")</f>
        <v/>
      </c>
      <c r="W31" s="92"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7">
        <v>25</v>
      </c>
      <c r="C32" s="67" t="str">
        <f>IF(AND(D32&lt;&gt;"",D32&lt;&gt;" -  -  -  -  - "),VLOOKUP(D32,supply!$A$8:$B$507,2,FALSE),"")</f>
        <v/>
      </c>
      <c r="D32" s="58"/>
      <c r="E32" s="104"/>
      <c r="F32" s="103"/>
      <c r="G32" s="65"/>
      <c r="H32" s="106"/>
      <c r="I32" s="61" t="str">
        <f t="shared" si="0"/>
        <v>Няма избран доставчик</v>
      </c>
      <c r="J32" s="61" t="str">
        <f t="shared" si="1"/>
        <v/>
      </c>
      <c r="K32" s="3" t="str">
        <f t="shared" si="2"/>
        <v xml:space="preserve"> -  -  - преведена сума общо: </v>
      </c>
      <c r="V32" s="92" t="str">
        <f>IF(I32="OK",IF(IFERROR(VLOOKUP(B32,total!$G$8:$G$1007,1,FALSE),"")="",B32&amp;", ",""),"")</f>
        <v/>
      </c>
      <c r="W32" s="92"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7">
        <v>26</v>
      </c>
      <c r="C33" s="67" t="str">
        <f>IF(AND(D33&lt;&gt;"",D33&lt;&gt;" -  -  -  -  - "),VLOOKUP(D33,supply!$A$8:$B$507,2,FALSE),"")</f>
        <v/>
      </c>
      <c r="D33" s="58"/>
      <c r="E33" s="104"/>
      <c r="F33" s="103"/>
      <c r="G33" s="65"/>
      <c r="H33" s="106"/>
      <c r="I33" s="61" t="str">
        <f t="shared" si="0"/>
        <v>Няма избран доставчик</v>
      </c>
      <c r="J33" s="61" t="str">
        <f t="shared" si="1"/>
        <v/>
      </c>
      <c r="K33" s="3" t="str">
        <f t="shared" si="2"/>
        <v xml:space="preserve"> -  -  - преведена сума общо: </v>
      </c>
      <c r="V33" s="92" t="str">
        <f>IF(I33="OK",IF(IFERROR(VLOOKUP(B33,total!$G$8:$G$1007,1,FALSE),"")="",B33&amp;", ",""),"")</f>
        <v/>
      </c>
      <c r="W33" s="92"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7">
        <v>27</v>
      </c>
      <c r="C34" s="67" t="str">
        <f>IF(AND(D34&lt;&gt;"",D34&lt;&gt;" -  -  -  -  - "),VLOOKUP(D34,supply!$A$8:$B$507,2,FALSE),"")</f>
        <v/>
      </c>
      <c r="D34" s="58"/>
      <c r="E34" s="104"/>
      <c r="F34" s="103"/>
      <c r="G34" s="65"/>
      <c r="H34" s="106"/>
      <c r="I34" s="61" t="str">
        <f t="shared" si="0"/>
        <v>Няма избран доставчик</v>
      </c>
      <c r="J34" s="61" t="str">
        <f t="shared" si="1"/>
        <v/>
      </c>
      <c r="K34" s="3" t="str">
        <f t="shared" si="2"/>
        <v xml:space="preserve"> -  -  - преведена сума общо: </v>
      </c>
      <c r="V34" s="92" t="str">
        <f>IF(I34="OK",IF(IFERROR(VLOOKUP(B34,total!$G$8:$G$1007,1,FALSE),"")="",B34&amp;", ",""),"")</f>
        <v/>
      </c>
      <c r="W34" s="92"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7">
        <v>28</v>
      </c>
      <c r="C35" s="67" t="str">
        <f>IF(AND(D35&lt;&gt;"",D35&lt;&gt;" -  -  -  -  - "),VLOOKUP(D35,supply!$A$8:$B$507,2,FALSE),"")</f>
        <v/>
      </c>
      <c r="D35" s="58"/>
      <c r="E35" s="104"/>
      <c r="F35" s="103"/>
      <c r="G35" s="65"/>
      <c r="H35" s="106"/>
      <c r="I35" s="61" t="str">
        <f t="shared" si="0"/>
        <v>Няма избран доставчик</v>
      </c>
      <c r="J35" s="61" t="str">
        <f t="shared" si="1"/>
        <v/>
      </c>
      <c r="K35" s="3" t="str">
        <f t="shared" si="2"/>
        <v xml:space="preserve"> -  -  - преведена сума общо: </v>
      </c>
      <c r="V35" s="92" t="str">
        <f>IF(I35="OK",IF(IFERROR(VLOOKUP(B35,total!$G$8:$G$1007,1,FALSE),"")="",B35&amp;", ",""),"")</f>
        <v/>
      </c>
      <c r="W35" s="92"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7">
        <v>29</v>
      </c>
      <c r="C36" s="67" t="str">
        <f>IF(AND(D36&lt;&gt;"",D36&lt;&gt;" -  -  -  -  - "),VLOOKUP(D36,supply!$A$8:$B$507,2,FALSE),"")</f>
        <v/>
      </c>
      <c r="D36" s="58"/>
      <c r="E36" s="104"/>
      <c r="F36" s="103"/>
      <c r="G36" s="65"/>
      <c r="H36" s="106"/>
      <c r="I36" s="61" t="str">
        <f t="shared" si="0"/>
        <v>Няма избран доставчик</v>
      </c>
      <c r="J36" s="61" t="str">
        <f t="shared" si="1"/>
        <v/>
      </c>
      <c r="K36" s="3" t="str">
        <f t="shared" si="2"/>
        <v xml:space="preserve"> -  -  - преведена сума общо: </v>
      </c>
      <c r="V36" s="92" t="str">
        <f>IF(I36="OK",IF(IFERROR(VLOOKUP(B36,total!$G$8:$G$1007,1,FALSE),"")="",B36&amp;", ",""),"")</f>
        <v/>
      </c>
      <c r="W36" s="92"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7">
        <v>30</v>
      </c>
      <c r="C37" s="67" t="str">
        <f>IF(AND(D37&lt;&gt;"",D37&lt;&gt;" -  -  -  -  - "),VLOOKUP(D37,supply!$A$8:$B$507,2,FALSE),"")</f>
        <v/>
      </c>
      <c r="D37" s="58"/>
      <c r="E37" s="104"/>
      <c r="F37" s="103"/>
      <c r="G37" s="65"/>
      <c r="H37" s="106"/>
      <c r="I37" s="61" t="str">
        <f t="shared" si="0"/>
        <v>Няма избран доставчик</v>
      </c>
      <c r="J37" s="61" t="str">
        <f t="shared" si="1"/>
        <v/>
      </c>
      <c r="K37" s="3" t="str">
        <f t="shared" si="2"/>
        <v xml:space="preserve"> -  -  - преведена сума общо: </v>
      </c>
      <c r="V37" s="92" t="str">
        <f>IF(I37="OK",IF(IFERROR(VLOOKUP(B37,total!$G$8:$G$1007,1,FALSE),"")="",B37&amp;", ",""),"")</f>
        <v/>
      </c>
      <c r="W37" s="92"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7">
        <v>31</v>
      </c>
      <c r="C38" s="67" t="str">
        <f>IF(AND(D38&lt;&gt;"",D38&lt;&gt;" -  -  -  -  - "),VLOOKUP(D38,supply!$A$8:$B$507,2,FALSE),"")</f>
        <v/>
      </c>
      <c r="D38" s="58"/>
      <c r="E38" s="104"/>
      <c r="F38" s="103"/>
      <c r="G38" s="65"/>
      <c r="H38" s="106"/>
      <c r="I38" s="61" t="str">
        <f t="shared" si="0"/>
        <v>Няма избран доставчик</v>
      </c>
      <c r="J38" s="61" t="str">
        <f t="shared" si="1"/>
        <v/>
      </c>
      <c r="K38" s="3" t="str">
        <f t="shared" si="2"/>
        <v xml:space="preserve"> -  -  - преведена сума общо: </v>
      </c>
      <c r="V38" s="92" t="str">
        <f>IF(I38="OK",IF(IFERROR(VLOOKUP(B38,total!$G$8:$G$1007,1,FALSE),"")="",B38&amp;", ",""),"")</f>
        <v/>
      </c>
      <c r="W38" s="92"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7">
        <v>32</v>
      </c>
      <c r="C39" s="67" t="str">
        <f>IF(AND(D39&lt;&gt;"",D39&lt;&gt;" -  -  -  -  - "),VLOOKUP(D39,supply!$A$8:$B$507,2,FALSE),"")</f>
        <v/>
      </c>
      <c r="D39" s="58"/>
      <c r="E39" s="104"/>
      <c r="F39" s="103"/>
      <c r="G39" s="65"/>
      <c r="H39" s="106"/>
      <c r="I39" s="61" t="str">
        <f t="shared" si="0"/>
        <v>Няма избран доставчик</v>
      </c>
      <c r="J39" s="61" t="str">
        <f t="shared" si="1"/>
        <v/>
      </c>
      <c r="K39" s="3" t="str">
        <f t="shared" si="2"/>
        <v xml:space="preserve"> -  -  - преведена сума общо: </v>
      </c>
      <c r="V39" s="92" t="str">
        <f>IF(I39="OK",IF(IFERROR(VLOOKUP(B39,total!$G$8:$G$1007,1,FALSE),"")="",B39&amp;", ",""),"")</f>
        <v/>
      </c>
      <c r="W39" s="92"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7">
        <v>33</v>
      </c>
      <c r="C40" s="67" t="str">
        <f>IF(AND(D40&lt;&gt;"",D40&lt;&gt;" -  -  -  -  - "),VLOOKUP(D40,supply!$A$8:$B$507,2,FALSE),"")</f>
        <v/>
      </c>
      <c r="D40" s="58"/>
      <c r="E40" s="104"/>
      <c r="F40" s="103"/>
      <c r="G40" s="65"/>
      <c r="H40" s="106"/>
      <c r="I40" s="61" t="str">
        <f t="shared" si="0"/>
        <v>Няма избран доставчик</v>
      </c>
      <c r="J40" s="61" t="str">
        <f t="shared" si="1"/>
        <v/>
      </c>
      <c r="K40" s="3" t="str">
        <f t="shared" si="2"/>
        <v xml:space="preserve"> -  -  - преведена сума общо: </v>
      </c>
      <c r="V40" s="92" t="str">
        <f>IF(I40="OK",IF(IFERROR(VLOOKUP(B40,total!$G$8:$G$1007,1,FALSE),"")="",B40&amp;", ",""),"")</f>
        <v/>
      </c>
      <c r="W40" s="92"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7">
        <v>34</v>
      </c>
      <c r="C41" s="67" t="str">
        <f>IF(AND(D41&lt;&gt;"",D41&lt;&gt;" -  -  -  -  - "),VLOOKUP(D41,supply!$A$8:$B$507,2,FALSE),"")</f>
        <v/>
      </c>
      <c r="D41" s="58"/>
      <c r="E41" s="104"/>
      <c r="F41" s="103"/>
      <c r="G41" s="65"/>
      <c r="H41" s="106"/>
      <c r="I41" s="61" t="str">
        <f t="shared" si="0"/>
        <v>Няма избран доставчик</v>
      </c>
      <c r="J41" s="61" t="str">
        <f t="shared" si="1"/>
        <v/>
      </c>
      <c r="K41" s="3" t="str">
        <f t="shared" si="2"/>
        <v xml:space="preserve"> -  -  - преведена сума общо: </v>
      </c>
      <c r="V41" s="92" t="str">
        <f>IF(I41="OK",IF(IFERROR(VLOOKUP(B41,total!$G$8:$G$1007,1,FALSE),"")="",B41&amp;", ",""),"")</f>
        <v/>
      </c>
      <c r="W41" s="92"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7">
        <v>35</v>
      </c>
      <c r="C42" s="67" t="str">
        <f>IF(AND(D42&lt;&gt;"",D42&lt;&gt;" -  -  -  -  - "),VLOOKUP(D42,supply!$A$8:$B$507,2,FALSE),"")</f>
        <v/>
      </c>
      <c r="D42" s="58"/>
      <c r="E42" s="104"/>
      <c r="F42" s="103"/>
      <c r="G42" s="65"/>
      <c r="H42" s="106"/>
      <c r="I42" s="61" t="str">
        <f t="shared" si="0"/>
        <v>Няма избран доставчик</v>
      </c>
      <c r="J42" s="61" t="str">
        <f t="shared" si="1"/>
        <v/>
      </c>
      <c r="K42" s="3" t="str">
        <f t="shared" si="2"/>
        <v xml:space="preserve"> -  -  - преведена сума общо: </v>
      </c>
      <c r="V42" s="92" t="str">
        <f>IF(I42="OK",IF(IFERROR(VLOOKUP(B42,total!$G$8:$G$1007,1,FALSE),"")="",B42&amp;", ",""),"")</f>
        <v/>
      </c>
      <c r="W42" s="92"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7">
        <v>36</v>
      </c>
      <c r="C43" s="67" t="str">
        <f>IF(AND(D43&lt;&gt;"",D43&lt;&gt;" -  -  -  -  - "),VLOOKUP(D43,supply!$A$8:$B$507,2,FALSE),"")</f>
        <v/>
      </c>
      <c r="D43" s="58"/>
      <c r="E43" s="104"/>
      <c r="F43" s="103"/>
      <c r="G43" s="65"/>
      <c r="H43" s="106"/>
      <c r="I43" s="61" t="str">
        <f t="shared" si="0"/>
        <v>Няма избран доставчик</v>
      </c>
      <c r="J43" s="61" t="str">
        <f t="shared" si="1"/>
        <v/>
      </c>
      <c r="K43" s="3" t="str">
        <f t="shared" si="2"/>
        <v xml:space="preserve"> -  -  - преведена сума общо: </v>
      </c>
      <c r="V43" s="92" t="str">
        <f>IF(I43="OK",IF(IFERROR(VLOOKUP(B43,total!$G$8:$G$1007,1,FALSE),"")="",B43&amp;", ",""),"")</f>
        <v/>
      </c>
      <c r="W43" s="92"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7">
        <v>37</v>
      </c>
      <c r="C44" s="67" t="str">
        <f>IF(AND(D44&lt;&gt;"",D44&lt;&gt;" -  -  -  -  - "),VLOOKUP(D44,supply!$A$8:$B$507,2,FALSE),"")</f>
        <v/>
      </c>
      <c r="D44" s="58"/>
      <c r="E44" s="104"/>
      <c r="F44" s="103"/>
      <c r="G44" s="65"/>
      <c r="H44" s="106"/>
      <c r="I44" s="61" t="str">
        <f t="shared" si="0"/>
        <v>Няма избран доставчик</v>
      </c>
      <c r="J44" s="61" t="str">
        <f t="shared" si="1"/>
        <v/>
      </c>
      <c r="K44" s="3" t="str">
        <f t="shared" si="2"/>
        <v xml:space="preserve"> -  -  - преведена сума общо: </v>
      </c>
      <c r="V44" s="92" t="str">
        <f>IF(I44="OK",IF(IFERROR(VLOOKUP(B44,total!$G$8:$G$1007,1,FALSE),"")="",B44&amp;", ",""),"")</f>
        <v/>
      </c>
      <c r="W44" s="92"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7">
        <v>38</v>
      </c>
      <c r="C45" s="67" t="str">
        <f>IF(AND(D45&lt;&gt;"",D45&lt;&gt;" -  -  -  -  - "),VLOOKUP(D45,supply!$A$8:$B$507,2,FALSE),"")</f>
        <v/>
      </c>
      <c r="D45" s="58"/>
      <c r="E45" s="104"/>
      <c r="F45" s="103"/>
      <c r="G45" s="65"/>
      <c r="H45" s="106"/>
      <c r="I45" s="61" t="str">
        <f t="shared" si="0"/>
        <v>Няма избран доставчик</v>
      </c>
      <c r="J45" s="61" t="str">
        <f t="shared" si="1"/>
        <v/>
      </c>
      <c r="K45" s="3" t="str">
        <f t="shared" si="2"/>
        <v xml:space="preserve"> -  -  - преведена сума общо: </v>
      </c>
      <c r="V45" s="92" t="str">
        <f>IF(I45="OK",IF(IFERROR(VLOOKUP(B45,total!$G$8:$G$1007,1,FALSE),"")="",B45&amp;", ",""),"")</f>
        <v/>
      </c>
      <c r="W45" s="92"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7">
        <v>39</v>
      </c>
      <c r="C46" s="67" t="str">
        <f>IF(AND(D46&lt;&gt;"",D46&lt;&gt;" -  -  -  -  - "),VLOOKUP(D46,supply!$A$8:$B$507,2,FALSE),"")</f>
        <v/>
      </c>
      <c r="D46" s="58"/>
      <c r="E46" s="104"/>
      <c r="F46" s="103"/>
      <c r="G46" s="65"/>
      <c r="H46" s="106"/>
      <c r="I46" s="61" t="str">
        <f t="shared" si="0"/>
        <v>Няма избран доставчик</v>
      </c>
      <c r="J46" s="61" t="str">
        <f t="shared" si="1"/>
        <v/>
      </c>
      <c r="K46" s="3" t="str">
        <f t="shared" si="2"/>
        <v xml:space="preserve"> -  -  - преведена сума общо: </v>
      </c>
      <c r="V46" s="92" t="str">
        <f>IF(I46="OK",IF(IFERROR(VLOOKUP(B46,total!$G$8:$G$1007,1,FALSE),"")="",B46&amp;", ",""),"")</f>
        <v/>
      </c>
      <c r="W46" s="92"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7">
        <v>40</v>
      </c>
      <c r="C47" s="67" t="str">
        <f>IF(AND(D47&lt;&gt;"",D47&lt;&gt;" -  -  -  -  - "),VLOOKUP(D47,supply!$A$8:$B$507,2,FALSE),"")</f>
        <v/>
      </c>
      <c r="D47" s="58"/>
      <c r="E47" s="104"/>
      <c r="F47" s="103"/>
      <c r="G47" s="65"/>
      <c r="H47" s="106"/>
      <c r="I47" s="61" t="str">
        <f t="shared" si="0"/>
        <v>Няма избран доставчик</v>
      </c>
      <c r="J47" s="61" t="str">
        <f t="shared" si="1"/>
        <v/>
      </c>
      <c r="K47" s="3" t="str">
        <f t="shared" si="2"/>
        <v xml:space="preserve"> -  -  - преведена сума общо: </v>
      </c>
      <c r="V47" s="92" t="str">
        <f>IF(I47="OK",IF(IFERROR(VLOOKUP(B47,total!$G$8:$G$1007,1,FALSE),"")="",B47&amp;", ",""),"")</f>
        <v/>
      </c>
      <c r="W47" s="92"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7">
        <v>41</v>
      </c>
      <c r="C48" s="67" t="str">
        <f>IF(AND(D48&lt;&gt;"",D48&lt;&gt;" -  -  -  -  - "),VLOOKUP(D48,supply!$A$8:$B$507,2,FALSE),"")</f>
        <v/>
      </c>
      <c r="D48" s="58"/>
      <c r="E48" s="104"/>
      <c r="F48" s="103"/>
      <c r="G48" s="65"/>
      <c r="H48" s="106"/>
      <c r="I48" s="61" t="str">
        <f t="shared" si="0"/>
        <v>Няма избран доставчик</v>
      </c>
      <c r="J48" s="61" t="str">
        <f t="shared" si="1"/>
        <v/>
      </c>
      <c r="K48" s="3" t="str">
        <f t="shared" si="2"/>
        <v xml:space="preserve"> -  -  - преведена сума общо: </v>
      </c>
      <c r="V48" s="92" t="str">
        <f>IF(I48="OK",IF(IFERROR(VLOOKUP(B48,total!$G$8:$G$1007,1,FALSE),"")="",B48&amp;", ",""),"")</f>
        <v/>
      </c>
      <c r="W48" s="92"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7">
        <v>42</v>
      </c>
      <c r="C49" s="67" t="str">
        <f>IF(AND(D49&lt;&gt;"",D49&lt;&gt;" -  -  -  -  - "),VLOOKUP(D49,supply!$A$8:$B$507,2,FALSE),"")</f>
        <v/>
      </c>
      <c r="D49" s="58"/>
      <c r="E49" s="104"/>
      <c r="F49" s="103"/>
      <c r="G49" s="65"/>
      <c r="H49" s="106"/>
      <c r="I49" s="61" t="str">
        <f t="shared" si="0"/>
        <v>Няма избран доставчик</v>
      </c>
      <c r="J49" s="61" t="str">
        <f t="shared" si="1"/>
        <v/>
      </c>
      <c r="K49" s="3" t="str">
        <f t="shared" si="2"/>
        <v xml:space="preserve"> -  -  - преведена сума общо: </v>
      </c>
      <c r="V49" s="92" t="str">
        <f>IF(I49="OK",IF(IFERROR(VLOOKUP(B49,total!$G$8:$G$1007,1,FALSE),"")="",B49&amp;", ",""),"")</f>
        <v/>
      </c>
      <c r="W49" s="92"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7">
        <v>43</v>
      </c>
      <c r="C50" s="67" t="str">
        <f>IF(AND(D50&lt;&gt;"",D50&lt;&gt;" -  -  -  -  - "),VLOOKUP(D50,supply!$A$8:$B$507,2,FALSE),"")</f>
        <v/>
      </c>
      <c r="D50" s="58"/>
      <c r="E50" s="104"/>
      <c r="F50" s="103"/>
      <c r="G50" s="65"/>
      <c r="H50" s="106"/>
      <c r="I50" s="61" t="str">
        <f t="shared" si="0"/>
        <v>Няма избран доставчик</v>
      </c>
      <c r="J50" s="61" t="str">
        <f t="shared" si="1"/>
        <v/>
      </c>
      <c r="K50" s="3" t="str">
        <f t="shared" si="2"/>
        <v xml:space="preserve"> -  -  - преведена сума общо: </v>
      </c>
      <c r="V50" s="92" t="str">
        <f>IF(I50="OK",IF(IFERROR(VLOOKUP(B50,total!$G$8:$G$1007,1,FALSE),"")="",B50&amp;", ",""),"")</f>
        <v/>
      </c>
      <c r="W50" s="92"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7">
        <v>44</v>
      </c>
      <c r="C51" s="67" t="str">
        <f>IF(AND(D51&lt;&gt;"",D51&lt;&gt;" -  -  -  -  - "),VLOOKUP(D51,supply!$A$8:$B$507,2,FALSE),"")</f>
        <v/>
      </c>
      <c r="D51" s="58"/>
      <c r="E51" s="104"/>
      <c r="F51" s="103"/>
      <c r="G51" s="65"/>
      <c r="H51" s="106"/>
      <c r="I51" s="61" t="str">
        <f t="shared" si="0"/>
        <v>Няма избран доставчик</v>
      </c>
      <c r="J51" s="61" t="str">
        <f t="shared" si="1"/>
        <v/>
      </c>
      <c r="K51" s="3" t="str">
        <f t="shared" si="2"/>
        <v xml:space="preserve"> -  -  - преведена сума общо: </v>
      </c>
      <c r="V51" s="92" t="str">
        <f>IF(I51="OK",IF(IFERROR(VLOOKUP(B51,total!$G$8:$G$1007,1,FALSE),"")="",B51&amp;", ",""),"")</f>
        <v/>
      </c>
      <c r="W51" s="92"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7">
        <v>45</v>
      </c>
      <c r="C52" s="67" t="str">
        <f>IF(AND(D52&lt;&gt;"",D52&lt;&gt;" -  -  -  -  - "),VLOOKUP(D52,supply!$A$8:$B$507,2,FALSE),"")</f>
        <v/>
      </c>
      <c r="D52" s="58"/>
      <c r="E52" s="104"/>
      <c r="F52" s="103"/>
      <c r="G52" s="65"/>
      <c r="H52" s="106"/>
      <c r="I52" s="61" t="str">
        <f t="shared" si="0"/>
        <v>Няма избран доставчик</v>
      </c>
      <c r="J52" s="61" t="str">
        <f t="shared" si="1"/>
        <v/>
      </c>
      <c r="K52" s="3" t="str">
        <f t="shared" si="2"/>
        <v xml:space="preserve"> -  -  - преведена сума общо: </v>
      </c>
      <c r="V52" s="92" t="str">
        <f>IF(I52="OK",IF(IFERROR(VLOOKUP(B52,total!$G$8:$G$1007,1,FALSE),"")="",B52&amp;", ",""),"")</f>
        <v/>
      </c>
      <c r="W52" s="92"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7">
        <v>46</v>
      </c>
      <c r="C53" s="67" t="str">
        <f>IF(AND(D53&lt;&gt;"",D53&lt;&gt;" -  -  -  -  - "),VLOOKUP(D53,supply!$A$8:$B$507,2,FALSE),"")</f>
        <v/>
      </c>
      <c r="D53" s="58"/>
      <c r="E53" s="104"/>
      <c r="F53" s="103"/>
      <c r="G53" s="65"/>
      <c r="H53" s="106"/>
      <c r="I53" s="61" t="str">
        <f t="shared" si="0"/>
        <v>Няма избран доставчик</v>
      </c>
      <c r="J53" s="61" t="str">
        <f t="shared" si="1"/>
        <v/>
      </c>
      <c r="K53" s="3" t="str">
        <f t="shared" si="2"/>
        <v xml:space="preserve"> -  -  - преведена сума общо: </v>
      </c>
      <c r="V53" s="92" t="str">
        <f>IF(I53="OK",IF(IFERROR(VLOOKUP(B53,total!$G$8:$G$1007,1,FALSE),"")="",B53&amp;", ",""),"")</f>
        <v/>
      </c>
      <c r="W53" s="92"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7">
        <v>47</v>
      </c>
      <c r="C54" s="67" t="str">
        <f>IF(AND(D54&lt;&gt;"",D54&lt;&gt;" -  -  -  -  - "),VLOOKUP(D54,supply!$A$8:$B$507,2,FALSE),"")</f>
        <v/>
      </c>
      <c r="D54" s="58"/>
      <c r="E54" s="104"/>
      <c r="F54" s="103"/>
      <c r="G54" s="65"/>
      <c r="H54" s="106"/>
      <c r="I54" s="61" t="str">
        <f t="shared" si="0"/>
        <v>Няма избран доставчик</v>
      </c>
      <c r="J54" s="61" t="str">
        <f t="shared" si="1"/>
        <v/>
      </c>
      <c r="K54" s="3" t="str">
        <f t="shared" si="2"/>
        <v xml:space="preserve"> -  -  - преведена сума общо: </v>
      </c>
      <c r="V54" s="92" t="str">
        <f>IF(I54="OK",IF(IFERROR(VLOOKUP(B54,total!$G$8:$G$1007,1,FALSE),"")="",B54&amp;", ",""),"")</f>
        <v/>
      </c>
      <c r="W54" s="92"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7">
        <v>48</v>
      </c>
      <c r="C55" s="67" t="str">
        <f>IF(AND(D55&lt;&gt;"",D55&lt;&gt;" -  -  -  -  - "),VLOOKUP(D55,supply!$A$8:$B$507,2,FALSE),"")</f>
        <v/>
      </c>
      <c r="D55" s="58"/>
      <c r="E55" s="104"/>
      <c r="F55" s="103"/>
      <c r="G55" s="65"/>
      <c r="H55" s="106"/>
      <c r="I55" s="61" t="str">
        <f t="shared" si="0"/>
        <v>Няма избран доставчик</v>
      </c>
      <c r="J55" s="61" t="str">
        <f t="shared" si="1"/>
        <v/>
      </c>
      <c r="K55" s="3" t="str">
        <f t="shared" si="2"/>
        <v xml:space="preserve"> -  -  - преведена сума общо: </v>
      </c>
      <c r="V55" s="92" t="str">
        <f>IF(I55="OK",IF(IFERROR(VLOOKUP(B55,total!$G$8:$G$1007,1,FALSE),"")="",B55&amp;", ",""),"")</f>
        <v/>
      </c>
      <c r="W55" s="92"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7">
        <v>49</v>
      </c>
      <c r="C56" s="67" t="str">
        <f>IF(AND(D56&lt;&gt;"",D56&lt;&gt;" -  -  -  -  - "),VLOOKUP(D56,supply!$A$8:$B$507,2,FALSE),"")</f>
        <v/>
      </c>
      <c r="D56" s="58"/>
      <c r="E56" s="104"/>
      <c r="F56" s="103"/>
      <c r="G56" s="65"/>
      <c r="H56" s="106"/>
      <c r="I56" s="61" t="str">
        <f t="shared" si="0"/>
        <v>Няма избран доставчик</v>
      </c>
      <c r="J56" s="61" t="str">
        <f t="shared" si="1"/>
        <v/>
      </c>
      <c r="K56" s="3" t="str">
        <f t="shared" si="2"/>
        <v xml:space="preserve"> -  -  - преведена сума общо: </v>
      </c>
      <c r="V56" s="92" t="str">
        <f>IF(I56="OK",IF(IFERROR(VLOOKUP(B56,total!$G$8:$G$1007,1,FALSE),"")="",B56&amp;", ",""),"")</f>
        <v/>
      </c>
      <c r="W56" s="92"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7">
        <v>50</v>
      </c>
      <c r="C57" s="67" t="str">
        <f>IF(AND(D57&lt;&gt;"",D57&lt;&gt;" -  -  -  -  - "),VLOOKUP(D57,supply!$A$8:$B$507,2,FALSE),"")</f>
        <v/>
      </c>
      <c r="D57" s="58"/>
      <c r="E57" s="104"/>
      <c r="F57" s="103"/>
      <c r="G57" s="65"/>
      <c r="H57" s="106"/>
      <c r="I57" s="61" t="str">
        <f t="shared" si="0"/>
        <v>Няма избран доставчик</v>
      </c>
      <c r="J57" s="61" t="str">
        <f t="shared" si="1"/>
        <v/>
      </c>
      <c r="K57" s="3" t="str">
        <f t="shared" si="2"/>
        <v xml:space="preserve"> -  -  - преведена сума общо: </v>
      </c>
      <c r="V57" s="92" t="str">
        <f>IF(I57="OK",IF(IFERROR(VLOOKUP(B57,total!$G$8:$G$1007,1,FALSE),"")="",B57&amp;", ",""),"")</f>
        <v/>
      </c>
      <c r="W57" s="92"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7">
        <v>51</v>
      </c>
      <c r="C58" s="67" t="str">
        <f>IF(AND(D58&lt;&gt;"",D58&lt;&gt;" -  -  -  -  - "),VLOOKUP(D58,supply!$A$8:$B$507,2,FALSE),"")</f>
        <v/>
      </c>
      <c r="D58" s="58"/>
      <c r="E58" s="104"/>
      <c r="F58" s="103"/>
      <c r="G58" s="65"/>
      <c r="H58" s="106"/>
      <c r="I58" s="61" t="str">
        <f t="shared" si="0"/>
        <v>Няма избран доставчик</v>
      </c>
      <c r="J58" s="61" t="str">
        <f t="shared" si="1"/>
        <v/>
      </c>
      <c r="K58" s="3" t="str">
        <f t="shared" si="2"/>
        <v xml:space="preserve"> -  -  - преведена сума общо: </v>
      </c>
      <c r="V58" s="92" t="str">
        <f>IF(I58="OK",IF(IFERROR(VLOOKUP(B58,total!$G$8:$G$1007,1,FALSE),"")="",B58&amp;", ",""),"")</f>
        <v/>
      </c>
      <c r="W58" s="92"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7">
        <v>52</v>
      </c>
      <c r="C59" s="67" t="str">
        <f>IF(AND(D59&lt;&gt;"",D59&lt;&gt;" -  -  -  -  - "),VLOOKUP(D59,supply!$A$8:$B$507,2,FALSE),"")</f>
        <v/>
      </c>
      <c r="D59" s="58"/>
      <c r="E59" s="104"/>
      <c r="F59" s="103"/>
      <c r="G59" s="65"/>
      <c r="H59" s="106"/>
      <c r="I59" s="61" t="str">
        <f t="shared" si="0"/>
        <v>Няма избран доставчик</v>
      </c>
      <c r="J59" s="61" t="str">
        <f t="shared" si="1"/>
        <v/>
      </c>
      <c r="K59" s="3" t="str">
        <f t="shared" si="2"/>
        <v xml:space="preserve"> -  -  - преведена сума общо: </v>
      </c>
      <c r="V59" s="92" t="str">
        <f>IF(I59="OK",IF(IFERROR(VLOOKUP(B59,total!$G$8:$G$1007,1,FALSE),"")="",B59&amp;", ",""),"")</f>
        <v/>
      </c>
      <c r="W59" s="92"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7">
        <v>53</v>
      </c>
      <c r="C60" s="67" t="str">
        <f>IF(AND(D60&lt;&gt;"",D60&lt;&gt;" -  -  -  -  - "),VLOOKUP(D60,supply!$A$8:$B$507,2,FALSE),"")</f>
        <v/>
      </c>
      <c r="D60" s="58"/>
      <c r="E60" s="104"/>
      <c r="F60" s="103"/>
      <c r="G60" s="65"/>
      <c r="H60" s="106"/>
      <c r="I60" s="61" t="str">
        <f t="shared" si="0"/>
        <v>Няма избран доставчик</v>
      </c>
      <c r="J60" s="61" t="str">
        <f t="shared" si="1"/>
        <v/>
      </c>
      <c r="K60" s="3" t="str">
        <f t="shared" si="2"/>
        <v xml:space="preserve"> -  -  - преведена сума общо: </v>
      </c>
      <c r="V60" s="92" t="str">
        <f>IF(I60="OK",IF(IFERROR(VLOOKUP(B60,total!$G$8:$G$1007,1,FALSE),"")="",B60&amp;", ",""),"")</f>
        <v/>
      </c>
      <c r="W60" s="92"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7">
        <v>54</v>
      </c>
      <c r="C61" s="67" t="str">
        <f>IF(AND(D61&lt;&gt;"",D61&lt;&gt;" -  -  -  -  - "),VLOOKUP(D61,supply!$A$8:$B$507,2,FALSE),"")</f>
        <v/>
      </c>
      <c r="D61" s="58"/>
      <c r="E61" s="104"/>
      <c r="F61" s="103"/>
      <c r="G61" s="65"/>
      <c r="H61" s="106"/>
      <c r="I61" s="61" t="str">
        <f t="shared" si="0"/>
        <v>Няма избран доставчик</v>
      </c>
      <c r="J61" s="61" t="str">
        <f t="shared" si="1"/>
        <v/>
      </c>
      <c r="K61" s="3" t="str">
        <f t="shared" si="2"/>
        <v xml:space="preserve"> -  -  - преведена сума общо: </v>
      </c>
      <c r="V61" s="92" t="str">
        <f>IF(I61="OK",IF(IFERROR(VLOOKUP(B61,total!$G$8:$G$1007,1,FALSE),"")="",B61&amp;", ",""),"")</f>
        <v/>
      </c>
      <c r="W61" s="92"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7">
        <v>55</v>
      </c>
      <c r="C62" s="67" t="str">
        <f>IF(AND(D62&lt;&gt;"",D62&lt;&gt;" -  -  -  -  - "),VLOOKUP(D62,supply!$A$8:$B$507,2,FALSE),"")</f>
        <v/>
      </c>
      <c r="D62" s="58"/>
      <c r="E62" s="104"/>
      <c r="F62" s="103"/>
      <c r="G62" s="65"/>
      <c r="H62" s="106"/>
      <c r="I62" s="61" t="str">
        <f t="shared" si="0"/>
        <v>Няма избран доставчик</v>
      </c>
      <c r="J62" s="61" t="str">
        <f t="shared" si="1"/>
        <v/>
      </c>
      <c r="K62" s="3" t="str">
        <f t="shared" si="2"/>
        <v xml:space="preserve"> -  -  - преведена сума общо: </v>
      </c>
      <c r="V62" s="92" t="str">
        <f>IF(I62="OK",IF(IFERROR(VLOOKUP(B62,total!$G$8:$G$1007,1,FALSE),"")="",B62&amp;", ",""),"")</f>
        <v/>
      </c>
      <c r="W62" s="92"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7">
        <v>56</v>
      </c>
      <c r="C63" s="67" t="str">
        <f>IF(AND(D63&lt;&gt;"",D63&lt;&gt;" -  -  -  -  - "),VLOOKUP(D63,supply!$A$8:$B$507,2,FALSE),"")</f>
        <v/>
      </c>
      <c r="D63" s="58"/>
      <c r="E63" s="104"/>
      <c r="F63" s="103"/>
      <c r="G63" s="65"/>
      <c r="H63" s="106"/>
      <c r="I63" s="61" t="str">
        <f t="shared" si="0"/>
        <v>Няма избран доставчик</v>
      </c>
      <c r="J63" s="61" t="str">
        <f t="shared" si="1"/>
        <v/>
      </c>
      <c r="K63" s="3" t="str">
        <f t="shared" si="2"/>
        <v xml:space="preserve"> -  -  - преведена сума общо: </v>
      </c>
      <c r="V63" s="92" t="str">
        <f>IF(I63="OK",IF(IFERROR(VLOOKUP(B63,total!$G$8:$G$1007,1,FALSE),"")="",B63&amp;", ",""),"")</f>
        <v/>
      </c>
      <c r="W63" s="92"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7">
        <v>57</v>
      </c>
      <c r="C64" s="67" t="str">
        <f>IF(AND(D64&lt;&gt;"",D64&lt;&gt;" -  -  -  -  - "),VLOOKUP(D64,supply!$A$8:$B$507,2,FALSE),"")</f>
        <v/>
      </c>
      <c r="D64" s="58"/>
      <c r="E64" s="104"/>
      <c r="F64" s="103"/>
      <c r="G64" s="65"/>
      <c r="H64" s="106"/>
      <c r="I64" s="61" t="str">
        <f t="shared" si="0"/>
        <v>Няма избран доставчик</v>
      </c>
      <c r="J64" s="61" t="str">
        <f t="shared" si="1"/>
        <v/>
      </c>
      <c r="K64" s="3" t="str">
        <f t="shared" si="2"/>
        <v xml:space="preserve"> -  -  - преведена сума общо: </v>
      </c>
      <c r="V64" s="92" t="str">
        <f>IF(I64="OK",IF(IFERROR(VLOOKUP(B64,total!$G$8:$G$1007,1,FALSE),"")="",B64&amp;", ",""),"")</f>
        <v/>
      </c>
      <c r="W64" s="92"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7">
        <v>58</v>
      </c>
      <c r="C65" s="67" t="str">
        <f>IF(AND(D65&lt;&gt;"",D65&lt;&gt;" -  -  -  -  - "),VLOOKUP(D65,supply!$A$8:$B$507,2,FALSE),"")</f>
        <v/>
      </c>
      <c r="D65" s="58"/>
      <c r="E65" s="104"/>
      <c r="F65" s="103"/>
      <c r="G65" s="65"/>
      <c r="H65" s="106"/>
      <c r="I65" s="61" t="str">
        <f t="shared" si="0"/>
        <v>Няма избран доставчик</v>
      </c>
      <c r="J65" s="61" t="str">
        <f t="shared" si="1"/>
        <v/>
      </c>
      <c r="K65" s="3" t="str">
        <f t="shared" si="2"/>
        <v xml:space="preserve"> -  -  - преведена сума общо: </v>
      </c>
      <c r="V65" s="92" t="str">
        <f>IF(I65="OK",IF(IFERROR(VLOOKUP(B65,total!$G$8:$G$1007,1,FALSE),"")="",B65&amp;", ",""),"")</f>
        <v/>
      </c>
      <c r="W65" s="92"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7">
        <v>59</v>
      </c>
      <c r="C66" s="67" t="str">
        <f>IF(AND(D66&lt;&gt;"",D66&lt;&gt;" -  -  -  -  - "),VLOOKUP(D66,supply!$A$8:$B$507,2,FALSE),"")</f>
        <v/>
      </c>
      <c r="D66" s="58"/>
      <c r="E66" s="104"/>
      <c r="F66" s="103"/>
      <c r="G66" s="65"/>
      <c r="H66" s="106"/>
      <c r="I66" s="61" t="str">
        <f t="shared" si="0"/>
        <v>Няма избран доставчик</v>
      </c>
      <c r="J66" s="61" t="str">
        <f t="shared" si="1"/>
        <v/>
      </c>
      <c r="K66" s="3" t="str">
        <f t="shared" si="2"/>
        <v xml:space="preserve"> -  -  - преведена сума общо: </v>
      </c>
      <c r="V66" s="92" t="str">
        <f>IF(I66="OK",IF(IFERROR(VLOOKUP(B66,total!$G$8:$G$1007,1,FALSE),"")="",B66&amp;", ",""),"")</f>
        <v/>
      </c>
      <c r="W66" s="92"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7">
        <v>60</v>
      </c>
      <c r="C67" s="67" t="str">
        <f>IF(AND(D67&lt;&gt;"",D67&lt;&gt;" -  -  -  -  - "),VLOOKUP(D67,supply!$A$8:$B$507,2,FALSE),"")</f>
        <v/>
      </c>
      <c r="D67" s="58"/>
      <c r="E67" s="104"/>
      <c r="F67" s="103"/>
      <c r="G67" s="65"/>
      <c r="H67" s="106"/>
      <c r="I67" s="61" t="str">
        <f t="shared" si="0"/>
        <v>Няма избран доставчик</v>
      </c>
      <c r="J67" s="61" t="str">
        <f t="shared" si="1"/>
        <v/>
      </c>
      <c r="K67" s="3" t="str">
        <f t="shared" si="2"/>
        <v xml:space="preserve"> -  -  - преведена сума общо: </v>
      </c>
      <c r="V67" s="92" t="str">
        <f>IF(I67="OK",IF(IFERROR(VLOOKUP(B67,total!$G$8:$G$1007,1,FALSE),"")="",B67&amp;", ",""),"")</f>
        <v/>
      </c>
      <c r="W67" s="92"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7">
        <v>61</v>
      </c>
      <c r="C68" s="67" t="str">
        <f>IF(AND(D68&lt;&gt;"",D68&lt;&gt;" -  -  -  -  - "),VLOOKUP(D68,supply!$A$8:$B$507,2,FALSE),"")</f>
        <v/>
      </c>
      <c r="D68" s="58"/>
      <c r="E68" s="104"/>
      <c r="F68" s="103"/>
      <c r="G68" s="65"/>
      <c r="H68" s="106"/>
      <c r="I68" s="61" t="str">
        <f t="shared" si="0"/>
        <v>Няма избран доставчик</v>
      </c>
      <c r="J68" s="61" t="str">
        <f t="shared" si="1"/>
        <v/>
      </c>
      <c r="K68" s="3" t="str">
        <f t="shared" si="2"/>
        <v xml:space="preserve"> -  -  - преведена сума общо: </v>
      </c>
      <c r="V68" s="92" t="str">
        <f>IF(I68="OK",IF(IFERROR(VLOOKUP(B68,total!$G$8:$G$1007,1,FALSE),"")="",B68&amp;", ",""),"")</f>
        <v/>
      </c>
      <c r="W68" s="92"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7">
        <v>62</v>
      </c>
      <c r="C69" s="67" t="str">
        <f>IF(AND(D69&lt;&gt;"",D69&lt;&gt;" -  -  -  -  - "),VLOOKUP(D69,supply!$A$8:$B$507,2,FALSE),"")</f>
        <v/>
      </c>
      <c r="D69" s="58"/>
      <c r="E69" s="104"/>
      <c r="F69" s="103"/>
      <c r="G69" s="65"/>
      <c r="H69" s="106"/>
      <c r="I69" s="61" t="str">
        <f t="shared" si="0"/>
        <v>Няма избран доставчик</v>
      </c>
      <c r="J69" s="61" t="str">
        <f t="shared" si="1"/>
        <v/>
      </c>
      <c r="K69" s="3" t="str">
        <f t="shared" si="2"/>
        <v xml:space="preserve"> -  -  - преведена сума общо: </v>
      </c>
      <c r="V69" s="92" t="str">
        <f>IF(I69="OK",IF(IFERROR(VLOOKUP(B69,total!$G$8:$G$1007,1,FALSE),"")="",B69&amp;", ",""),"")</f>
        <v/>
      </c>
      <c r="W69" s="92"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7">
        <v>63</v>
      </c>
      <c r="C70" s="67" t="str">
        <f>IF(AND(D70&lt;&gt;"",D70&lt;&gt;" -  -  -  -  - "),VLOOKUP(D70,supply!$A$8:$B$507,2,FALSE),"")</f>
        <v/>
      </c>
      <c r="D70" s="58"/>
      <c r="E70" s="104"/>
      <c r="F70" s="103"/>
      <c r="G70" s="65"/>
      <c r="H70" s="106"/>
      <c r="I70" s="61" t="str">
        <f t="shared" si="0"/>
        <v>Няма избран доставчик</v>
      </c>
      <c r="J70" s="61" t="str">
        <f t="shared" si="1"/>
        <v/>
      </c>
      <c r="K70" s="3" t="str">
        <f t="shared" si="2"/>
        <v xml:space="preserve"> -  -  - преведена сума общо: </v>
      </c>
      <c r="V70" s="92" t="str">
        <f>IF(I70="OK",IF(IFERROR(VLOOKUP(B70,total!$G$8:$G$1007,1,FALSE),"")="",B70&amp;", ",""),"")</f>
        <v/>
      </c>
      <c r="W70" s="92"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7">
        <v>64</v>
      </c>
      <c r="C71" s="67" t="str">
        <f>IF(AND(D71&lt;&gt;"",D71&lt;&gt;" -  -  -  -  - "),VLOOKUP(D71,supply!$A$8:$B$507,2,FALSE),"")</f>
        <v/>
      </c>
      <c r="D71" s="58"/>
      <c r="E71" s="104"/>
      <c r="F71" s="103"/>
      <c r="G71" s="65"/>
      <c r="H71" s="106"/>
      <c r="I71" s="61" t="str">
        <f t="shared" si="0"/>
        <v>Няма избран доставчик</v>
      </c>
      <c r="J71" s="61" t="str">
        <f t="shared" si="1"/>
        <v/>
      </c>
      <c r="K71" s="3" t="str">
        <f t="shared" si="2"/>
        <v xml:space="preserve"> -  -  - преведена сума общо: </v>
      </c>
      <c r="V71" s="92" t="str">
        <f>IF(I71="OK",IF(IFERROR(VLOOKUP(B71,total!$G$8:$G$1007,1,FALSE),"")="",B71&amp;", ",""),"")</f>
        <v/>
      </c>
      <c r="W71" s="92"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7">
        <v>65</v>
      </c>
      <c r="C72" s="67" t="str">
        <f>IF(AND(D72&lt;&gt;"",D72&lt;&gt;" -  -  -  -  - "),VLOOKUP(D72,supply!$A$8:$B$507,2,FALSE),"")</f>
        <v/>
      </c>
      <c r="D72" s="58"/>
      <c r="E72" s="104"/>
      <c r="F72" s="103"/>
      <c r="G72" s="65"/>
      <c r="H72" s="106"/>
      <c r="I72" s="61" t="str">
        <f t="shared" si="0"/>
        <v>Няма избран доставчик</v>
      </c>
      <c r="J72" s="61" t="str">
        <f t="shared" si="1"/>
        <v/>
      </c>
      <c r="K72" s="3" t="str">
        <f t="shared" si="2"/>
        <v xml:space="preserve"> -  -  - преведена сума общо: </v>
      </c>
      <c r="V72" s="92" t="str">
        <f>IF(I72="OK",IF(IFERROR(VLOOKUP(B72,total!$G$8:$G$1007,1,FALSE),"")="",B72&amp;", ",""),"")</f>
        <v/>
      </c>
      <c r="W72" s="92"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7">
        <v>66</v>
      </c>
      <c r="C73" s="67" t="str">
        <f>IF(AND(D73&lt;&gt;"",D73&lt;&gt;" -  -  -  -  - "),VLOOKUP(D73,supply!$A$8:$B$507,2,FALSE),"")</f>
        <v/>
      </c>
      <c r="D73" s="58"/>
      <c r="E73" s="104"/>
      <c r="F73" s="103"/>
      <c r="G73" s="65"/>
      <c r="H73" s="106"/>
      <c r="I73" s="61"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1"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2" t="str">
        <f>IF(I73="OK",IF(IFERROR(VLOOKUP(B73,total!$G$8:$G$1007,1,FALSE),"")="",B73&amp;", ",""),"")</f>
        <v/>
      </c>
      <c r="W73" s="92"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7">
        <v>67</v>
      </c>
      <c r="C74" s="67" t="str">
        <f>IF(AND(D74&lt;&gt;"",D74&lt;&gt;" -  -  -  -  - "),VLOOKUP(D74,supply!$A$8:$B$507,2,FALSE),"")</f>
        <v/>
      </c>
      <c r="D74" s="58"/>
      <c r="E74" s="104"/>
      <c r="F74" s="103"/>
      <c r="G74" s="65"/>
      <c r="H74" s="106"/>
      <c r="I74" s="61" t="str">
        <f t="shared" si="4"/>
        <v>Няма избран доставчик</v>
      </c>
      <c r="J74" s="61" t="str">
        <f t="shared" si="5"/>
        <v/>
      </c>
      <c r="K74" s="3" t="str">
        <f t="shared" si="6"/>
        <v xml:space="preserve"> -  -  - преведена сума общо: </v>
      </c>
      <c r="V74" s="92" t="str">
        <f>IF(I74="OK",IF(IFERROR(VLOOKUP(B74,total!$G$8:$G$1007,1,FALSE),"")="",B74&amp;", ",""),"")</f>
        <v/>
      </c>
      <c r="W74" s="92"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7">
        <v>68</v>
      </c>
      <c r="C75" s="67" t="str">
        <f>IF(AND(D75&lt;&gt;"",D75&lt;&gt;" -  -  -  -  - "),VLOOKUP(D75,supply!$A$8:$B$507,2,FALSE),"")</f>
        <v/>
      </c>
      <c r="D75" s="58"/>
      <c r="E75" s="104"/>
      <c r="F75" s="103"/>
      <c r="G75" s="65"/>
      <c r="H75" s="106"/>
      <c r="I75" s="61" t="str">
        <f t="shared" si="4"/>
        <v>Няма избран доставчик</v>
      </c>
      <c r="J75" s="61" t="str">
        <f t="shared" si="5"/>
        <v/>
      </c>
      <c r="K75" s="3" t="str">
        <f t="shared" si="6"/>
        <v xml:space="preserve"> -  -  - преведена сума общо: </v>
      </c>
      <c r="V75" s="92" t="str">
        <f>IF(I75="OK",IF(IFERROR(VLOOKUP(B75,total!$G$8:$G$1007,1,FALSE),"")="",B75&amp;", ",""),"")</f>
        <v/>
      </c>
      <c r="W75" s="92"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7">
        <v>69</v>
      </c>
      <c r="C76" s="67" t="str">
        <f>IF(AND(D76&lt;&gt;"",D76&lt;&gt;" -  -  -  -  - "),VLOOKUP(D76,supply!$A$8:$B$507,2,FALSE),"")</f>
        <v/>
      </c>
      <c r="D76" s="58"/>
      <c r="E76" s="104"/>
      <c r="F76" s="103"/>
      <c r="G76" s="65"/>
      <c r="H76" s="106"/>
      <c r="I76" s="61" t="str">
        <f t="shared" si="4"/>
        <v>Няма избран доставчик</v>
      </c>
      <c r="J76" s="61" t="str">
        <f t="shared" si="5"/>
        <v/>
      </c>
      <c r="K76" s="3" t="str">
        <f t="shared" si="6"/>
        <v xml:space="preserve"> -  -  - преведена сума общо: </v>
      </c>
      <c r="V76" s="92" t="str">
        <f>IF(I76="OK",IF(IFERROR(VLOOKUP(B76,total!$G$8:$G$1007,1,FALSE),"")="",B76&amp;", ",""),"")</f>
        <v/>
      </c>
      <c r="W76" s="92"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7">
        <v>70</v>
      </c>
      <c r="C77" s="67" t="str">
        <f>IF(AND(D77&lt;&gt;"",D77&lt;&gt;" -  -  -  -  - "),VLOOKUP(D77,supply!$A$8:$B$507,2,FALSE),"")</f>
        <v/>
      </c>
      <c r="D77" s="58"/>
      <c r="E77" s="104"/>
      <c r="F77" s="103"/>
      <c r="G77" s="65"/>
      <c r="H77" s="106"/>
      <c r="I77" s="61" t="str">
        <f t="shared" si="4"/>
        <v>Няма избран доставчик</v>
      </c>
      <c r="J77" s="61" t="str">
        <f t="shared" si="5"/>
        <v/>
      </c>
      <c r="K77" s="3" t="str">
        <f t="shared" si="6"/>
        <v xml:space="preserve"> -  -  - преведена сума общо: </v>
      </c>
      <c r="V77" s="92" t="str">
        <f>IF(I77="OK",IF(IFERROR(VLOOKUP(B77,total!$G$8:$G$1007,1,FALSE),"")="",B77&amp;", ",""),"")</f>
        <v/>
      </c>
      <c r="W77" s="92"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7">
        <v>71</v>
      </c>
      <c r="C78" s="67" t="str">
        <f>IF(AND(D78&lt;&gt;"",D78&lt;&gt;" -  -  -  -  - "),VLOOKUP(D78,supply!$A$8:$B$507,2,FALSE),"")</f>
        <v/>
      </c>
      <c r="D78" s="58"/>
      <c r="E78" s="104"/>
      <c r="F78" s="103"/>
      <c r="G78" s="65"/>
      <c r="H78" s="106"/>
      <c r="I78" s="61" t="str">
        <f t="shared" si="4"/>
        <v>Няма избран доставчик</v>
      </c>
      <c r="J78" s="61" t="str">
        <f t="shared" si="5"/>
        <v/>
      </c>
      <c r="K78" s="3" t="str">
        <f t="shared" si="6"/>
        <v xml:space="preserve"> -  -  - преведена сума общо: </v>
      </c>
      <c r="V78" s="92" t="str">
        <f>IF(I78="OK",IF(IFERROR(VLOOKUP(B78,total!$G$8:$G$1007,1,FALSE),"")="",B78&amp;", ",""),"")</f>
        <v/>
      </c>
      <c r="W78" s="92"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7">
        <v>72</v>
      </c>
      <c r="C79" s="67" t="str">
        <f>IF(AND(D79&lt;&gt;"",D79&lt;&gt;" -  -  -  -  - "),VLOOKUP(D79,supply!$A$8:$B$507,2,FALSE),"")</f>
        <v/>
      </c>
      <c r="D79" s="58"/>
      <c r="E79" s="104"/>
      <c r="F79" s="103"/>
      <c r="G79" s="65"/>
      <c r="H79" s="106"/>
      <c r="I79" s="61" t="str">
        <f t="shared" si="4"/>
        <v>Няма избран доставчик</v>
      </c>
      <c r="J79" s="61" t="str">
        <f t="shared" si="5"/>
        <v/>
      </c>
      <c r="K79" s="3" t="str">
        <f t="shared" si="6"/>
        <v xml:space="preserve"> -  -  - преведена сума общо: </v>
      </c>
      <c r="V79" s="92" t="str">
        <f>IF(I79="OK",IF(IFERROR(VLOOKUP(B79,total!$G$8:$G$1007,1,FALSE),"")="",B79&amp;", ",""),"")</f>
        <v/>
      </c>
      <c r="W79" s="92"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7">
        <v>73</v>
      </c>
      <c r="C80" s="67" t="str">
        <f>IF(AND(D80&lt;&gt;"",D80&lt;&gt;" -  -  -  -  - "),VLOOKUP(D80,supply!$A$8:$B$507,2,FALSE),"")</f>
        <v/>
      </c>
      <c r="D80" s="58"/>
      <c r="E80" s="104"/>
      <c r="F80" s="103"/>
      <c r="G80" s="65"/>
      <c r="H80" s="106"/>
      <c r="I80" s="61" t="str">
        <f t="shared" si="4"/>
        <v>Няма избран доставчик</v>
      </c>
      <c r="J80" s="61" t="str">
        <f t="shared" si="5"/>
        <v/>
      </c>
      <c r="K80" s="3" t="str">
        <f t="shared" si="6"/>
        <v xml:space="preserve"> -  -  - преведена сума общо: </v>
      </c>
      <c r="V80" s="92" t="str">
        <f>IF(I80="OK",IF(IFERROR(VLOOKUP(B80,total!$G$8:$G$1007,1,FALSE),"")="",B80&amp;", ",""),"")</f>
        <v/>
      </c>
      <c r="W80" s="92"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7">
        <v>74</v>
      </c>
      <c r="C81" s="67" t="str">
        <f>IF(AND(D81&lt;&gt;"",D81&lt;&gt;" -  -  -  -  - "),VLOOKUP(D81,supply!$A$8:$B$507,2,FALSE),"")</f>
        <v/>
      </c>
      <c r="D81" s="58"/>
      <c r="E81" s="104"/>
      <c r="F81" s="103"/>
      <c r="G81" s="65"/>
      <c r="H81" s="106"/>
      <c r="I81" s="61" t="str">
        <f t="shared" si="4"/>
        <v>Няма избран доставчик</v>
      </c>
      <c r="J81" s="61" t="str">
        <f t="shared" si="5"/>
        <v/>
      </c>
      <c r="K81" s="3" t="str">
        <f t="shared" si="6"/>
        <v xml:space="preserve"> -  -  - преведена сума общо: </v>
      </c>
      <c r="V81" s="92" t="str">
        <f>IF(I81="OK",IF(IFERROR(VLOOKUP(B81,total!$G$8:$G$1007,1,FALSE),"")="",B81&amp;", ",""),"")</f>
        <v/>
      </c>
      <c r="W81" s="92"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7">
        <v>75</v>
      </c>
      <c r="C82" s="67" t="str">
        <f>IF(AND(D82&lt;&gt;"",D82&lt;&gt;" -  -  -  -  - "),VLOOKUP(D82,supply!$A$8:$B$507,2,FALSE),"")</f>
        <v/>
      </c>
      <c r="D82" s="58"/>
      <c r="E82" s="104"/>
      <c r="F82" s="103"/>
      <c r="G82" s="65"/>
      <c r="H82" s="106"/>
      <c r="I82" s="61" t="str">
        <f t="shared" si="4"/>
        <v>Няма избран доставчик</v>
      </c>
      <c r="J82" s="61" t="str">
        <f t="shared" si="5"/>
        <v/>
      </c>
      <c r="K82" s="3" t="str">
        <f t="shared" si="6"/>
        <v xml:space="preserve"> -  -  - преведена сума общо: </v>
      </c>
      <c r="V82" s="92" t="str">
        <f>IF(I82="OK",IF(IFERROR(VLOOKUP(B82,total!$G$8:$G$1007,1,FALSE),"")="",B82&amp;", ",""),"")</f>
        <v/>
      </c>
      <c r="W82" s="92"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7">
        <v>76</v>
      </c>
      <c r="C83" s="67" t="str">
        <f>IF(AND(D83&lt;&gt;"",D83&lt;&gt;" -  -  -  -  - "),VLOOKUP(D83,supply!$A$8:$B$507,2,FALSE),"")</f>
        <v/>
      </c>
      <c r="D83" s="58"/>
      <c r="E83" s="104"/>
      <c r="F83" s="103"/>
      <c r="G83" s="65"/>
      <c r="H83" s="106"/>
      <c r="I83" s="61" t="str">
        <f t="shared" si="4"/>
        <v>Няма избран доставчик</v>
      </c>
      <c r="J83" s="61" t="str">
        <f t="shared" si="5"/>
        <v/>
      </c>
      <c r="K83" s="3" t="str">
        <f t="shared" si="6"/>
        <v xml:space="preserve"> -  -  - преведена сума общо: </v>
      </c>
      <c r="V83" s="92" t="str">
        <f>IF(I83="OK",IF(IFERROR(VLOOKUP(B83,total!$G$8:$G$1007,1,FALSE),"")="",B83&amp;", ",""),"")</f>
        <v/>
      </c>
      <c r="W83" s="92"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7">
        <v>77</v>
      </c>
      <c r="C84" s="67" t="str">
        <f>IF(AND(D84&lt;&gt;"",D84&lt;&gt;" -  -  -  -  - "),VLOOKUP(D84,supply!$A$8:$B$507,2,FALSE),"")</f>
        <v/>
      </c>
      <c r="D84" s="58"/>
      <c r="E84" s="104"/>
      <c r="F84" s="103"/>
      <c r="G84" s="65"/>
      <c r="H84" s="106"/>
      <c r="I84" s="61" t="str">
        <f t="shared" si="4"/>
        <v>Няма избран доставчик</v>
      </c>
      <c r="J84" s="61" t="str">
        <f t="shared" si="5"/>
        <v/>
      </c>
      <c r="K84" s="3" t="str">
        <f t="shared" si="6"/>
        <v xml:space="preserve"> -  -  - преведена сума общо: </v>
      </c>
      <c r="V84" s="92" t="str">
        <f>IF(I84="OK",IF(IFERROR(VLOOKUP(B84,total!$G$8:$G$1007,1,FALSE),"")="",B84&amp;", ",""),"")</f>
        <v/>
      </c>
      <c r="W84" s="92"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7">
        <v>78</v>
      </c>
      <c r="C85" s="67" t="str">
        <f>IF(AND(D85&lt;&gt;"",D85&lt;&gt;" -  -  -  -  - "),VLOOKUP(D85,supply!$A$8:$B$507,2,FALSE),"")</f>
        <v/>
      </c>
      <c r="D85" s="58"/>
      <c r="E85" s="104"/>
      <c r="F85" s="103"/>
      <c r="G85" s="65"/>
      <c r="H85" s="106"/>
      <c r="I85" s="61" t="str">
        <f t="shared" si="4"/>
        <v>Няма избран доставчик</v>
      </c>
      <c r="J85" s="61" t="str">
        <f t="shared" si="5"/>
        <v/>
      </c>
      <c r="K85" s="3" t="str">
        <f t="shared" si="6"/>
        <v xml:space="preserve"> -  -  - преведена сума общо: </v>
      </c>
      <c r="V85" s="92" t="str">
        <f>IF(I85="OK",IF(IFERROR(VLOOKUP(B85,total!$G$8:$G$1007,1,FALSE),"")="",B85&amp;", ",""),"")</f>
        <v/>
      </c>
      <c r="W85" s="92"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7">
        <v>79</v>
      </c>
      <c r="C86" s="67" t="str">
        <f>IF(AND(D86&lt;&gt;"",D86&lt;&gt;" -  -  -  -  - "),VLOOKUP(D86,supply!$A$8:$B$507,2,FALSE),"")</f>
        <v/>
      </c>
      <c r="D86" s="58"/>
      <c r="E86" s="104"/>
      <c r="F86" s="103"/>
      <c r="G86" s="65"/>
      <c r="H86" s="106"/>
      <c r="I86" s="61" t="str">
        <f t="shared" si="4"/>
        <v>Няма избран доставчик</v>
      </c>
      <c r="J86" s="61" t="str">
        <f t="shared" si="5"/>
        <v/>
      </c>
      <c r="K86" s="3" t="str">
        <f t="shared" si="6"/>
        <v xml:space="preserve"> -  -  - преведена сума общо: </v>
      </c>
      <c r="V86" s="92" t="str">
        <f>IF(I86="OK",IF(IFERROR(VLOOKUP(B86,total!$G$8:$G$1007,1,FALSE),"")="",B86&amp;", ",""),"")</f>
        <v/>
      </c>
      <c r="W86" s="92"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7">
        <v>80</v>
      </c>
      <c r="C87" s="67" t="str">
        <f>IF(AND(D87&lt;&gt;"",D87&lt;&gt;" -  -  -  -  - "),VLOOKUP(D87,supply!$A$8:$B$507,2,FALSE),"")</f>
        <v/>
      </c>
      <c r="D87" s="58"/>
      <c r="E87" s="104"/>
      <c r="F87" s="103"/>
      <c r="G87" s="65"/>
      <c r="H87" s="106"/>
      <c r="I87" s="61" t="str">
        <f t="shared" si="4"/>
        <v>Няма избран доставчик</v>
      </c>
      <c r="J87" s="61" t="str">
        <f t="shared" si="5"/>
        <v/>
      </c>
      <c r="K87" s="3" t="str">
        <f t="shared" si="6"/>
        <v xml:space="preserve"> -  -  - преведена сума общо: </v>
      </c>
      <c r="V87" s="92" t="str">
        <f>IF(I87="OK",IF(IFERROR(VLOOKUP(B87,total!$G$8:$G$1007,1,FALSE),"")="",B87&amp;", ",""),"")</f>
        <v/>
      </c>
      <c r="W87" s="92"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7">
        <v>81</v>
      </c>
      <c r="C88" s="67" t="str">
        <f>IF(AND(D88&lt;&gt;"",D88&lt;&gt;" -  -  -  -  - "),VLOOKUP(D88,supply!$A$8:$B$507,2,FALSE),"")</f>
        <v/>
      </c>
      <c r="D88" s="58"/>
      <c r="E88" s="104"/>
      <c r="F88" s="103"/>
      <c r="G88" s="65"/>
      <c r="H88" s="106"/>
      <c r="I88" s="61" t="str">
        <f t="shared" si="4"/>
        <v>Няма избран доставчик</v>
      </c>
      <c r="J88" s="61" t="str">
        <f t="shared" si="5"/>
        <v/>
      </c>
      <c r="K88" s="3" t="str">
        <f t="shared" si="6"/>
        <v xml:space="preserve"> -  -  - преведена сума общо: </v>
      </c>
      <c r="V88" s="92" t="str">
        <f>IF(I88="OK",IF(IFERROR(VLOOKUP(B88,total!$G$8:$G$1007,1,FALSE),"")="",B88&amp;", ",""),"")</f>
        <v/>
      </c>
      <c r="W88" s="92"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7">
        <v>82</v>
      </c>
      <c r="C89" s="67" t="str">
        <f>IF(AND(D89&lt;&gt;"",D89&lt;&gt;" -  -  -  -  - "),VLOOKUP(D89,supply!$A$8:$B$507,2,FALSE),"")</f>
        <v/>
      </c>
      <c r="D89" s="58"/>
      <c r="E89" s="104"/>
      <c r="F89" s="103"/>
      <c r="G89" s="65"/>
      <c r="H89" s="106"/>
      <c r="I89" s="61" t="str">
        <f t="shared" si="4"/>
        <v>Няма избран доставчик</v>
      </c>
      <c r="J89" s="61" t="str">
        <f t="shared" si="5"/>
        <v/>
      </c>
      <c r="K89" s="3" t="str">
        <f t="shared" si="6"/>
        <v xml:space="preserve"> -  -  - преведена сума общо: </v>
      </c>
      <c r="V89" s="92" t="str">
        <f>IF(I89="OK",IF(IFERROR(VLOOKUP(B89,total!$G$8:$G$1007,1,FALSE),"")="",B89&amp;", ",""),"")</f>
        <v/>
      </c>
      <c r="W89" s="92"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7">
        <v>83</v>
      </c>
      <c r="C90" s="67" t="str">
        <f>IF(AND(D90&lt;&gt;"",D90&lt;&gt;" -  -  -  -  - "),VLOOKUP(D90,supply!$A$8:$B$507,2,FALSE),"")</f>
        <v/>
      </c>
      <c r="D90" s="58"/>
      <c r="E90" s="104"/>
      <c r="F90" s="103"/>
      <c r="G90" s="65"/>
      <c r="H90" s="106"/>
      <c r="I90" s="61" t="str">
        <f t="shared" si="4"/>
        <v>Няма избран доставчик</v>
      </c>
      <c r="J90" s="61" t="str">
        <f t="shared" si="5"/>
        <v/>
      </c>
      <c r="K90" s="3" t="str">
        <f t="shared" si="6"/>
        <v xml:space="preserve"> -  -  - преведена сума общо: </v>
      </c>
      <c r="V90" s="92" t="str">
        <f>IF(I90="OK",IF(IFERROR(VLOOKUP(B90,total!$G$8:$G$1007,1,FALSE),"")="",B90&amp;", ",""),"")</f>
        <v/>
      </c>
      <c r="W90" s="92"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7">
        <v>84</v>
      </c>
      <c r="C91" s="67" t="str">
        <f>IF(AND(D91&lt;&gt;"",D91&lt;&gt;" -  -  -  -  - "),VLOOKUP(D91,supply!$A$8:$B$507,2,FALSE),"")</f>
        <v/>
      </c>
      <c r="D91" s="58"/>
      <c r="E91" s="104"/>
      <c r="F91" s="103"/>
      <c r="G91" s="65"/>
      <c r="H91" s="106"/>
      <c r="I91" s="61" t="str">
        <f t="shared" si="4"/>
        <v>Няма избран доставчик</v>
      </c>
      <c r="J91" s="61" t="str">
        <f t="shared" si="5"/>
        <v/>
      </c>
      <c r="K91" s="3" t="str">
        <f t="shared" si="6"/>
        <v xml:space="preserve"> -  -  - преведена сума общо: </v>
      </c>
      <c r="V91" s="92" t="str">
        <f>IF(I91="OK",IF(IFERROR(VLOOKUP(B91,total!$G$8:$G$1007,1,FALSE),"")="",B91&amp;", ",""),"")</f>
        <v/>
      </c>
      <c r="W91" s="92"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7">
        <v>85</v>
      </c>
      <c r="C92" s="67" t="str">
        <f>IF(AND(D92&lt;&gt;"",D92&lt;&gt;" -  -  -  -  - "),VLOOKUP(D92,supply!$A$8:$B$507,2,FALSE),"")</f>
        <v/>
      </c>
      <c r="D92" s="58"/>
      <c r="E92" s="104"/>
      <c r="F92" s="103"/>
      <c r="G92" s="65"/>
      <c r="H92" s="106"/>
      <c r="I92" s="61" t="str">
        <f t="shared" si="4"/>
        <v>Няма избран доставчик</v>
      </c>
      <c r="J92" s="61" t="str">
        <f t="shared" si="5"/>
        <v/>
      </c>
      <c r="K92" s="3" t="str">
        <f t="shared" si="6"/>
        <v xml:space="preserve"> -  -  - преведена сума общо: </v>
      </c>
      <c r="V92" s="92" t="str">
        <f>IF(I92="OK",IF(IFERROR(VLOOKUP(B92,total!$G$8:$G$1007,1,FALSE),"")="",B92&amp;", ",""),"")</f>
        <v/>
      </c>
      <c r="W92" s="92"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7">
        <v>86</v>
      </c>
      <c r="C93" s="67" t="str">
        <f>IF(AND(D93&lt;&gt;"",D93&lt;&gt;" -  -  -  -  - "),VLOOKUP(D93,supply!$A$8:$B$507,2,FALSE),"")</f>
        <v/>
      </c>
      <c r="D93" s="58"/>
      <c r="E93" s="104"/>
      <c r="F93" s="103"/>
      <c r="G93" s="65"/>
      <c r="H93" s="106"/>
      <c r="I93" s="61" t="str">
        <f t="shared" si="4"/>
        <v>Няма избран доставчик</v>
      </c>
      <c r="J93" s="61" t="str">
        <f t="shared" si="5"/>
        <v/>
      </c>
      <c r="K93" s="3" t="str">
        <f t="shared" si="6"/>
        <v xml:space="preserve"> -  -  - преведена сума общо: </v>
      </c>
      <c r="V93" s="92" t="str">
        <f>IF(I93="OK",IF(IFERROR(VLOOKUP(B93,total!$G$8:$G$1007,1,FALSE),"")="",B93&amp;", ",""),"")</f>
        <v/>
      </c>
      <c r="W93" s="92"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7">
        <v>87</v>
      </c>
      <c r="C94" s="67" t="str">
        <f>IF(AND(D94&lt;&gt;"",D94&lt;&gt;" -  -  -  -  - "),VLOOKUP(D94,supply!$A$8:$B$507,2,FALSE),"")</f>
        <v/>
      </c>
      <c r="D94" s="58"/>
      <c r="E94" s="104"/>
      <c r="F94" s="103"/>
      <c r="G94" s="65"/>
      <c r="H94" s="106"/>
      <c r="I94" s="61" t="str">
        <f t="shared" si="4"/>
        <v>Няма избран доставчик</v>
      </c>
      <c r="J94" s="61" t="str">
        <f t="shared" si="5"/>
        <v/>
      </c>
      <c r="K94" s="3" t="str">
        <f t="shared" si="6"/>
        <v xml:space="preserve"> -  -  - преведена сума общо: </v>
      </c>
      <c r="V94" s="92" t="str">
        <f>IF(I94="OK",IF(IFERROR(VLOOKUP(B94,total!$G$8:$G$1007,1,FALSE),"")="",B94&amp;", ",""),"")</f>
        <v/>
      </c>
      <c r="W94" s="92"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7">
        <v>88</v>
      </c>
      <c r="C95" s="67" t="str">
        <f>IF(AND(D95&lt;&gt;"",D95&lt;&gt;" -  -  -  -  - "),VLOOKUP(D95,supply!$A$8:$B$507,2,FALSE),"")</f>
        <v/>
      </c>
      <c r="D95" s="58"/>
      <c r="E95" s="104"/>
      <c r="F95" s="103"/>
      <c r="G95" s="65"/>
      <c r="H95" s="106"/>
      <c r="I95" s="61" t="str">
        <f t="shared" si="4"/>
        <v>Няма избран доставчик</v>
      </c>
      <c r="J95" s="61" t="str">
        <f t="shared" si="5"/>
        <v/>
      </c>
      <c r="K95" s="3" t="str">
        <f t="shared" si="6"/>
        <v xml:space="preserve"> -  -  - преведена сума общо: </v>
      </c>
      <c r="V95" s="92" t="str">
        <f>IF(I95="OK",IF(IFERROR(VLOOKUP(B95,total!$G$8:$G$1007,1,FALSE),"")="",B95&amp;", ",""),"")</f>
        <v/>
      </c>
      <c r="W95" s="92"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7">
        <v>89</v>
      </c>
      <c r="C96" s="67" t="str">
        <f>IF(AND(D96&lt;&gt;"",D96&lt;&gt;" -  -  -  -  - "),VLOOKUP(D96,supply!$A$8:$B$507,2,FALSE),"")</f>
        <v/>
      </c>
      <c r="D96" s="58"/>
      <c r="E96" s="104"/>
      <c r="F96" s="103"/>
      <c r="G96" s="65"/>
      <c r="H96" s="106"/>
      <c r="I96" s="61" t="str">
        <f t="shared" si="4"/>
        <v>Няма избран доставчик</v>
      </c>
      <c r="J96" s="61" t="str">
        <f t="shared" si="5"/>
        <v/>
      </c>
      <c r="K96" s="3" t="str">
        <f t="shared" si="6"/>
        <v xml:space="preserve"> -  -  - преведена сума общо: </v>
      </c>
      <c r="V96" s="92" t="str">
        <f>IF(I96="OK",IF(IFERROR(VLOOKUP(B96,total!$G$8:$G$1007,1,FALSE),"")="",B96&amp;", ",""),"")</f>
        <v/>
      </c>
      <c r="W96" s="92"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7">
        <v>90</v>
      </c>
      <c r="C97" s="67" t="str">
        <f>IF(AND(D97&lt;&gt;"",D97&lt;&gt;" -  -  -  -  - "),VLOOKUP(D97,supply!$A$8:$B$507,2,FALSE),"")</f>
        <v/>
      </c>
      <c r="D97" s="58"/>
      <c r="E97" s="104"/>
      <c r="F97" s="103"/>
      <c r="G97" s="65"/>
      <c r="H97" s="106"/>
      <c r="I97" s="61" t="str">
        <f t="shared" si="4"/>
        <v>Няма избран доставчик</v>
      </c>
      <c r="J97" s="61" t="str">
        <f t="shared" si="5"/>
        <v/>
      </c>
      <c r="K97" s="3" t="str">
        <f t="shared" si="6"/>
        <v xml:space="preserve"> -  -  - преведена сума общо: </v>
      </c>
      <c r="V97" s="92" t="str">
        <f>IF(I97="OK",IF(IFERROR(VLOOKUP(B97,total!$G$8:$G$1007,1,FALSE),"")="",B97&amp;", ",""),"")</f>
        <v/>
      </c>
      <c r="W97" s="92"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7">
        <v>91</v>
      </c>
      <c r="C98" s="67" t="str">
        <f>IF(AND(D98&lt;&gt;"",D98&lt;&gt;" -  -  -  -  - "),VLOOKUP(D98,supply!$A$8:$B$507,2,FALSE),"")</f>
        <v/>
      </c>
      <c r="D98" s="58"/>
      <c r="E98" s="104"/>
      <c r="F98" s="103"/>
      <c r="G98" s="65"/>
      <c r="H98" s="106"/>
      <c r="I98" s="61" t="str">
        <f t="shared" si="4"/>
        <v>Няма избран доставчик</v>
      </c>
      <c r="J98" s="61" t="str">
        <f t="shared" si="5"/>
        <v/>
      </c>
      <c r="K98" s="3" t="str">
        <f t="shared" si="6"/>
        <v xml:space="preserve"> -  -  - преведена сума общо: </v>
      </c>
      <c r="V98" s="92" t="str">
        <f>IF(I98="OK",IF(IFERROR(VLOOKUP(B98,total!$G$8:$G$1007,1,FALSE),"")="",B98&amp;", ",""),"")</f>
        <v/>
      </c>
      <c r="W98" s="92"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7">
        <v>92</v>
      </c>
      <c r="C99" s="67" t="str">
        <f>IF(AND(D99&lt;&gt;"",D99&lt;&gt;" -  -  -  -  - "),VLOOKUP(D99,supply!$A$8:$B$507,2,FALSE),"")</f>
        <v/>
      </c>
      <c r="D99" s="58"/>
      <c r="E99" s="104"/>
      <c r="F99" s="103"/>
      <c r="G99" s="65"/>
      <c r="H99" s="106"/>
      <c r="I99" s="61" t="str">
        <f t="shared" si="4"/>
        <v>Няма избран доставчик</v>
      </c>
      <c r="J99" s="61" t="str">
        <f t="shared" si="5"/>
        <v/>
      </c>
      <c r="K99" s="3" t="str">
        <f t="shared" si="6"/>
        <v xml:space="preserve"> -  -  - преведена сума общо: </v>
      </c>
      <c r="V99" s="92" t="str">
        <f>IF(I99="OK",IF(IFERROR(VLOOKUP(B99,total!$G$8:$G$1007,1,FALSE),"")="",B99&amp;", ",""),"")</f>
        <v/>
      </c>
      <c r="W99" s="92"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7">
        <v>93</v>
      </c>
      <c r="C100" s="67" t="str">
        <f>IF(AND(D100&lt;&gt;"",D100&lt;&gt;" -  -  -  -  - "),VLOOKUP(D100,supply!$A$8:$B$507,2,FALSE),"")</f>
        <v/>
      </c>
      <c r="D100" s="58"/>
      <c r="E100" s="104"/>
      <c r="F100" s="103"/>
      <c r="G100" s="65"/>
      <c r="H100" s="106"/>
      <c r="I100" s="61" t="str">
        <f t="shared" si="4"/>
        <v>Няма избран доставчик</v>
      </c>
      <c r="J100" s="61" t="str">
        <f t="shared" si="5"/>
        <v/>
      </c>
      <c r="K100" s="3" t="str">
        <f t="shared" si="6"/>
        <v xml:space="preserve"> -  -  - преведена сума общо: </v>
      </c>
      <c r="V100" s="92" t="str">
        <f>IF(I100="OK",IF(IFERROR(VLOOKUP(B100,total!$G$8:$G$1007,1,FALSE),"")="",B100&amp;", ",""),"")</f>
        <v/>
      </c>
      <c r="W100" s="92"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7">
        <v>94</v>
      </c>
      <c r="C101" s="67" t="str">
        <f>IF(AND(D101&lt;&gt;"",D101&lt;&gt;" -  -  -  -  - "),VLOOKUP(D101,supply!$A$8:$B$507,2,FALSE),"")</f>
        <v/>
      </c>
      <c r="D101" s="58"/>
      <c r="E101" s="104"/>
      <c r="F101" s="103"/>
      <c r="G101" s="65"/>
      <c r="H101" s="106"/>
      <c r="I101" s="61" t="str">
        <f t="shared" si="4"/>
        <v>Няма избран доставчик</v>
      </c>
      <c r="J101" s="61" t="str">
        <f t="shared" si="5"/>
        <v/>
      </c>
      <c r="K101" s="3" t="str">
        <f t="shared" si="6"/>
        <v xml:space="preserve"> -  -  - преведена сума общо: </v>
      </c>
      <c r="V101" s="92" t="str">
        <f>IF(I101="OK",IF(IFERROR(VLOOKUP(B101,total!$G$8:$G$1007,1,FALSE),"")="",B101&amp;", ",""),"")</f>
        <v/>
      </c>
      <c r="W101" s="92"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7">
        <v>95</v>
      </c>
      <c r="C102" s="67" t="str">
        <f>IF(AND(D102&lt;&gt;"",D102&lt;&gt;" -  -  -  -  - "),VLOOKUP(D102,supply!$A$8:$B$507,2,FALSE),"")</f>
        <v/>
      </c>
      <c r="D102" s="58"/>
      <c r="E102" s="104"/>
      <c r="F102" s="103"/>
      <c r="G102" s="65"/>
      <c r="H102" s="106"/>
      <c r="I102" s="61" t="str">
        <f t="shared" si="4"/>
        <v>Няма избран доставчик</v>
      </c>
      <c r="J102" s="61" t="str">
        <f t="shared" si="5"/>
        <v/>
      </c>
      <c r="K102" s="3" t="str">
        <f t="shared" si="6"/>
        <v xml:space="preserve"> -  -  - преведена сума общо: </v>
      </c>
      <c r="V102" s="92" t="str">
        <f>IF(I102="OK",IF(IFERROR(VLOOKUP(B102,total!$G$8:$G$1007,1,FALSE),"")="",B102&amp;", ",""),"")</f>
        <v/>
      </c>
      <c r="W102" s="92"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7">
        <v>96</v>
      </c>
      <c r="C103" s="67" t="str">
        <f>IF(AND(D103&lt;&gt;"",D103&lt;&gt;" -  -  -  -  - "),VLOOKUP(D103,supply!$A$8:$B$507,2,FALSE),"")</f>
        <v/>
      </c>
      <c r="D103" s="58"/>
      <c r="E103" s="104"/>
      <c r="F103" s="103"/>
      <c r="G103" s="65"/>
      <c r="H103" s="106"/>
      <c r="I103" s="61" t="str">
        <f t="shared" si="4"/>
        <v>Няма избран доставчик</v>
      </c>
      <c r="J103" s="61" t="str">
        <f t="shared" si="5"/>
        <v/>
      </c>
      <c r="K103" s="3" t="str">
        <f t="shared" si="6"/>
        <v xml:space="preserve"> -  -  - преведена сума общо: </v>
      </c>
      <c r="V103" s="92" t="str">
        <f>IF(I103="OK",IF(IFERROR(VLOOKUP(B103,total!$G$8:$G$1007,1,FALSE),"")="",B103&amp;", ",""),"")</f>
        <v/>
      </c>
      <c r="W103" s="92"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7">
        <v>97</v>
      </c>
      <c r="C104" s="67" t="str">
        <f>IF(AND(D104&lt;&gt;"",D104&lt;&gt;" -  -  -  -  - "),VLOOKUP(D104,supply!$A$8:$B$507,2,FALSE),"")</f>
        <v/>
      </c>
      <c r="D104" s="58"/>
      <c r="E104" s="104"/>
      <c r="F104" s="103"/>
      <c r="G104" s="65"/>
      <c r="H104" s="106"/>
      <c r="I104" s="61" t="str">
        <f t="shared" si="4"/>
        <v>Няма избран доставчик</v>
      </c>
      <c r="J104" s="61" t="str">
        <f t="shared" si="5"/>
        <v/>
      </c>
      <c r="K104" s="3" t="str">
        <f t="shared" si="6"/>
        <v xml:space="preserve"> -  -  - преведена сума общо: </v>
      </c>
      <c r="V104" s="92" t="str">
        <f>IF(I104="OK",IF(IFERROR(VLOOKUP(B104,total!$G$8:$G$1007,1,FALSE),"")="",B104&amp;", ",""),"")</f>
        <v/>
      </c>
      <c r="W104" s="92"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7">
        <v>98</v>
      </c>
      <c r="C105" s="67" t="str">
        <f>IF(AND(D105&lt;&gt;"",D105&lt;&gt;" -  -  -  -  - "),VLOOKUP(D105,supply!$A$8:$B$507,2,FALSE),"")</f>
        <v/>
      </c>
      <c r="D105" s="58"/>
      <c r="E105" s="104"/>
      <c r="F105" s="103"/>
      <c r="G105" s="65"/>
      <c r="H105" s="106"/>
      <c r="I105" s="61" t="str">
        <f t="shared" si="4"/>
        <v>Няма избран доставчик</v>
      </c>
      <c r="J105" s="61" t="str">
        <f t="shared" si="5"/>
        <v/>
      </c>
      <c r="K105" s="3" t="str">
        <f t="shared" si="6"/>
        <v xml:space="preserve"> -  -  - преведена сума общо: </v>
      </c>
      <c r="V105" s="92" t="str">
        <f>IF(I105="OK",IF(IFERROR(VLOOKUP(B105,total!$G$8:$G$1007,1,FALSE),"")="",B105&amp;", ",""),"")</f>
        <v/>
      </c>
      <c r="W105" s="92"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7">
        <v>99</v>
      </c>
      <c r="C106" s="67" t="str">
        <f>IF(AND(D106&lt;&gt;"",D106&lt;&gt;" -  -  -  -  - "),VLOOKUP(D106,supply!$A$8:$B$507,2,FALSE),"")</f>
        <v/>
      </c>
      <c r="D106" s="58"/>
      <c r="E106" s="104"/>
      <c r="F106" s="103"/>
      <c r="G106" s="65"/>
      <c r="H106" s="106"/>
      <c r="I106" s="61" t="str">
        <f t="shared" si="4"/>
        <v>Няма избран доставчик</v>
      </c>
      <c r="J106" s="61" t="str">
        <f t="shared" si="5"/>
        <v/>
      </c>
      <c r="K106" s="3" t="str">
        <f t="shared" si="6"/>
        <v xml:space="preserve"> -  -  - преведена сума общо: </v>
      </c>
      <c r="V106" s="92" t="str">
        <f>IF(I106="OK",IF(IFERROR(VLOOKUP(B106,total!$G$8:$G$1007,1,FALSE),"")="",B106&amp;", ",""),"")</f>
        <v/>
      </c>
      <c r="W106" s="92"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7">
        <v>100</v>
      </c>
      <c r="C107" s="67" t="str">
        <f>IF(AND(D107&lt;&gt;"",D107&lt;&gt;" -  -  -  -  - "),VLOOKUP(D107,supply!$A$8:$B$507,2,FALSE),"")</f>
        <v/>
      </c>
      <c r="D107" s="58"/>
      <c r="E107" s="104"/>
      <c r="F107" s="103"/>
      <c r="G107" s="65"/>
      <c r="H107" s="106"/>
      <c r="I107" s="61" t="str">
        <f t="shared" si="4"/>
        <v>Няма избран доставчик</v>
      </c>
      <c r="J107" s="61" t="str">
        <f t="shared" si="5"/>
        <v/>
      </c>
      <c r="K107" s="3" t="str">
        <f t="shared" si="6"/>
        <v xml:space="preserve"> -  -  - преведена сума общо: </v>
      </c>
      <c r="V107" s="92" t="str">
        <f>IF(I107="OK",IF(IFERROR(VLOOKUP(B107,total!$G$8:$G$1007,1,FALSE),"")="",B107&amp;", ",""),"")</f>
        <v/>
      </c>
      <c r="W107" s="92"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7">
        <v>101</v>
      </c>
      <c r="C108" s="67" t="str">
        <f>IF(AND(D108&lt;&gt;"",D108&lt;&gt;" -  -  -  -  - "),VLOOKUP(D108,supply!$A$8:$B$507,2,FALSE),"")</f>
        <v/>
      </c>
      <c r="D108" s="58"/>
      <c r="E108" s="104"/>
      <c r="F108" s="103"/>
      <c r="G108" s="65"/>
      <c r="H108" s="106"/>
      <c r="I108" s="61" t="str">
        <f t="shared" si="4"/>
        <v>Няма избран доставчик</v>
      </c>
      <c r="J108" s="61" t="str">
        <f t="shared" si="5"/>
        <v/>
      </c>
      <c r="K108" s="3" t="str">
        <f t="shared" si="6"/>
        <v xml:space="preserve"> -  -  - преведена сума общо: </v>
      </c>
      <c r="V108" s="92" t="str">
        <f>IF(I108="OK",IF(IFERROR(VLOOKUP(B108,total!$G$8:$G$1007,1,FALSE),"")="",B108&amp;", ",""),"")</f>
        <v/>
      </c>
      <c r="W108" s="92"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7">
        <v>102</v>
      </c>
      <c r="C109" s="67" t="str">
        <f>IF(AND(D109&lt;&gt;"",D109&lt;&gt;" -  -  -  -  - "),VLOOKUP(D109,supply!$A$8:$B$507,2,FALSE),"")</f>
        <v/>
      </c>
      <c r="D109" s="58"/>
      <c r="E109" s="104"/>
      <c r="F109" s="103"/>
      <c r="G109" s="65"/>
      <c r="H109" s="106"/>
      <c r="I109" s="61" t="str">
        <f t="shared" si="4"/>
        <v>Няма избран доставчик</v>
      </c>
      <c r="J109" s="61" t="str">
        <f t="shared" si="5"/>
        <v/>
      </c>
      <c r="K109" s="3" t="str">
        <f t="shared" si="6"/>
        <v xml:space="preserve"> -  -  - преведена сума общо: </v>
      </c>
      <c r="V109" s="92" t="str">
        <f>IF(I109="OK",IF(IFERROR(VLOOKUP(B109,total!$G$8:$G$1007,1,FALSE),"")="",B109&amp;", ",""),"")</f>
        <v/>
      </c>
      <c r="W109" s="92"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7">
        <v>103</v>
      </c>
      <c r="C110" s="67" t="str">
        <f>IF(AND(D110&lt;&gt;"",D110&lt;&gt;" -  -  -  -  - "),VLOOKUP(D110,supply!$A$8:$B$507,2,FALSE),"")</f>
        <v/>
      </c>
      <c r="D110" s="58"/>
      <c r="E110" s="104"/>
      <c r="F110" s="103"/>
      <c r="G110" s="65"/>
      <c r="H110" s="106"/>
      <c r="I110" s="61" t="str">
        <f t="shared" si="4"/>
        <v>Няма избран доставчик</v>
      </c>
      <c r="J110" s="61" t="str">
        <f t="shared" si="5"/>
        <v/>
      </c>
      <c r="K110" s="3" t="str">
        <f t="shared" si="6"/>
        <v xml:space="preserve"> -  -  - преведена сума общо: </v>
      </c>
      <c r="V110" s="92" t="str">
        <f>IF(I110="OK",IF(IFERROR(VLOOKUP(B110,total!$G$8:$G$1007,1,FALSE),"")="",B110&amp;", ",""),"")</f>
        <v/>
      </c>
      <c r="W110" s="92"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7">
        <v>104</v>
      </c>
      <c r="C111" s="67" t="str">
        <f>IF(AND(D111&lt;&gt;"",D111&lt;&gt;" -  -  -  -  - "),VLOOKUP(D111,supply!$A$8:$B$507,2,FALSE),"")</f>
        <v/>
      </c>
      <c r="D111" s="58"/>
      <c r="E111" s="104"/>
      <c r="F111" s="103"/>
      <c r="G111" s="65"/>
      <c r="H111" s="106"/>
      <c r="I111" s="61" t="str">
        <f t="shared" si="4"/>
        <v>Няма избран доставчик</v>
      </c>
      <c r="J111" s="61" t="str">
        <f t="shared" si="5"/>
        <v/>
      </c>
      <c r="K111" s="3" t="str">
        <f t="shared" si="6"/>
        <v xml:space="preserve"> -  -  - преведена сума общо: </v>
      </c>
      <c r="V111" s="92" t="str">
        <f>IF(I111="OK",IF(IFERROR(VLOOKUP(B111,total!$G$8:$G$1007,1,FALSE),"")="",B111&amp;", ",""),"")</f>
        <v/>
      </c>
      <c r="W111" s="92"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7">
        <v>105</v>
      </c>
      <c r="C112" s="67" t="str">
        <f>IF(AND(D112&lt;&gt;"",D112&lt;&gt;" -  -  -  -  - "),VLOOKUP(D112,supply!$A$8:$B$507,2,FALSE),"")</f>
        <v/>
      </c>
      <c r="D112" s="58"/>
      <c r="E112" s="104"/>
      <c r="F112" s="103"/>
      <c r="G112" s="65"/>
      <c r="H112" s="106"/>
      <c r="I112" s="61" t="str">
        <f t="shared" si="4"/>
        <v>Няма избран доставчик</v>
      </c>
      <c r="J112" s="61" t="str">
        <f t="shared" si="5"/>
        <v/>
      </c>
      <c r="K112" s="3" t="str">
        <f t="shared" si="6"/>
        <v xml:space="preserve"> -  -  - преведена сума общо: </v>
      </c>
      <c r="V112" s="92" t="str">
        <f>IF(I112="OK",IF(IFERROR(VLOOKUP(B112,total!$G$8:$G$1007,1,FALSE),"")="",B112&amp;", ",""),"")</f>
        <v/>
      </c>
      <c r="W112" s="92"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7">
        <v>106</v>
      </c>
      <c r="C113" s="67" t="str">
        <f>IF(AND(D113&lt;&gt;"",D113&lt;&gt;" -  -  -  -  - "),VLOOKUP(D113,supply!$A$8:$B$507,2,FALSE),"")</f>
        <v/>
      </c>
      <c r="D113" s="58"/>
      <c r="E113" s="104"/>
      <c r="F113" s="103"/>
      <c r="G113" s="65"/>
      <c r="H113" s="106"/>
      <c r="I113" s="61" t="str">
        <f t="shared" si="4"/>
        <v>Няма избран доставчик</v>
      </c>
      <c r="J113" s="61" t="str">
        <f t="shared" si="5"/>
        <v/>
      </c>
      <c r="K113" s="3" t="str">
        <f t="shared" si="6"/>
        <v xml:space="preserve"> -  -  - преведена сума общо: </v>
      </c>
      <c r="V113" s="92" t="str">
        <f>IF(I113="OK",IF(IFERROR(VLOOKUP(B113,total!$G$8:$G$1007,1,FALSE),"")="",B113&amp;", ",""),"")</f>
        <v/>
      </c>
      <c r="W113" s="92"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7">
        <v>107</v>
      </c>
      <c r="C114" s="67" t="str">
        <f>IF(AND(D114&lt;&gt;"",D114&lt;&gt;" -  -  -  -  - "),VLOOKUP(D114,supply!$A$8:$B$507,2,FALSE),"")</f>
        <v/>
      </c>
      <c r="D114" s="58"/>
      <c r="E114" s="104"/>
      <c r="F114" s="103"/>
      <c r="G114" s="65"/>
      <c r="H114" s="106"/>
      <c r="I114" s="61" t="str">
        <f t="shared" si="4"/>
        <v>Няма избран доставчик</v>
      </c>
      <c r="J114" s="61" t="str">
        <f t="shared" si="5"/>
        <v/>
      </c>
      <c r="K114" s="3" t="str">
        <f t="shared" si="6"/>
        <v xml:space="preserve"> -  -  - преведена сума общо: </v>
      </c>
      <c r="V114" s="92" t="str">
        <f>IF(I114="OK",IF(IFERROR(VLOOKUP(B114,total!$G$8:$G$1007,1,FALSE),"")="",B114&amp;", ",""),"")</f>
        <v/>
      </c>
      <c r="W114" s="92"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7">
        <v>108</v>
      </c>
      <c r="C115" s="67" t="str">
        <f>IF(AND(D115&lt;&gt;"",D115&lt;&gt;" -  -  -  -  - "),VLOOKUP(D115,supply!$A$8:$B$507,2,FALSE),"")</f>
        <v/>
      </c>
      <c r="D115" s="58"/>
      <c r="E115" s="104"/>
      <c r="F115" s="103"/>
      <c r="G115" s="65"/>
      <c r="H115" s="106"/>
      <c r="I115" s="61" t="str">
        <f t="shared" si="4"/>
        <v>Няма избран доставчик</v>
      </c>
      <c r="J115" s="61" t="str">
        <f t="shared" si="5"/>
        <v/>
      </c>
      <c r="K115" s="3" t="str">
        <f t="shared" si="6"/>
        <v xml:space="preserve"> -  -  - преведена сума общо: </v>
      </c>
      <c r="V115" s="92" t="str">
        <f>IF(I115="OK",IF(IFERROR(VLOOKUP(B115,total!$G$8:$G$1007,1,FALSE),"")="",B115&amp;", ",""),"")</f>
        <v/>
      </c>
      <c r="W115" s="92"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7">
        <v>109</v>
      </c>
      <c r="C116" s="67" t="str">
        <f>IF(AND(D116&lt;&gt;"",D116&lt;&gt;" -  -  -  -  - "),VLOOKUP(D116,supply!$A$8:$B$507,2,FALSE),"")</f>
        <v/>
      </c>
      <c r="D116" s="58"/>
      <c r="E116" s="104"/>
      <c r="F116" s="103"/>
      <c r="G116" s="65"/>
      <c r="H116" s="106"/>
      <c r="I116" s="61" t="str">
        <f t="shared" si="4"/>
        <v>Няма избран доставчик</v>
      </c>
      <c r="J116" s="61" t="str">
        <f t="shared" si="5"/>
        <v/>
      </c>
      <c r="K116" s="3" t="str">
        <f t="shared" si="6"/>
        <v xml:space="preserve"> -  -  - преведена сума общо: </v>
      </c>
      <c r="V116" s="92" t="str">
        <f>IF(I116="OK",IF(IFERROR(VLOOKUP(B116,total!$G$8:$G$1007,1,FALSE),"")="",B116&amp;", ",""),"")</f>
        <v/>
      </c>
      <c r="W116" s="92"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7">
        <v>110</v>
      </c>
      <c r="C117" s="67" t="str">
        <f>IF(AND(D117&lt;&gt;"",D117&lt;&gt;" -  -  -  -  - "),VLOOKUP(D117,supply!$A$8:$B$507,2,FALSE),"")</f>
        <v/>
      </c>
      <c r="D117" s="58"/>
      <c r="E117" s="104"/>
      <c r="F117" s="103"/>
      <c r="G117" s="65"/>
      <c r="H117" s="106"/>
      <c r="I117" s="61" t="str">
        <f t="shared" si="4"/>
        <v>Няма избран доставчик</v>
      </c>
      <c r="J117" s="61" t="str">
        <f t="shared" si="5"/>
        <v/>
      </c>
      <c r="K117" s="3" t="str">
        <f t="shared" si="6"/>
        <v xml:space="preserve"> -  -  - преведена сума общо: </v>
      </c>
      <c r="V117" s="92" t="str">
        <f>IF(I117="OK",IF(IFERROR(VLOOKUP(B117,total!$G$8:$G$1007,1,FALSE),"")="",B117&amp;", ",""),"")</f>
        <v/>
      </c>
      <c r="W117" s="92"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7">
        <v>111</v>
      </c>
      <c r="C118" s="67" t="str">
        <f>IF(AND(D118&lt;&gt;"",D118&lt;&gt;" -  -  -  -  - "),VLOOKUP(D118,supply!$A$8:$B$507,2,FALSE),"")</f>
        <v/>
      </c>
      <c r="D118" s="58"/>
      <c r="E118" s="104"/>
      <c r="F118" s="103"/>
      <c r="G118" s="65"/>
      <c r="H118" s="106"/>
      <c r="I118" s="61" t="str">
        <f t="shared" si="4"/>
        <v>Няма избран доставчик</v>
      </c>
      <c r="J118" s="61" t="str">
        <f t="shared" si="5"/>
        <v/>
      </c>
      <c r="K118" s="3" t="str">
        <f t="shared" si="6"/>
        <v xml:space="preserve"> -  -  - преведена сума общо: </v>
      </c>
      <c r="V118" s="92" t="str">
        <f>IF(I118="OK",IF(IFERROR(VLOOKUP(B118,total!$G$8:$G$1007,1,FALSE),"")="",B118&amp;", ",""),"")</f>
        <v/>
      </c>
      <c r="W118" s="92"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7">
        <v>112</v>
      </c>
      <c r="C119" s="67" t="str">
        <f>IF(AND(D119&lt;&gt;"",D119&lt;&gt;" -  -  -  -  - "),VLOOKUP(D119,supply!$A$8:$B$507,2,FALSE),"")</f>
        <v/>
      </c>
      <c r="D119" s="58"/>
      <c r="E119" s="104"/>
      <c r="F119" s="103"/>
      <c r="G119" s="65"/>
      <c r="H119" s="106"/>
      <c r="I119" s="61" t="str">
        <f t="shared" si="4"/>
        <v>Няма избран доставчик</v>
      </c>
      <c r="J119" s="61" t="str">
        <f t="shared" si="5"/>
        <v/>
      </c>
      <c r="K119" s="3" t="str">
        <f t="shared" si="6"/>
        <v xml:space="preserve"> -  -  - преведена сума общо: </v>
      </c>
      <c r="V119" s="92" t="str">
        <f>IF(I119="OK",IF(IFERROR(VLOOKUP(B119,total!$G$8:$G$1007,1,FALSE),"")="",B119&amp;", ",""),"")</f>
        <v/>
      </c>
      <c r="W119" s="92"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7">
        <v>113</v>
      </c>
      <c r="C120" s="67" t="str">
        <f>IF(AND(D120&lt;&gt;"",D120&lt;&gt;" -  -  -  -  - "),VLOOKUP(D120,supply!$A$8:$B$507,2,FALSE),"")</f>
        <v/>
      </c>
      <c r="D120" s="58"/>
      <c r="E120" s="104"/>
      <c r="F120" s="103"/>
      <c r="G120" s="65"/>
      <c r="H120" s="106"/>
      <c r="I120" s="61" t="str">
        <f t="shared" si="4"/>
        <v>Няма избран доставчик</v>
      </c>
      <c r="J120" s="61" t="str">
        <f t="shared" si="5"/>
        <v/>
      </c>
      <c r="K120" s="3" t="str">
        <f t="shared" si="6"/>
        <v xml:space="preserve"> -  -  - преведена сума общо: </v>
      </c>
      <c r="V120" s="92" t="str">
        <f>IF(I120="OK",IF(IFERROR(VLOOKUP(B120,total!$G$8:$G$1007,1,FALSE),"")="",B120&amp;", ",""),"")</f>
        <v/>
      </c>
      <c r="W120" s="92"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7">
        <v>114</v>
      </c>
      <c r="C121" s="67" t="str">
        <f>IF(AND(D121&lt;&gt;"",D121&lt;&gt;" -  -  -  -  - "),VLOOKUP(D121,supply!$A$8:$B$507,2,FALSE),"")</f>
        <v/>
      </c>
      <c r="D121" s="58"/>
      <c r="E121" s="104"/>
      <c r="F121" s="103"/>
      <c r="G121" s="65"/>
      <c r="H121" s="106"/>
      <c r="I121" s="61" t="str">
        <f t="shared" si="4"/>
        <v>Няма избран доставчик</v>
      </c>
      <c r="J121" s="61" t="str">
        <f t="shared" si="5"/>
        <v/>
      </c>
      <c r="K121" s="3" t="str">
        <f t="shared" si="6"/>
        <v xml:space="preserve"> -  -  - преведена сума общо: </v>
      </c>
      <c r="V121" s="92" t="str">
        <f>IF(I121="OK",IF(IFERROR(VLOOKUP(B121,total!$G$8:$G$1007,1,FALSE),"")="",B121&amp;", ",""),"")</f>
        <v/>
      </c>
      <c r="W121" s="92"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7">
        <v>115</v>
      </c>
      <c r="C122" s="67" t="str">
        <f>IF(AND(D122&lt;&gt;"",D122&lt;&gt;" -  -  -  -  - "),VLOOKUP(D122,supply!$A$8:$B$507,2,FALSE),"")</f>
        <v/>
      </c>
      <c r="D122" s="58"/>
      <c r="E122" s="104"/>
      <c r="F122" s="103"/>
      <c r="G122" s="65"/>
      <c r="H122" s="106"/>
      <c r="I122" s="61" t="str">
        <f t="shared" si="4"/>
        <v>Няма избран доставчик</v>
      </c>
      <c r="J122" s="61" t="str">
        <f t="shared" si="5"/>
        <v/>
      </c>
      <c r="K122" s="3" t="str">
        <f t="shared" si="6"/>
        <v xml:space="preserve"> -  -  - преведена сума общо: </v>
      </c>
      <c r="V122" s="92" t="str">
        <f>IF(I122="OK",IF(IFERROR(VLOOKUP(B122,total!$G$8:$G$1007,1,FALSE),"")="",B122&amp;", ",""),"")</f>
        <v/>
      </c>
      <c r="W122" s="92"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7">
        <v>116</v>
      </c>
      <c r="C123" s="67" t="str">
        <f>IF(AND(D123&lt;&gt;"",D123&lt;&gt;" -  -  -  -  - "),VLOOKUP(D123,supply!$A$8:$B$507,2,FALSE),"")</f>
        <v/>
      </c>
      <c r="D123" s="58"/>
      <c r="E123" s="104"/>
      <c r="F123" s="103"/>
      <c r="G123" s="65"/>
      <c r="H123" s="106"/>
      <c r="I123" s="61" t="str">
        <f t="shared" si="4"/>
        <v>Няма избран доставчик</v>
      </c>
      <c r="J123" s="61" t="str">
        <f t="shared" si="5"/>
        <v/>
      </c>
      <c r="K123" s="3" t="str">
        <f t="shared" si="6"/>
        <v xml:space="preserve"> -  -  - преведена сума общо: </v>
      </c>
      <c r="V123" s="92" t="str">
        <f>IF(I123="OK",IF(IFERROR(VLOOKUP(B123,total!$G$8:$G$1007,1,FALSE),"")="",B123&amp;", ",""),"")</f>
        <v/>
      </c>
      <c r="W123" s="92"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7">
        <v>117</v>
      </c>
      <c r="C124" s="67" t="str">
        <f>IF(AND(D124&lt;&gt;"",D124&lt;&gt;" -  -  -  -  - "),VLOOKUP(D124,supply!$A$8:$B$507,2,FALSE),"")</f>
        <v/>
      </c>
      <c r="D124" s="58"/>
      <c r="E124" s="104"/>
      <c r="F124" s="103"/>
      <c r="G124" s="65"/>
      <c r="H124" s="106"/>
      <c r="I124" s="61" t="str">
        <f t="shared" si="4"/>
        <v>Няма избран доставчик</v>
      </c>
      <c r="J124" s="61" t="str">
        <f t="shared" si="5"/>
        <v/>
      </c>
      <c r="K124" s="3" t="str">
        <f t="shared" si="6"/>
        <v xml:space="preserve"> -  -  - преведена сума общо: </v>
      </c>
      <c r="V124" s="92" t="str">
        <f>IF(I124="OK",IF(IFERROR(VLOOKUP(B124,total!$G$8:$G$1007,1,FALSE),"")="",B124&amp;", ",""),"")</f>
        <v/>
      </c>
      <c r="W124" s="92"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7">
        <v>118</v>
      </c>
      <c r="C125" s="67" t="str">
        <f>IF(AND(D125&lt;&gt;"",D125&lt;&gt;" -  -  -  -  - "),VLOOKUP(D125,supply!$A$8:$B$507,2,FALSE),"")</f>
        <v/>
      </c>
      <c r="D125" s="58"/>
      <c r="E125" s="104"/>
      <c r="F125" s="103"/>
      <c r="G125" s="65"/>
      <c r="H125" s="106"/>
      <c r="I125" s="61" t="str">
        <f t="shared" si="4"/>
        <v>Няма избран доставчик</v>
      </c>
      <c r="J125" s="61" t="str">
        <f t="shared" si="5"/>
        <v/>
      </c>
      <c r="K125" s="3" t="str">
        <f t="shared" si="6"/>
        <v xml:space="preserve"> -  -  - преведена сума общо: </v>
      </c>
      <c r="V125" s="92" t="str">
        <f>IF(I125="OK",IF(IFERROR(VLOOKUP(B125,total!$G$8:$G$1007,1,FALSE),"")="",B125&amp;", ",""),"")</f>
        <v/>
      </c>
      <c r="W125" s="92"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7">
        <v>119</v>
      </c>
      <c r="C126" s="67" t="str">
        <f>IF(AND(D126&lt;&gt;"",D126&lt;&gt;" -  -  -  -  - "),VLOOKUP(D126,supply!$A$8:$B$507,2,FALSE),"")</f>
        <v/>
      </c>
      <c r="D126" s="58"/>
      <c r="E126" s="104"/>
      <c r="F126" s="103"/>
      <c r="G126" s="65"/>
      <c r="H126" s="106"/>
      <c r="I126" s="61" t="str">
        <f t="shared" si="4"/>
        <v>Няма избран доставчик</v>
      </c>
      <c r="J126" s="61" t="str">
        <f t="shared" si="5"/>
        <v/>
      </c>
      <c r="K126" s="3" t="str">
        <f t="shared" si="6"/>
        <v xml:space="preserve"> -  -  - преведена сума общо: </v>
      </c>
      <c r="V126" s="92" t="str">
        <f>IF(I126="OK",IF(IFERROR(VLOOKUP(B126,total!$G$8:$G$1007,1,FALSE),"")="",B126&amp;", ",""),"")</f>
        <v/>
      </c>
      <c r="W126" s="92"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7">
        <v>120</v>
      </c>
      <c r="C127" s="67" t="str">
        <f>IF(AND(D127&lt;&gt;"",D127&lt;&gt;" -  -  -  -  - "),VLOOKUP(D127,supply!$A$8:$B$507,2,FALSE),"")</f>
        <v/>
      </c>
      <c r="D127" s="58"/>
      <c r="E127" s="104"/>
      <c r="F127" s="103"/>
      <c r="G127" s="65"/>
      <c r="H127" s="106"/>
      <c r="I127" s="61" t="str">
        <f t="shared" si="4"/>
        <v>Няма избран доставчик</v>
      </c>
      <c r="J127" s="61" t="str">
        <f t="shared" si="5"/>
        <v/>
      </c>
      <c r="K127" s="3" t="str">
        <f t="shared" si="6"/>
        <v xml:space="preserve"> -  -  - преведена сума общо: </v>
      </c>
      <c r="V127" s="92" t="str">
        <f>IF(I127="OK",IF(IFERROR(VLOOKUP(B127,total!$G$8:$G$1007,1,FALSE),"")="",B127&amp;", ",""),"")</f>
        <v/>
      </c>
      <c r="W127" s="92"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7">
        <v>121</v>
      </c>
      <c r="C128" s="67" t="str">
        <f>IF(AND(D128&lt;&gt;"",D128&lt;&gt;" -  -  -  -  - "),VLOOKUP(D128,supply!$A$8:$B$507,2,FALSE),"")</f>
        <v/>
      </c>
      <c r="D128" s="58"/>
      <c r="E128" s="104"/>
      <c r="F128" s="103"/>
      <c r="G128" s="65"/>
      <c r="H128" s="106"/>
      <c r="I128" s="61" t="str">
        <f t="shared" si="4"/>
        <v>Няма избран доставчик</v>
      </c>
      <c r="J128" s="61" t="str">
        <f t="shared" si="5"/>
        <v/>
      </c>
      <c r="K128" s="3" t="str">
        <f t="shared" si="6"/>
        <v xml:space="preserve"> -  -  - преведена сума общо: </v>
      </c>
      <c r="V128" s="92" t="str">
        <f>IF(I128="OK",IF(IFERROR(VLOOKUP(B128,total!$G$8:$G$1007,1,FALSE),"")="",B128&amp;", ",""),"")</f>
        <v/>
      </c>
      <c r="W128" s="92"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7">
        <v>122</v>
      </c>
      <c r="C129" s="67" t="str">
        <f>IF(AND(D129&lt;&gt;"",D129&lt;&gt;" -  -  -  -  - "),VLOOKUP(D129,supply!$A$8:$B$507,2,FALSE),"")</f>
        <v/>
      </c>
      <c r="D129" s="58"/>
      <c r="E129" s="104"/>
      <c r="F129" s="103"/>
      <c r="G129" s="65"/>
      <c r="H129" s="106"/>
      <c r="I129" s="61" t="str">
        <f t="shared" si="4"/>
        <v>Няма избран доставчик</v>
      </c>
      <c r="J129" s="61" t="str">
        <f t="shared" si="5"/>
        <v/>
      </c>
      <c r="K129" s="3" t="str">
        <f t="shared" si="6"/>
        <v xml:space="preserve"> -  -  - преведена сума общо: </v>
      </c>
      <c r="V129" s="92" t="str">
        <f>IF(I129="OK",IF(IFERROR(VLOOKUP(B129,total!$G$8:$G$1007,1,FALSE),"")="",B129&amp;", ",""),"")</f>
        <v/>
      </c>
      <c r="W129" s="92"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7">
        <v>123</v>
      </c>
      <c r="C130" s="67" t="str">
        <f>IF(AND(D130&lt;&gt;"",D130&lt;&gt;" -  -  -  -  - "),VLOOKUP(D130,supply!$A$8:$B$507,2,FALSE),"")</f>
        <v/>
      </c>
      <c r="D130" s="58"/>
      <c r="E130" s="104"/>
      <c r="F130" s="103"/>
      <c r="G130" s="65"/>
      <c r="H130" s="106"/>
      <c r="I130" s="61" t="str">
        <f t="shared" si="4"/>
        <v>Няма избран доставчик</v>
      </c>
      <c r="J130" s="61" t="str">
        <f t="shared" si="5"/>
        <v/>
      </c>
      <c r="K130" s="3" t="str">
        <f t="shared" si="6"/>
        <v xml:space="preserve"> -  -  - преведена сума общо: </v>
      </c>
      <c r="V130" s="92" t="str">
        <f>IF(I130="OK",IF(IFERROR(VLOOKUP(B130,total!$G$8:$G$1007,1,FALSE),"")="",B130&amp;", ",""),"")</f>
        <v/>
      </c>
      <c r="W130" s="92"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7">
        <v>124</v>
      </c>
      <c r="C131" s="67" t="str">
        <f>IF(AND(D131&lt;&gt;"",D131&lt;&gt;" -  -  -  -  - "),VLOOKUP(D131,supply!$A$8:$B$507,2,FALSE),"")</f>
        <v/>
      </c>
      <c r="D131" s="58"/>
      <c r="E131" s="104"/>
      <c r="F131" s="103"/>
      <c r="G131" s="65"/>
      <c r="H131" s="106"/>
      <c r="I131" s="61" t="str">
        <f t="shared" si="4"/>
        <v>Няма избран доставчик</v>
      </c>
      <c r="J131" s="61" t="str">
        <f t="shared" si="5"/>
        <v/>
      </c>
      <c r="K131" s="3" t="str">
        <f t="shared" si="6"/>
        <v xml:space="preserve"> -  -  - преведена сума общо: </v>
      </c>
      <c r="V131" s="92" t="str">
        <f>IF(I131="OK",IF(IFERROR(VLOOKUP(B131,total!$G$8:$G$1007,1,FALSE),"")="",B131&amp;", ",""),"")</f>
        <v/>
      </c>
      <c r="W131" s="92"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7">
        <v>125</v>
      </c>
      <c r="C132" s="67" t="str">
        <f>IF(AND(D132&lt;&gt;"",D132&lt;&gt;" -  -  -  -  - "),VLOOKUP(D132,supply!$A$8:$B$507,2,FALSE),"")</f>
        <v/>
      </c>
      <c r="D132" s="58"/>
      <c r="E132" s="104"/>
      <c r="F132" s="103"/>
      <c r="G132" s="65"/>
      <c r="H132" s="106"/>
      <c r="I132" s="61" t="str">
        <f t="shared" si="4"/>
        <v>Няма избран доставчик</v>
      </c>
      <c r="J132" s="61" t="str">
        <f t="shared" si="5"/>
        <v/>
      </c>
      <c r="K132" s="3" t="str">
        <f t="shared" si="6"/>
        <v xml:space="preserve"> -  -  - преведена сума общо: </v>
      </c>
      <c r="V132" s="92" t="str">
        <f>IF(I132="OK",IF(IFERROR(VLOOKUP(B132,total!$G$8:$G$1007,1,FALSE),"")="",B132&amp;", ",""),"")</f>
        <v/>
      </c>
      <c r="W132" s="92"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7">
        <v>126</v>
      </c>
      <c r="C133" s="67" t="str">
        <f>IF(AND(D133&lt;&gt;"",D133&lt;&gt;" -  -  -  -  - "),VLOOKUP(D133,supply!$A$8:$B$507,2,FALSE),"")</f>
        <v/>
      </c>
      <c r="D133" s="58"/>
      <c r="E133" s="104"/>
      <c r="F133" s="103"/>
      <c r="G133" s="65"/>
      <c r="H133" s="106"/>
      <c r="I133" s="61" t="str">
        <f t="shared" si="4"/>
        <v>Няма избран доставчик</v>
      </c>
      <c r="J133" s="61" t="str">
        <f t="shared" si="5"/>
        <v/>
      </c>
      <c r="K133" s="3" t="str">
        <f t="shared" si="6"/>
        <v xml:space="preserve"> -  -  - преведена сума общо: </v>
      </c>
      <c r="V133" s="92" t="str">
        <f>IF(I133="OK",IF(IFERROR(VLOOKUP(B133,total!$G$8:$G$1007,1,FALSE),"")="",B133&amp;", ",""),"")</f>
        <v/>
      </c>
      <c r="W133" s="92"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7">
        <v>127</v>
      </c>
      <c r="C134" s="67" t="str">
        <f>IF(AND(D134&lt;&gt;"",D134&lt;&gt;" -  -  -  -  - "),VLOOKUP(D134,supply!$A$8:$B$507,2,FALSE),"")</f>
        <v/>
      </c>
      <c r="D134" s="58"/>
      <c r="E134" s="104"/>
      <c r="F134" s="103"/>
      <c r="G134" s="65"/>
      <c r="H134" s="106"/>
      <c r="I134" s="61" t="str">
        <f t="shared" si="4"/>
        <v>Няма избран доставчик</v>
      </c>
      <c r="J134" s="61" t="str">
        <f t="shared" si="5"/>
        <v/>
      </c>
      <c r="K134" s="3" t="str">
        <f t="shared" si="6"/>
        <v xml:space="preserve"> -  -  - преведена сума общо: </v>
      </c>
      <c r="V134" s="92" t="str">
        <f>IF(I134="OK",IF(IFERROR(VLOOKUP(B134,total!$G$8:$G$1007,1,FALSE),"")="",B134&amp;", ",""),"")</f>
        <v/>
      </c>
      <c r="W134" s="92"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7">
        <v>128</v>
      </c>
      <c r="C135" s="67" t="str">
        <f>IF(AND(D135&lt;&gt;"",D135&lt;&gt;" -  -  -  -  - "),VLOOKUP(D135,supply!$A$8:$B$507,2,FALSE),"")</f>
        <v/>
      </c>
      <c r="D135" s="58"/>
      <c r="E135" s="104"/>
      <c r="F135" s="103"/>
      <c r="G135" s="65"/>
      <c r="H135" s="106"/>
      <c r="I135" s="61" t="str">
        <f t="shared" si="4"/>
        <v>Няма избран доставчик</v>
      </c>
      <c r="J135" s="61" t="str">
        <f t="shared" si="5"/>
        <v/>
      </c>
      <c r="K135" s="3" t="str">
        <f t="shared" si="6"/>
        <v xml:space="preserve"> -  -  - преведена сума общо: </v>
      </c>
      <c r="V135" s="92" t="str">
        <f>IF(I135="OK",IF(IFERROR(VLOOKUP(B135,total!$G$8:$G$1007,1,FALSE),"")="",B135&amp;", ",""),"")</f>
        <v/>
      </c>
      <c r="W135" s="92"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7">
        <v>129</v>
      </c>
      <c r="C136" s="67" t="str">
        <f>IF(AND(D136&lt;&gt;"",D136&lt;&gt;" -  -  -  -  - "),VLOOKUP(D136,supply!$A$8:$B$507,2,FALSE),"")</f>
        <v/>
      </c>
      <c r="D136" s="58"/>
      <c r="E136" s="104"/>
      <c r="F136" s="103"/>
      <c r="G136" s="65"/>
      <c r="H136" s="106"/>
      <c r="I136" s="61" t="str">
        <f t="shared" si="4"/>
        <v>Няма избран доставчик</v>
      </c>
      <c r="J136" s="61" t="str">
        <f t="shared" si="5"/>
        <v/>
      </c>
      <c r="K136" s="3" t="str">
        <f t="shared" si="6"/>
        <v xml:space="preserve"> -  -  - преведена сума общо: </v>
      </c>
      <c r="V136" s="92" t="str">
        <f>IF(I136="OK",IF(IFERROR(VLOOKUP(B136,total!$G$8:$G$1007,1,FALSE),"")="",B136&amp;", ",""),"")</f>
        <v/>
      </c>
      <c r="W136" s="92"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7">
        <v>130</v>
      </c>
      <c r="C137" s="67" t="str">
        <f>IF(AND(D137&lt;&gt;"",D137&lt;&gt;" -  -  -  -  - "),VLOOKUP(D137,supply!$A$8:$B$507,2,FALSE),"")</f>
        <v/>
      </c>
      <c r="D137" s="58"/>
      <c r="E137" s="104"/>
      <c r="F137" s="103"/>
      <c r="G137" s="65"/>
      <c r="H137" s="106"/>
      <c r="I137" s="61"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1"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2" t="str">
        <f>IF(I137="OK",IF(IFERROR(VLOOKUP(B137,total!$G$8:$G$1007,1,FALSE),"")="",B137&amp;", ",""),"")</f>
        <v/>
      </c>
      <c r="W137" s="92"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7">
        <v>131</v>
      </c>
      <c r="C138" s="67" t="str">
        <f>IF(AND(D138&lt;&gt;"",D138&lt;&gt;" -  -  -  -  - "),VLOOKUP(D138,supply!$A$8:$B$507,2,FALSE),"")</f>
        <v/>
      </c>
      <c r="D138" s="58"/>
      <c r="E138" s="104"/>
      <c r="F138" s="103"/>
      <c r="G138" s="65"/>
      <c r="H138" s="106"/>
      <c r="I138" s="61" t="str">
        <f t="shared" si="8"/>
        <v>Няма избран доставчик</v>
      </c>
      <c r="J138" s="61" t="str">
        <f t="shared" si="9"/>
        <v/>
      </c>
      <c r="K138" s="3" t="str">
        <f t="shared" si="10"/>
        <v xml:space="preserve"> -  -  - преведена сума общо: </v>
      </c>
      <c r="V138" s="92" t="str">
        <f>IF(I138="OK",IF(IFERROR(VLOOKUP(B138,total!$G$8:$G$1007,1,FALSE),"")="",B138&amp;", ",""),"")</f>
        <v/>
      </c>
      <c r="W138" s="92"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7">
        <v>132</v>
      </c>
      <c r="C139" s="67" t="str">
        <f>IF(AND(D139&lt;&gt;"",D139&lt;&gt;" -  -  -  -  - "),VLOOKUP(D139,supply!$A$8:$B$507,2,FALSE),"")</f>
        <v/>
      </c>
      <c r="D139" s="58"/>
      <c r="E139" s="104"/>
      <c r="F139" s="103"/>
      <c r="G139" s="65"/>
      <c r="H139" s="106"/>
      <c r="I139" s="61" t="str">
        <f t="shared" si="8"/>
        <v>Няма избран доставчик</v>
      </c>
      <c r="J139" s="61" t="str">
        <f t="shared" si="9"/>
        <v/>
      </c>
      <c r="K139" s="3" t="str">
        <f t="shared" si="10"/>
        <v xml:space="preserve"> -  -  - преведена сума общо: </v>
      </c>
      <c r="V139" s="92" t="str">
        <f>IF(I139="OK",IF(IFERROR(VLOOKUP(B139,total!$G$8:$G$1007,1,FALSE),"")="",B139&amp;", ",""),"")</f>
        <v/>
      </c>
      <c r="W139" s="92"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7">
        <v>133</v>
      </c>
      <c r="C140" s="67" t="str">
        <f>IF(AND(D140&lt;&gt;"",D140&lt;&gt;" -  -  -  -  - "),VLOOKUP(D140,supply!$A$8:$B$507,2,FALSE),"")</f>
        <v/>
      </c>
      <c r="D140" s="58"/>
      <c r="E140" s="104"/>
      <c r="F140" s="103"/>
      <c r="G140" s="65"/>
      <c r="H140" s="106"/>
      <c r="I140" s="61" t="str">
        <f t="shared" si="8"/>
        <v>Няма избран доставчик</v>
      </c>
      <c r="J140" s="61" t="str">
        <f t="shared" si="9"/>
        <v/>
      </c>
      <c r="K140" s="3" t="str">
        <f t="shared" si="10"/>
        <v xml:space="preserve"> -  -  - преведена сума общо: </v>
      </c>
      <c r="V140" s="92" t="str">
        <f>IF(I140="OK",IF(IFERROR(VLOOKUP(B140,total!$G$8:$G$1007,1,FALSE),"")="",B140&amp;", ",""),"")</f>
        <v/>
      </c>
      <c r="W140" s="92"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7">
        <v>134</v>
      </c>
      <c r="C141" s="67" t="str">
        <f>IF(AND(D141&lt;&gt;"",D141&lt;&gt;" -  -  -  -  - "),VLOOKUP(D141,supply!$A$8:$B$507,2,FALSE),"")</f>
        <v/>
      </c>
      <c r="D141" s="58"/>
      <c r="E141" s="104"/>
      <c r="F141" s="103"/>
      <c r="G141" s="65"/>
      <c r="H141" s="106"/>
      <c r="I141" s="61" t="str">
        <f t="shared" si="8"/>
        <v>Няма избран доставчик</v>
      </c>
      <c r="J141" s="61" t="str">
        <f t="shared" si="9"/>
        <v/>
      </c>
      <c r="K141" s="3" t="str">
        <f t="shared" si="10"/>
        <v xml:space="preserve"> -  -  - преведена сума общо: </v>
      </c>
      <c r="V141" s="92" t="str">
        <f>IF(I141="OK",IF(IFERROR(VLOOKUP(B141,total!$G$8:$G$1007,1,FALSE),"")="",B141&amp;", ",""),"")</f>
        <v/>
      </c>
      <c r="W141" s="92"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7">
        <v>135</v>
      </c>
      <c r="C142" s="67" t="str">
        <f>IF(AND(D142&lt;&gt;"",D142&lt;&gt;" -  -  -  -  - "),VLOOKUP(D142,supply!$A$8:$B$507,2,FALSE),"")</f>
        <v/>
      </c>
      <c r="D142" s="58"/>
      <c r="E142" s="104"/>
      <c r="F142" s="103"/>
      <c r="G142" s="65"/>
      <c r="H142" s="106"/>
      <c r="I142" s="61" t="str">
        <f t="shared" si="8"/>
        <v>Няма избран доставчик</v>
      </c>
      <c r="J142" s="61" t="str">
        <f t="shared" si="9"/>
        <v/>
      </c>
      <c r="K142" s="3" t="str">
        <f t="shared" si="10"/>
        <v xml:space="preserve"> -  -  - преведена сума общо: </v>
      </c>
      <c r="V142" s="92" t="str">
        <f>IF(I142="OK",IF(IFERROR(VLOOKUP(B142,total!$G$8:$G$1007,1,FALSE),"")="",B142&amp;", ",""),"")</f>
        <v/>
      </c>
      <c r="W142" s="92"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7">
        <v>136</v>
      </c>
      <c r="C143" s="67" t="str">
        <f>IF(AND(D143&lt;&gt;"",D143&lt;&gt;" -  -  -  -  - "),VLOOKUP(D143,supply!$A$8:$B$507,2,FALSE),"")</f>
        <v/>
      </c>
      <c r="D143" s="58"/>
      <c r="E143" s="104"/>
      <c r="F143" s="103"/>
      <c r="G143" s="65"/>
      <c r="H143" s="106"/>
      <c r="I143" s="61" t="str">
        <f t="shared" si="8"/>
        <v>Няма избран доставчик</v>
      </c>
      <c r="J143" s="61" t="str">
        <f t="shared" si="9"/>
        <v/>
      </c>
      <c r="K143" s="3" t="str">
        <f t="shared" si="10"/>
        <v xml:space="preserve"> -  -  - преведена сума общо: </v>
      </c>
      <c r="V143" s="92" t="str">
        <f>IF(I143="OK",IF(IFERROR(VLOOKUP(B143,total!$G$8:$G$1007,1,FALSE),"")="",B143&amp;", ",""),"")</f>
        <v/>
      </c>
      <c r="W143" s="92"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7">
        <v>137</v>
      </c>
      <c r="C144" s="67" t="str">
        <f>IF(AND(D144&lt;&gt;"",D144&lt;&gt;" -  -  -  -  - "),VLOOKUP(D144,supply!$A$8:$B$507,2,FALSE),"")</f>
        <v/>
      </c>
      <c r="D144" s="58"/>
      <c r="E144" s="104"/>
      <c r="F144" s="103"/>
      <c r="G144" s="65"/>
      <c r="H144" s="106"/>
      <c r="I144" s="61" t="str">
        <f t="shared" si="8"/>
        <v>Няма избран доставчик</v>
      </c>
      <c r="J144" s="61" t="str">
        <f t="shared" si="9"/>
        <v/>
      </c>
      <c r="K144" s="3" t="str">
        <f t="shared" si="10"/>
        <v xml:space="preserve"> -  -  - преведена сума общо: </v>
      </c>
      <c r="V144" s="92" t="str">
        <f>IF(I144="OK",IF(IFERROR(VLOOKUP(B144,total!$G$8:$G$1007,1,FALSE),"")="",B144&amp;", ",""),"")</f>
        <v/>
      </c>
      <c r="W144" s="92"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7">
        <v>138</v>
      </c>
      <c r="C145" s="67" t="str">
        <f>IF(AND(D145&lt;&gt;"",D145&lt;&gt;" -  -  -  -  - "),VLOOKUP(D145,supply!$A$8:$B$507,2,FALSE),"")</f>
        <v/>
      </c>
      <c r="D145" s="58"/>
      <c r="E145" s="104"/>
      <c r="F145" s="103"/>
      <c r="G145" s="65"/>
      <c r="H145" s="106"/>
      <c r="I145" s="61" t="str">
        <f t="shared" si="8"/>
        <v>Няма избран доставчик</v>
      </c>
      <c r="J145" s="61" t="str">
        <f t="shared" si="9"/>
        <v/>
      </c>
      <c r="K145" s="3" t="str">
        <f t="shared" si="10"/>
        <v xml:space="preserve"> -  -  - преведена сума общо: </v>
      </c>
      <c r="V145" s="92" t="str">
        <f>IF(I145="OK",IF(IFERROR(VLOOKUP(B145,total!$G$8:$G$1007,1,FALSE),"")="",B145&amp;", ",""),"")</f>
        <v/>
      </c>
      <c r="W145" s="92"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7">
        <v>139</v>
      </c>
      <c r="C146" s="67" t="str">
        <f>IF(AND(D146&lt;&gt;"",D146&lt;&gt;" -  -  -  -  - "),VLOOKUP(D146,supply!$A$8:$B$507,2,FALSE),"")</f>
        <v/>
      </c>
      <c r="D146" s="58"/>
      <c r="E146" s="104"/>
      <c r="F146" s="103"/>
      <c r="G146" s="65"/>
      <c r="H146" s="106"/>
      <c r="I146" s="61" t="str">
        <f t="shared" si="8"/>
        <v>Няма избран доставчик</v>
      </c>
      <c r="J146" s="61" t="str">
        <f t="shared" si="9"/>
        <v/>
      </c>
      <c r="K146" s="3" t="str">
        <f t="shared" si="10"/>
        <v xml:space="preserve"> -  -  - преведена сума общо: </v>
      </c>
      <c r="V146" s="92" t="str">
        <f>IF(I146="OK",IF(IFERROR(VLOOKUP(B146,total!$G$8:$G$1007,1,FALSE),"")="",B146&amp;", ",""),"")</f>
        <v/>
      </c>
      <c r="W146" s="92"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7">
        <v>140</v>
      </c>
      <c r="C147" s="67" t="str">
        <f>IF(AND(D147&lt;&gt;"",D147&lt;&gt;" -  -  -  -  - "),VLOOKUP(D147,supply!$A$8:$B$507,2,FALSE),"")</f>
        <v/>
      </c>
      <c r="D147" s="58"/>
      <c r="E147" s="104"/>
      <c r="F147" s="103"/>
      <c r="G147" s="65"/>
      <c r="H147" s="106"/>
      <c r="I147" s="61" t="str">
        <f t="shared" si="8"/>
        <v>Няма избран доставчик</v>
      </c>
      <c r="J147" s="61" t="str">
        <f t="shared" si="9"/>
        <v/>
      </c>
      <c r="K147" s="3" t="str">
        <f t="shared" si="10"/>
        <v xml:space="preserve"> -  -  - преведена сума общо: </v>
      </c>
      <c r="V147" s="92" t="str">
        <f>IF(I147="OK",IF(IFERROR(VLOOKUP(B147,total!$G$8:$G$1007,1,FALSE),"")="",B147&amp;", ",""),"")</f>
        <v/>
      </c>
      <c r="W147" s="92"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7">
        <v>141</v>
      </c>
      <c r="C148" s="67" t="str">
        <f>IF(AND(D148&lt;&gt;"",D148&lt;&gt;" -  -  -  -  - "),VLOOKUP(D148,supply!$A$8:$B$507,2,FALSE),"")</f>
        <v/>
      </c>
      <c r="D148" s="58"/>
      <c r="E148" s="104"/>
      <c r="F148" s="103"/>
      <c r="G148" s="65"/>
      <c r="H148" s="106"/>
      <c r="I148" s="61" t="str">
        <f t="shared" si="8"/>
        <v>Няма избран доставчик</v>
      </c>
      <c r="J148" s="61" t="str">
        <f t="shared" si="9"/>
        <v/>
      </c>
      <c r="K148" s="3" t="str">
        <f t="shared" si="10"/>
        <v xml:space="preserve"> -  -  - преведена сума общо: </v>
      </c>
      <c r="V148" s="92" t="str">
        <f>IF(I148="OK",IF(IFERROR(VLOOKUP(B148,total!$G$8:$G$1007,1,FALSE),"")="",B148&amp;", ",""),"")</f>
        <v/>
      </c>
      <c r="W148" s="92"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7">
        <v>142</v>
      </c>
      <c r="C149" s="67" t="str">
        <f>IF(AND(D149&lt;&gt;"",D149&lt;&gt;" -  -  -  -  - "),VLOOKUP(D149,supply!$A$8:$B$507,2,FALSE),"")</f>
        <v/>
      </c>
      <c r="D149" s="58"/>
      <c r="E149" s="104"/>
      <c r="F149" s="103"/>
      <c r="G149" s="65"/>
      <c r="H149" s="106"/>
      <c r="I149" s="61" t="str">
        <f t="shared" si="8"/>
        <v>Няма избран доставчик</v>
      </c>
      <c r="J149" s="61" t="str">
        <f t="shared" si="9"/>
        <v/>
      </c>
      <c r="K149" s="3" t="str">
        <f t="shared" si="10"/>
        <v xml:space="preserve"> -  -  - преведена сума общо: </v>
      </c>
      <c r="V149" s="92" t="str">
        <f>IF(I149="OK",IF(IFERROR(VLOOKUP(B149,total!$G$8:$G$1007,1,FALSE),"")="",B149&amp;", ",""),"")</f>
        <v/>
      </c>
      <c r="W149" s="92"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7">
        <v>143</v>
      </c>
      <c r="C150" s="67" t="str">
        <f>IF(AND(D150&lt;&gt;"",D150&lt;&gt;" -  -  -  -  - "),VLOOKUP(D150,supply!$A$8:$B$507,2,FALSE),"")</f>
        <v/>
      </c>
      <c r="D150" s="58"/>
      <c r="E150" s="104"/>
      <c r="F150" s="103"/>
      <c r="G150" s="65"/>
      <c r="H150" s="106"/>
      <c r="I150" s="61" t="str">
        <f t="shared" si="8"/>
        <v>Няма избран доставчик</v>
      </c>
      <c r="J150" s="61" t="str">
        <f t="shared" si="9"/>
        <v/>
      </c>
      <c r="K150" s="3" t="str">
        <f t="shared" si="10"/>
        <v xml:space="preserve"> -  -  - преведена сума общо: </v>
      </c>
      <c r="V150" s="92" t="str">
        <f>IF(I150="OK",IF(IFERROR(VLOOKUP(B150,total!$G$8:$G$1007,1,FALSE),"")="",B150&amp;", ",""),"")</f>
        <v/>
      </c>
      <c r="W150" s="92"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7">
        <v>144</v>
      </c>
      <c r="C151" s="67" t="str">
        <f>IF(AND(D151&lt;&gt;"",D151&lt;&gt;" -  -  -  -  - "),VLOOKUP(D151,supply!$A$8:$B$507,2,FALSE),"")</f>
        <v/>
      </c>
      <c r="D151" s="58"/>
      <c r="E151" s="104"/>
      <c r="F151" s="103"/>
      <c r="G151" s="65"/>
      <c r="H151" s="106"/>
      <c r="I151" s="61" t="str">
        <f t="shared" si="8"/>
        <v>Няма избран доставчик</v>
      </c>
      <c r="J151" s="61" t="str">
        <f t="shared" si="9"/>
        <v/>
      </c>
      <c r="K151" s="3" t="str">
        <f t="shared" si="10"/>
        <v xml:space="preserve"> -  -  - преведена сума общо: </v>
      </c>
      <c r="V151" s="92" t="str">
        <f>IF(I151="OK",IF(IFERROR(VLOOKUP(B151,total!$G$8:$G$1007,1,FALSE),"")="",B151&amp;", ",""),"")</f>
        <v/>
      </c>
      <c r="W151" s="92"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7">
        <v>145</v>
      </c>
      <c r="C152" s="67" t="str">
        <f>IF(AND(D152&lt;&gt;"",D152&lt;&gt;" -  -  -  -  - "),VLOOKUP(D152,supply!$A$8:$B$507,2,FALSE),"")</f>
        <v/>
      </c>
      <c r="D152" s="58"/>
      <c r="E152" s="104"/>
      <c r="F152" s="103"/>
      <c r="G152" s="65"/>
      <c r="H152" s="106"/>
      <c r="I152" s="61" t="str">
        <f t="shared" si="8"/>
        <v>Няма избран доставчик</v>
      </c>
      <c r="J152" s="61" t="str">
        <f t="shared" si="9"/>
        <v/>
      </c>
      <c r="K152" s="3" t="str">
        <f t="shared" si="10"/>
        <v xml:space="preserve"> -  -  - преведена сума общо: </v>
      </c>
      <c r="V152" s="92" t="str">
        <f>IF(I152="OK",IF(IFERROR(VLOOKUP(B152,total!$G$8:$G$1007,1,FALSE),"")="",B152&amp;", ",""),"")</f>
        <v/>
      </c>
      <c r="W152" s="92"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7">
        <v>146</v>
      </c>
      <c r="C153" s="67" t="str">
        <f>IF(AND(D153&lt;&gt;"",D153&lt;&gt;" -  -  -  -  - "),VLOOKUP(D153,supply!$A$8:$B$507,2,FALSE),"")</f>
        <v/>
      </c>
      <c r="D153" s="58"/>
      <c r="E153" s="104"/>
      <c r="F153" s="103"/>
      <c r="G153" s="65"/>
      <c r="H153" s="106"/>
      <c r="I153" s="61" t="str">
        <f t="shared" si="8"/>
        <v>Няма избран доставчик</v>
      </c>
      <c r="J153" s="61" t="str">
        <f t="shared" si="9"/>
        <v/>
      </c>
      <c r="K153" s="3" t="str">
        <f t="shared" si="10"/>
        <v xml:space="preserve"> -  -  - преведена сума общо: </v>
      </c>
      <c r="V153" s="92" t="str">
        <f>IF(I153="OK",IF(IFERROR(VLOOKUP(B153,total!$G$8:$G$1007,1,FALSE),"")="",B153&amp;", ",""),"")</f>
        <v/>
      </c>
      <c r="W153" s="92"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7">
        <v>147</v>
      </c>
      <c r="C154" s="67" t="str">
        <f>IF(AND(D154&lt;&gt;"",D154&lt;&gt;" -  -  -  -  - "),VLOOKUP(D154,supply!$A$8:$B$507,2,FALSE),"")</f>
        <v/>
      </c>
      <c r="D154" s="58"/>
      <c r="E154" s="104"/>
      <c r="F154" s="103"/>
      <c r="G154" s="65"/>
      <c r="H154" s="106"/>
      <c r="I154" s="61" t="str">
        <f t="shared" si="8"/>
        <v>Няма избран доставчик</v>
      </c>
      <c r="J154" s="61" t="str">
        <f t="shared" si="9"/>
        <v/>
      </c>
      <c r="K154" s="3" t="str">
        <f t="shared" si="10"/>
        <v xml:space="preserve"> -  -  - преведена сума общо: </v>
      </c>
      <c r="V154" s="92" t="str">
        <f>IF(I154="OK",IF(IFERROR(VLOOKUP(B154,total!$G$8:$G$1007,1,FALSE),"")="",B154&amp;", ",""),"")</f>
        <v/>
      </c>
      <c r="W154" s="92"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7">
        <v>148</v>
      </c>
      <c r="C155" s="67" t="str">
        <f>IF(AND(D155&lt;&gt;"",D155&lt;&gt;" -  -  -  -  - "),VLOOKUP(D155,supply!$A$8:$B$507,2,FALSE),"")</f>
        <v/>
      </c>
      <c r="D155" s="58"/>
      <c r="E155" s="104"/>
      <c r="F155" s="103"/>
      <c r="G155" s="65"/>
      <c r="H155" s="106"/>
      <c r="I155" s="61" t="str">
        <f t="shared" si="8"/>
        <v>Няма избран доставчик</v>
      </c>
      <c r="J155" s="61" t="str">
        <f t="shared" si="9"/>
        <v/>
      </c>
      <c r="K155" s="3" t="str">
        <f t="shared" si="10"/>
        <v xml:space="preserve"> -  -  - преведена сума общо: </v>
      </c>
      <c r="V155" s="92" t="str">
        <f>IF(I155="OK",IF(IFERROR(VLOOKUP(B155,total!$G$8:$G$1007,1,FALSE),"")="",B155&amp;", ",""),"")</f>
        <v/>
      </c>
      <c r="W155" s="92"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7">
        <v>149</v>
      </c>
      <c r="C156" s="67" t="str">
        <f>IF(AND(D156&lt;&gt;"",D156&lt;&gt;" -  -  -  -  - "),VLOOKUP(D156,supply!$A$8:$B$507,2,FALSE),"")</f>
        <v/>
      </c>
      <c r="D156" s="58"/>
      <c r="E156" s="104"/>
      <c r="F156" s="103"/>
      <c r="G156" s="65"/>
      <c r="H156" s="106"/>
      <c r="I156" s="61" t="str">
        <f t="shared" si="8"/>
        <v>Няма избран доставчик</v>
      </c>
      <c r="J156" s="61" t="str">
        <f t="shared" si="9"/>
        <v/>
      </c>
      <c r="K156" s="3" t="str">
        <f t="shared" si="10"/>
        <v xml:space="preserve"> -  -  - преведена сума общо: </v>
      </c>
      <c r="V156" s="92" t="str">
        <f>IF(I156="OK",IF(IFERROR(VLOOKUP(B156,total!$G$8:$G$1007,1,FALSE),"")="",B156&amp;", ",""),"")</f>
        <v/>
      </c>
      <c r="W156" s="92"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7">
        <v>150</v>
      </c>
      <c r="C157" s="67" t="str">
        <f>IF(AND(D157&lt;&gt;"",D157&lt;&gt;" -  -  -  -  - "),VLOOKUP(D157,supply!$A$8:$B$507,2,FALSE),"")</f>
        <v/>
      </c>
      <c r="D157" s="58"/>
      <c r="E157" s="104"/>
      <c r="F157" s="103"/>
      <c r="G157" s="65"/>
      <c r="H157" s="106"/>
      <c r="I157" s="61" t="str">
        <f t="shared" si="8"/>
        <v>Няма избран доставчик</v>
      </c>
      <c r="J157" s="61" t="str">
        <f t="shared" si="9"/>
        <v/>
      </c>
      <c r="K157" s="3" t="str">
        <f t="shared" si="10"/>
        <v xml:space="preserve"> -  -  - преведена сума общо: </v>
      </c>
      <c r="V157" s="92" t="str">
        <f>IF(I157="OK",IF(IFERROR(VLOOKUP(B157,total!$G$8:$G$1007,1,FALSE),"")="",B157&amp;", ",""),"")</f>
        <v/>
      </c>
      <c r="W157" s="92"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7">
        <v>151</v>
      </c>
      <c r="C158" s="67" t="str">
        <f>IF(AND(D158&lt;&gt;"",D158&lt;&gt;" -  -  -  -  - "),VLOOKUP(D158,supply!$A$8:$B$507,2,FALSE),"")</f>
        <v/>
      </c>
      <c r="D158" s="58"/>
      <c r="E158" s="104"/>
      <c r="F158" s="103"/>
      <c r="G158" s="65"/>
      <c r="H158" s="106"/>
      <c r="I158" s="61" t="str">
        <f t="shared" si="8"/>
        <v>Няма избран доставчик</v>
      </c>
      <c r="J158" s="61" t="str">
        <f t="shared" si="9"/>
        <v/>
      </c>
      <c r="K158" s="3" t="str">
        <f t="shared" si="10"/>
        <v xml:space="preserve"> -  -  - преведена сума общо: </v>
      </c>
      <c r="V158" s="92" t="str">
        <f>IF(I158="OK",IF(IFERROR(VLOOKUP(B158,total!$G$8:$G$1007,1,FALSE),"")="",B158&amp;", ",""),"")</f>
        <v/>
      </c>
      <c r="W158" s="92"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7">
        <v>152</v>
      </c>
      <c r="C159" s="67" t="str">
        <f>IF(AND(D159&lt;&gt;"",D159&lt;&gt;" -  -  -  -  - "),VLOOKUP(D159,supply!$A$8:$B$507,2,FALSE),"")</f>
        <v/>
      </c>
      <c r="D159" s="58"/>
      <c r="E159" s="104"/>
      <c r="F159" s="103"/>
      <c r="G159" s="65"/>
      <c r="H159" s="106"/>
      <c r="I159" s="61" t="str">
        <f t="shared" si="8"/>
        <v>Няма избран доставчик</v>
      </c>
      <c r="J159" s="61" t="str">
        <f t="shared" si="9"/>
        <v/>
      </c>
      <c r="K159" s="3" t="str">
        <f t="shared" si="10"/>
        <v xml:space="preserve"> -  -  - преведена сума общо: </v>
      </c>
      <c r="V159" s="92" t="str">
        <f>IF(I159="OK",IF(IFERROR(VLOOKUP(B159,total!$G$8:$G$1007,1,FALSE),"")="",B159&amp;", ",""),"")</f>
        <v/>
      </c>
      <c r="W159" s="92"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7">
        <v>153</v>
      </c>
      <c r="C160" s="67" t="str">
        <f>IF(AND(D160&lt;&gt;"",D160&lt;&gt;" -  -  -  -  - "),VLOOKUP(D160,supply!$A$8:$B$507,2,FALSE),"")</f>
        <v/>
      </c>
      <c r="D160" s="58"/>
      <c r="E160" s="104"/>
      <c r="F160" s="103"/>
      <c r="G160" s="65"/>
      <c r="H160" s="106"/>
      <c r="I160" s="61" t="str">
        <f t="shared" si="8"/>
        <v>Няма избран доставчик</v>
      </c>
      <c r="J160" s="61" t="str">
        <f t="shared" si="9"/>
        <v/>
      </c>
      <c r="K160" s="3" t="str">
        <f t="shared" si="10"/>
        <v xml:space="preserve"> -  -  - преведена сума общо: </v>
      </c>
      <c r="V160" s="92" t="str">
        <f>IF(I160="OK",IF(IFERROR(VLOOKUP(B160,total!$G$8:$G$1007,1,FALSE),"")="",B160&amp;", ",""),"")</f>
        <v/>
      </c>
      <c r="W160" s="92"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7">
        <v>154</v>
      </c>
      <c r="C161" s="67" t="str">
        <f>IF(AND(D161&lt;&gt;"",D161&lt;&gt;" -  -  -  -  - "),VLOOKUP(D161,supply!$A$8:$B$507,2,FALSE),"")</f>
        <v/>
      </c>
      <c r="D161" s="58"/>
      <c r="E161" s="104"/>
      <c r="F161" s="103"/>
      <c r="G161" s="65"/>
      <c r="H161" s="106"/>
      <c r="I161" s="61" t="str">
        <f t="shared" si="8"/>
        <v>Няма избран доставчик</v>
      </c>
      <c r="J161" s="61" t="str">
        <f t="shared" si="9"/>
        <v/>
      </c>
      <c r="K161" s="3" t="str">
        <f t="shared" si="10"/>
        <v xml:space="preserve"> -  -  - преведена сума общо: </v>
      </c>
      <c r="V161" s="92" t="str">
        <f>IF(I161="OK",IF(IFERROR(VLOOKUP(B161,total!$G$8:$G$1007,1,FALSE),"")="",B161&amp;", ",""),"")</f>
        <v/>
      </c>
      <c r="W161" s="92"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7">
        <v>155</v>
      </c>
      <c r="C162" s="67" t="str">
        <f>IF(AND(D162&lt;&gt;"",D162&lt;&gt;" -  -  -  -  - "),VLOOKUP(D162,supply!$A$8:$B$507,2,FALSE),"")</f>
        <v/>
      </c>
      <c r="D162" s="58"/>
      <c r="E162" s="104"/>
      <c r="F162" s="103"/>
      <c r="G162" s="65"/>
      <c r="H162" s="106"/>
      <c r="I162" s="61" t="str">
        <f t="shared" si="8"/>
        <v>Няма избран доставчик</v>
      </c>
      <c r="J162" s="61" t="str">
        <f t="shared" si="9"/>
        <v/>
      </c>
      <c r="K162" s="3" t="str">
        <f t="shared" si="10"/>
        <v xml:space="preserve"> -  -  - преведена сума общо: </v>
      </c>
      <c r="V162" s="92" t="str">
        <f>IF(I162="OK",IF(IFERROR(VLOOKUP(B162,total!$G$8:$G$1007,1,FALSE),"")="",B162&amp;", ",""),"")</f>
        <v/>
      </c>
      <c r="W162" s="92"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7">
        <v>156</v>
      </c>
      <c r="C163" s="67" t="str">
        <f>IF(AND(D163&lt;&gt;"",D163&lt;&gt;" -  -  -  -  - "),VLOOKUP(D163,supply!$A$8:$B$507,2,FALSE),"")</f>
        <v/>
      </c>
      <c r="D163" s="58"/>
      <c r="E163" s="104"/>
      <c r="F163" s="103"/>
      <c r="G163" s="65"/>
      <c r="H163" s="106"/>
      <c r="I163" s="61" t="str">
        <f t="shared" si="8"/>
        <v>Няма избран доставчик</v>
      </c>
      <c r="J163" s="61" t="str">
        <f t="shared" si="9"/>
        <v/>
      </c>
      <c r="K163" s="3" t="str">
        <f t="shared" si="10"/>
        <v xml:space="preserve"> -  -  - преведена сума общо: </v>
      </c>
      <c r="V163" s="92" t="str">
        <f>IF(I163="OK",IF(IFERROR(VLOOKUP(B163,total!$G$8:$G$1007,1,FALSE),"")="",B163&amp;", ",""),"")</f>
        <v/>
      </c>
      <c r="W163" s="92"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7">
        <v>157</v>
      </c>
      <c r="C164" s="67" t="str">
        <f>IF(AND(D164&lt;&gt;"",D164&lt;&gt;" -  -  -  -  - "),VLOOKUP(D164,supply!$A$8:$B$507,2,FALSE),"")</f>
        <v/>
      </c>
      <c r="D164" s="58"/>
      <c r="E164" s="104"/>
      <c r="F164" s="103"/>
      <c r="G164" s="65"/>
      <c r="H164" s="106"/>
      <c r="I164" s="61" t="str">
        <f t="shared" si="8"/>
        <v>Няма избран доставчик</v>
      </c>
      <c r="J164" s="61" t="str">
        <f t="shared" si="9"/>
        <v/>
      </c>
      <c r="K164" s="3" t="str">
        <f t="shared" si="10"/>
        <v xml:space="preserve"> -  -  - преведена сума общо: </v>
      </c>
      <c r="V164" s="92" t="str">
        <f>IF(I164="OK",IF(IFERROR(VLOOKUP(B164,total!$G$8:$G$1007,1,FALSE),"")="",B164&amp;", ",""),"")</f>
        <v/>
      </c>
      <c r="W164" s="92"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7">
        <v>158</v>
      </c>
      <c r="C165" s="67" t="str">
        <f>IF(AND(D165&lt;&gt;"",D165&lt;&gt;" -  -  -  -  - "),VLOOKUP(D165,supply!$A$8:$B$507,2,FALSE),"")</f>
        <v/>
      </c>
      <c r="D165" s="58"/>
      <c r="E165" s="104"/>
      <c r="F165" s="103"/>
      <c r="G165" s="65"/>
      <c r="H165" s="106"/>
      <c r="I165" s="61" t="str">
        <f t="shared" si="8"/>
        <v>Няма избран доставчик</v>
      </c>
      <c r="J165" s="61" t="str">
        <f t="shared" si="9"/>
        <v/>
      </c>
      <c r="K165" s="3" t="str">
        <f t="shared" si="10"/>
        <v xml:space="preserve"> -  -  - преведена сума общо: </v>
      </c>
      <c r="V165" s="92" t="str">
        <f>IF(I165="OK",IF(IFERROR(VLOOKUP(B165,total!$G$8:$G$1007,1,FALSE),"")="",B165&amp;", ",""),"")</f>
        <v/>
      </c>
      <c r="W165" s="92"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7">
        <v>159</v>
      </c>
      <c r="C166" s="67" t="str">
        <f>IF(AND(D166&lt;&gt;"",D166&lt;&gt;" -  -  -  -  - "),VLOOKUP(D166,supply!$A$8:$B$507,2,FALSE),"")</f>
        <v/>
      </c>
      <c r="D166" s="58"/>
      <c r="E166" s="104"/>
      <c r="F166" s="103"/>
      <c r="G166" s="65"/>
      <c r="H166" s="106"/>
      <c r="I166" s="61" t="str">
        <f t="shared" si="8"/>
        <v>Няма избран доставчик</v>
      </c>
      <c r="J166" s="61" t="str">
        <f t="shared" si="9"/>
        <v/>
      </c>
      <c r="K166" s="3" t="str">
        <f t="shared" si="10"/>
        <v xml:space="preserve"> -  -  - преведена сума общо: </v>
      </c>
      <c r="V166" s="92" t="str">
        <f>IF(I166="OK",IF(IFERROR(VLOOKUP(B166,total!$G$8:$G$1007,1,FALSE),"")="",B166&amp;", ",""),"")</f>
        <v/>
      </c>
      <c r="W166" s="92"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7">
        <v>160</v>
      </c>
      <c r="C167" s="67" t="str">
        <f>IF(AND(D167&lt;&gt;"",D167&lt;&gt;" -  -  -  -  - "),VLOOKUP(D167,supply!$A$8:$B$507,2,FALSE),"")</f>
        <v/>
      </c>
      <c r="D167" s="58"/>
      <c r="E167" s="104"/>
      <c r="F167" s="103"/>
      <c r="G167" s="65"/>
      <c r="H167" s="106"/>
      <c r="I167" s="61" t="str">
        <f t="shared" si="8"/>
        <v>Няма избран доставчик</v>
      </c>
      <c r="J167" s="61" t="str">
        <f t="shared" si="9"/>
        <v/>
      </c>
      <c r="K167" s="3" t="str">
        <f t="shared" si="10"/>
        <v xml:space="preserve"> -  -  - преведена сума общо: </v>
      </c>
      <c r="V167" s="92" t="str">
        <f>IF(I167="OK",IF(IFERROR(VLOOKUP(B167,total!$G$8:$G$1007,1,FALSE),"")="",B167&amp;", ",""),"")</f>
        <v/>
      </c>
      <c r="W167" s="92"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7">
        <v>161</v>
      </c>
      <c r="C168" s="67" t="str">
        <f>IF(AND(D168&lt;&gt;"",D168&lt;&gt;" -  -  -  -  - "),VLOOKUP(D168,supply!$A$8:$B$507,2,FALSE),"")</f>
        <v/>
      </c>
      <c r="D168" s="58"/>
      <c r="E168" s="104"/>
      <c r="F168" s="103"/>
      <c r="G168" s="65"/>
      <c r="H168" s="106"/>
      <c r="I168" s="61" t="str">
        <f t="shared" si="8"/>
        <v>Няма избран доставчик</v>
      </c>
      <c r="J168" s="61" t="str">
        <f t="shared" si="9"/>
        <v/>
      </c>
      <c r="K168" s="3" t="str">
        <f t="shared" si="10"/>
        <v xml:space="preserve"> -  -  - преведена сума общо: </v>
      </c>
      <c r="V168" s="92" t="str">
        <f>IF(I168="OK",IF(IFERROR(VLOOKUP(B168,total!$G$8:$G$1007,1,FALSE),"")="",B168&amp;", ",""),"")</f>
        <v/>
      </c>
      <c r="W168" s="92"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7">
        <v>162</v>
      </c>
      <c r="C169" s="67" t="str">
        <f>IF(AND(D169&lt;&gt;"",D169&lt;&gt;" -  -  -  -  - "),VLOOKUP(D169,supply!$A$8:$B$507,2,FALSE),"")</f>
        <v/>
      </c>
      <c r="D169" s="58"/>
      <c r="E169" s="104"/>
      <c r="F169" s="103"/>
      <c r="G169" s="65"/>
      <c r="H169" s="106"/>
      <c r="I169" s="61" t="str">
        <f t="shared" si="8"/>
        <v>Няма избран доставчик</v>
      </c>
      <c r="J169" s="61" t="str">
        <f t="shared" si="9"/>
        <v/>
      </c>
      <c r="K169" s="3" t="str">
        <f t="shared" si="10"/>
        <v xml:space="preserve"> -  -  - преведена сума общо: </v>
      </c>
      <c r="V169" s="92" t="str">
        <f>IF(I169="OK",IF(IFERROR(VLOOKUP(B169,total!$G$8:$G$1007,1,FALSE),"")="",B169&amp;", ",""),"")</f>
        <v/>
      </c>
      <c r="W169" s="92"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7">
        <v>163</v>
      </c>
      <c r="C170" s="67" t="str">
        <f>IF(AND(D170&lt;&gt;"",D170&lt;&gt;" -  -  -  -  - "),VLOOKUP(D170,supply!$A$8:$B$507,2,FALSE),"")</f>
        <v/>
      </c>
      <c r="D170" s="58"/>
      <c r="E170" s="104"/>
      <c r="F170" s="103"/>
      <c r="G170" s="65"/>
      <c r="H170" s="106"/>
      <c r="I170" s="61" t="str">
        <f t="shared" si="8"/>
        <v>Няма избран доставчик</v>
      </c>
      <c r="J170" s="61" t="str">
        <f t="shared" si="9"/>
        <v/>
      </c>
      <c r="K170" s="3" t="str">
        <f t="shared" si="10"/>
        <v xml:space="preserve"> -  -  - преведена сума общо: </v>
      </c>
      <c r="V170" s="92" t="str">
        <f>IF(I170="OK",IF(IFERROR(VLOOKUP(B170,total!$G$8:$G$1007,1,FALSE),"")="",B170&amp;", ",""),"")</f>
        <v/>
      </c>
      <c r="W170" s="92"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7">
        <v>164</v>
      </c>
      <c r="C171" s="67" t="str">
        <f>IF(AND(D171&lt;&gt;"",D171&lt;&gt;" -  -  -  -  - "),VLOOKUP(D171,supply!$A$8:$B$507,2,FALSE),"")</f>
        <v/>
      </c>
      <c r="D171" s="58"/>
      <c r="E171" s="104"/>
      <c r="F171" s="103"/>
      <c r="G171" s="65"/>
      <c r="H171" s="106"/>
      <c r="I171" s="61" t="str">
        <f t="shared" si="8"/>
        <v>Няма избран доставчик</v>
      </c>
      <c r="J171" s="61" t="str">
        <f t="shared" si="9"/>
        <v/>
      </c>
      <c r="K171" s="3" t="str">
        <f t="shared" si="10"/>
        <v xml:space="preserve"> -  -  - преведена сума общо: </v>
      </c>
      <c r="V171" s="92" t="str">
        <f>IF(I171="OK",IF(IFERROR(VLOOKUP(B171,total!$G$8:$G$1007,1,FALSE),"")="",B171&amp;", ",""),"")</f>
        <v/>
      </c>
      <c r="W171" s="92"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7">
        <v>165</v>
      </c>
      <c r="C172" s="67" t="str">
        <f>IF(AND(D172&lt;&gt;"",D172&lt;&gt;" -  -  -  -  - "),VLOOKUP(D172,supply!$A$8:$B$507,2,FALSE),"")</f>
        <v/>
      </c>
      <c r="D172" s="58"/>
      <c r="E172" s="104"/>
      <c r="F172" s="103"/>
      <c r="G172" s="65"/>
      <c r="H172" s="106"/>
      <c r="I172" s="61" t="str">
        <f t="shared" si="8"/>
        <v>Няма избран доставчик</v>
      </c>
      <c r="J172" s="61" t="str">
        <f t="shared" si="9"/>
        <v/>
      </c>
      <c r="K172" s="3" t="str">
        <f t="shared" si="10"/>
        <v xml:space="preserve"> -  -  - преведена сума общо: </v>
      </c>
      <c r="V172" s="92" t="str">
        <f>IF(I172="OK",IF(IFERROR(VLOOKUP(B172,total!$G$8:$G$1007,1,FALSE),"")="",B172&amp;", ",""),"")</f>
        <v/>
      </c>
      <c r="W172" s="92"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7">
        <v>166</v>
      </c>
      <c r="C173" s="67" t="str">
        <f>IF(AND(D173&lt;&gt;"",D173&lt;&gt;" -  -  -  -  - "),VLOOKUP(D173,supply!$A$8:$B$507,2,FALSE),"")</f>
        <v/>
      </c>
      <c r="D173" s="58"/>
      <c r="E173" s="104"/>
      <c r="F173" s="103"/>
      <c r="G173" s="65"/>
      <c r="H173" s="106"/>
      <c r="I173" s="61" t="str">
        <f t="shared" si="8"/>
        <v>Няма избран доставчик</v>
      </c>
      <c r="J173" s="61" t="str">
        <f t="shared" si="9"/>
        <v/>
      </c>
      <c r="K173" s="3" t="str">
        <f t="shared" si="10"/>
        <v xml:space="preserve"> -  -  - преведена сума общо: </v>
      </c>
      <c r="V173" s="92" t="str">
        <f>IF(I173="OK",IF(IFERROR(VLOOKUP(B173,total!$G$8:$G$1007,1,FALSE),"")="",B173&amp;", ",""),"")</f>
        <v/>
      </c>
      <c r="W173" s="92"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7">
        <v>167</v>
      </c>
      <c r="C174" s="67" t="str">
        <f>IF(AND(D174&lt;&gt;"",D174&lt;&gt;" -  -  -  -  - "),VLOOKUP(D174,supply!$A$8:$B$507,2,FALSE),"")</f>
        <v/>
      </c>
      <c r="D174" s="58"/>
      <c r="E174" s="104"/>
      <c r="F174" s="103"/>
      <c r="G174" s="65"/>
      <c r="H174" s="106"/>
      <c r="I174" s="61" t="str">
        <f t="shared" si="8"/>
        <v>Няма избран доставчик</v>
      </c>
      <c r="J174" s="61" t="str">
        <f t="shared" si="9"/>
        <v/>
      </c>
      <c r="K174" s="3" t="str">
        <f t="shared" si="10"/>
        <v xml:space="preserve"> -  -  - преведена сума общо: </v>
      </c>
      <c r="V174" s="92" t="str">
        <f>IF(I174="OK",IF(IFERROR(VLOOKUP(B174,total!$G$8:$G$1007,1,FALSE),"")="",B174&amp;", ",""),"")</f>
        <v/>
      </c>
      <c r="W174" s="92"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7">
        <v>168</v>
      </c>
      <c r="C175" s="67" t="str">
        <f>IF(AND(D175&lt;&gt;"",D175&lt;&gt;" -  -  -  -  - "),VLOOKUP(D175,supply!$A$8:$B$507,2,FALSE),"")</f>
        <v/>
      </c>
      <c r="D175" s="58"/>
      <c r="E175" s="104"/>
      <c r="F175" s="103"/>
      <c r="G175" s="65"/>
      <c r="H175" s="106"/>
      <c r="I175" s="61" t="str">
        <f t="shared" si="8"/>
        <v>Няма избран доставчик</v>
      </c>
      <c r="J175" s="61" t="str">
        <f t="shared" si="9"/>
        <v/>
      </c>
      <c r="K175" s="3" t="str">
        <f t="shared" si="10"/>
        <v xml:space="preserve"> -  -  - преведена сума общо: </v>
      </c>
      <c r="V175" s="92" t="str">
        <f>IF(I175="OK",IF(IFERROR(VLOOKUP(B175,total!$G$8:$G$1007,1,FALSE),"")="",B175&amp;", ",""),"")</f>
        <v/>
      </c>
      <c r="W175" s="92"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7">
        <v>169</v>
      </c>
      <c r="C176" s="67" t="str">
        <f>IF(AND(D176&lt;&gt;"",D176&lt;&gt;" -  -  -  -  - "),VLOOKUP(D176,supply!$A$8:$B$507,2,FALSE),"")</f>
        <v/>
      </c>
      <c r="D176" s="58"/>
      <c r="E176" s="104"/>
      <c r="F176" s="103"/>
      <c r="G176" s="65"/>
      <c r="H176" s="106"/>
      <c r="I176" s="61" t="str">
        <f t="shared" si="8"/>
        <v>Няма избран доставчик</v>
      </c>
      <c r="J176" s="61" t="str">
        <f t="shared" si="9"/>
        <v/>
      </c>
      <c r="K176" s="3" t="str">
        <f t="shared" si="10"/>
        <v xml:space="preserve"> -  -  - преведена сума общо: </v>
      </c>
      <c r="V176" s="92" t="str">
        <f>IF(I176="OK",IF(IFERROR(VLOOKUP(B176,total!$G$8:$G$1007,1,FALSE),"")="",B176&amp;", ",""),"")</f>
        <v/>
      </c>
      <c r="W176" s="92"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7">
        <v>170</v>
      </c>
      <c r="C177" s="67" t="str">
        <f>IF(AND(D177&lt;&gt;"",D177&lt;&gt;" -  -  -  -  - "),VLOOKUP(D177,supply!$A$8:$B$507,2,FALSE),"")</f>
        <v/>
      </c>
      <c r="D177" s="58"/>
      <c r="E177" s="104"/>
      <c r="F177" s="103"/>
      <c r="G177" s="65"/>
      <c r="H177" s="106"/>
      <c r="I177" s="61" t="str">
        <f t="shared" si="8"/>
        <v>Няма избран доставчик</v>
      </c>
      <c r="J177" s="61" t="str">
        <f t="shared" si="9"/>
        <v/>
      </c>
      <c r="K177" s="3" t="str">
        <f t="shared" si="10"/>
        <v xml:space="preserve"> -  -  - преведена сума общо: </v>
      </c>
      <c r="V177" s="92" t="str">
        <f>IF(I177="OK",IF(IFERROR(VLOOKUP(B177,total!$G$8:$G$1007,1,FALSE),"")="",B177&amp;", ",""),"")</f>
        <v/>
      </c>
      <c r="W177" s="92"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7">
        <v>171</v>
      </c>
      <c r="C178" s="67" t="str">
        <f>IF(AND(D178&lt;&gt;"",D178&lt;&gt;" -  -  -  -  - "),VLOOKUP(D178,supply!$A$8:$B$507,2,FALSE),"")</f>
        <v/>
      </c>
      <c r="D178" s="58"/>
      <c r="E178" s="104"/>
      <c r="F178" s="103"/>
      <c r="G178" s="65"/>
      <c r="H178" s="106"/>
      <c r="I178" s="61" t="str">
        <f t="shared" si="8"/>
        <v>Няма избран доставчик</v>
      </c>
      <c r="J178" s="61" t="str">
        <f t="shared" si="9"/>
        <v/>
      </c>
      <c r="K178" s="3" t="str">
        <f t="shared" si="10"/>
        <v xml:space="preserve"> -  -  - преведена сума общо: </v>
      </c>
      <c r="V178" s="92" t="str">
        <f>IF(I178="OK",IF(IFERROR(VLOOKUP(B178,total!$G$8:$G$1007,1,FALSE),"")="",B178&amp;", ",""),"")</f>
        <v/>
      </c>
      <c r="W178" s="92"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7">
        <v>172</v>
      </c>
      <c r="C179" s="67" t="str">
        <f>IF(AND(D179&lt;&gt;"",D179&lt;&gt;" -  -  -  -  - "),VLOOKUP(D179,supply!$A$8:$B$507,2,FALSE),"")</f>
        <v/>
      </c>
      <c r="D179" s="58"/>
      <c r="E179" s="104"/>
      <c r="F179" s="103"/>
      <c r="G179" s="65"/>
      <c r="H179" s="106"/>
      <c r="I179" s="61" t="str">
        <f t="shared" si="8"/>
        <v>Няма избран доставчик</v>
      </c>
      <c r="J179" s="61" t="str">
        <f t="shared" si="9"/>
        <v/>
      </c>
      <c r="K179" s="3" t="str">
        <f t="shared" si="10"/>
        <v xml:space="preserve"> -  -  - преведена сума общо: </v>
      </c>
      <c r="V179" s="92" t="str">
        <f>IF(I179="OK",IF(IFERROR(VLOOKUP(B179,total!$G$8:$G$1007,1,FALSE),"")="",B179&amp;", ",""),"")</f>
        <v/>
      </c>
      <c r="W179" s="92"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7">
        <v>173</v>
      </c>
      <c r="C180" s="67" t="str">
        <f>IF(AND(D180&lt;&gt;"",D180&lt;&gt;" -  -  -  -  - "),VLOOKUP(D180,supply!$A$8:$B$507,2,FALSE),"")</f>
        <v/>
      </c>
      <c r="D180" s="58"/>
      <c r="E180" s="104"/>
      <c r="F180" s="103"/>
      <c r="G180" s="65"/>
      <c r="H180" s="106"/>
      <c r="I180" s="61" t="str">
        <f t="shared" si="8"/>
        <v>Няма избран доставчик</v>
      </c>
      <c r="J180" s="61" t="str">
        <f t="shared" si="9"/>
        <v/>
      </c>
      <c r="K180" s="3" t="str">
        <f t="shared" si="10"/>
        <v xml:space="preserve"> -  -  - преведена сума общо: </v>
      </c>
      <c r="V180" s="92" t="str">
        <f>IF(I180="OK",IF(IFERROR(VLOOKUP(B180,total!$G$8:$G$1007,1,FALSE),"")="",B180&amp;", ",""),"")</f>
        <v/>
      </c>
      <c r="W180" s="92"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7">
        <v>174</v>
      </c>
      <c r="C181" s="67" t="str">
        <f>IF(AND(D181&lt;&gt;"",D181&lt;&gt;" -  -  -  -  - "),VLOOKUP(D181,supply!$A$8:$B$507,2,FALSE),"")</f>
        <v/>
      </c>
      <c r="D181" s="58"/>
      <c r="E181" s="104"/>
      <c r="F181" s="103"/>
      <c r="G181" s="65"/>
      <c r="H181" s="106"/>
      <c r="I181" s="61" t="str">
        <f t="shared" si="8"/>
        <v>Няма избран доставчик</v>
      </c>
      <c r="J181" s="61" t="str">
        <f t="shared" si="9"/>
        <v/>
      </c>
      <c r="K181" s="3" t="str">
        <f t="shared" si="10"/>
        <v xml:space="preserve"> -  -  - преведена сума общо: </v>
      </c>
      <c r="V181" s="92" t="str">
        <f>IF(I181="OK",IF(IFERROR(VLOOKUP(B181,total!$G$8:$G$1007,1,FALSE),"")="",B181&amp;", ",""),"")</f>
        <v/>
      </c>
      <c r="W181" s="92"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7">
        <v>175</v>
      </c>
      <c r="C182" s="67" t="str">
        <f>IF(AND(D182&lt;&gt;"",D182&lt;&gt;" -  -  -  -  - "),VLOOKUP(D182,supply!$A$8:$B$507,2,FALSE),"")</f>
        <v/>
      </c>
      <c r="D182" s="58"/>
      <c r="E182" s="104"/>
      <c r="F182" s="103"/>
      <c r="G182" s="65"/>
      <c r="H182" s="106"/>
      <c r="I182" s="61" t="str">
        <f t="shared" si="8"/>
        <v>Няма избран доставчик</v>
      </c>
      <c r="J182" s="61" t="str">
        <f t="shared" si="9"/>
        <v/>
      </c>
      <c r="K182" s="3" t="str">
        <f t="shared" si="10"/>
        <v xml:space="preserve"> -  -  - преведена сума общо: </v>
      </c>
      <c r="V182" s="92" t="str">
        <f>IF(I182="OK",IF(IFERROR(VLOOKUP(B182,total!$G$8:$G$1007,1,FALSE),"")="",B182&amp;", ",""),"")</f>
        <v/>
      </c>
      <c r="W182" s="92"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7">
        <v>176</v>
      </c>
      <c r="C183" s="67" t="str">
        <f>IF(AND(D183&lt;&gt;"",D183&lt;&gt;" -  -  -  -  - "),VLOOKUP(D183,supply!$A$8:$B$507,2,FALSE),"")</f>
        <v/>
      </c>
      <c r="D183" s="58"/>
      <c r="E183" s="104"/>
      <c r="F183" s="103"/>
      <c r="G183" s="65"/>
      <c r="H183" s="106"/>
      <c r="I183" s="61" t="str">
        <f t="shared" si="8"/>
        <v>Няма избран доставчик</v>
      </c>
      <c r="J183" s="61" t="str">
        <f t="shared" si="9"/>
        <v/>
      </c>
      <c r="K183" s="3" t="str">
        <f t="shared" si="10"/>
        <v xml:space="preserve"> -  -  - преведена сума общо: </v>
      </c>
      <c r="V183" s="92" t="str">
        <f>IF(I183="OK",IF(IFERROR(VLOOKUP(B183,total!$G$8:$G$1007,1,FALSE),"")="",B183&amp;", ",""),"")</f>
        <v/>
      </c>
      <c r="W183" s="92"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7">
        <v>177</v>
      </c>
      <c r="C184" s="67" t="str">
        <f>IF(AND(D184&lt;&gt;"",D184&lt;&gt;" -  -  -  -  - "),VLOOKUP(D184,supply!$A$8:$B$507,2,FALSE),"")</f>
        <v/>
      </c>
      <c r="D184" s="58"/>
      <c r="E184" s="104"/>
      <c r="F184" s="103"/>
      <c r="G184" s="65"/>
      <c r="H184" s="106"/>
      <c r="I184" s="61" t="str">
        <f t="shared" si="8"/>
        <v>Няма избран доставчик</v>
      </c>
      <c r="J184" s="61" t="str">
        <f t="shared" si="9"/>
        <v/>
      </c>
      <c r="K184" s="3" t="str">
        <f t="shared" si="10"/>
        <v xml:space="preserve"> -  -  - преведена сума общо: </v>
      </c>
      <c r="V184" s="92" t="str">
        <f>IF(I184="OK",IF(IFERROR(VLOOKUP(B184,total!$G$8:$G$1007,1,FALSE),"")="",B184&amp;", ",""),"")</f>
        <v/>
      </c>
      <c r="W184" s="92"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7">
        <v>178</v>
      </c>
      <c r="C185" s="67" t="str">
        <f>IF(AND(D185&lt;&gt;"",D185&lt;&gt;" -  -  -  -  - "),VLOOKUP(D185,supply!$A$8:$B$507,2,FALSE),"")</f>
        <v/>
      </c>
      <c r="D185" s="58"/>
      <c r="E185" s="104"/>
      <c r="F185" s="103"/>
      <c r="G185" s="65"/>
      <c r="H185" s="106"/>
      <c r="I185" s="61" t="str">
        <f t="shared" si="8"/>
        <v>Няма избран доставчик</v>
      </c>
      <c r="J185" s="61" t="str">
        <f t="shared" si="9"/>
        <v/>
      </c>
      <c r="K185" s="3" t="str">
        <f t="shared" si="10"/>
        <v xml:space="preserve"> -  -  - преведена сума общо: </v>
      </c>
      <c r="V185" s="92" t="str">
        <f>IF(I185="OK",IF(IFERROR(VLOOKUP(B185,total!$G$8:$G$1007,1,FALSE),"")="",B185&amp;", ",""),"")</f>
        <v/>
      </c>
      <c r="W185" s="92"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7">
        <v>179</v>
      </c>
      <c r="C186" s="67" t="str">
        <f>IF(AND(D186&lt;&gt;"",D186&lt;&gt;" -  -  -  -  - "),VLOOKUP(D186,supply!$A$8:$B$507,2,FALSE),"")</f>
        <v/>
      </c>
      <c r="D186" s="58"/>
      <c r="E186" s="104"/>
      <c r="F186" s="103"/>
      <c r="G186" s="65"/>
      <c r="H186" s="106"/>
      <c r="I186" s="61" t="str">
        <f t="shared" si="8"/>
        <v>Няма избран доставчик</v>
      </c>
      <c r="J186" s="61" t="str">
        <f t="shared" si="9"/>
        <v/>
      </c>
      <c r="K186" s="3" t="str">
        <f t="shared" si="10"/>
        <v xml:space="preserve"> -  -  - преведена сума общо: </v>
      </c>
      <c r="V186" s="92" t="str">
        <f>IF(I186="OK",IF(IFERROR(VLOOKUP(B186,total!$G$8:$G$1007,1,FALSE),"")="",B186&amp;", ",""),"")</f>
        <v/>
      </c>
      <c r="W186" s="92"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7">
        <v>180</v>
      </c>
      <c r="C187" s="67" t="str">
        <f>IF(AND(D187&lt;&gt;"",D187&lt;&gt;" -  -  -  -  - "),VLOOKUP(D187,supply!$A$8:$B$507,2,FALSE),"")</f>
        <v/>
      </c>
      <c r="D187" s="58"/>
      <c r="E187" s="104"/>
      <c r="F187" s="103"/>
      <c r="G187" s="65"/>
      <c r="H187" s="106"/>
      <c r="I187" s="61" t="str">
        <f t="shared" si="8"/>
        <v>Няма избран доставчик</v>
      </c>
      <c r="J187" s="61" t="str">
        <f t="shared" si="9"/>
        <v/>
      </c>
      <c r="K187" s="3" t="str">
        <f t="shared" si="10"/>
        <v xml:space="preserve"> -  -  - преведена сума общо: </v>
      </c>
      <c r="V187" s="92" t="str">
        <f>IF(I187="OK",IF(IFERROR(VLOOKUP(B187,total!$G$8:$G$1007,1,FALSE),"")="",B187&amp;", ",""),"")</f>
        <v/>
      </c>
      <c r="W187" s="92"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7">
        <v>181</v>
      </c>
      <c r="C188" s="67" t="str">
        <f>IF(AND(D188&lt;&gt;"",D188&lt;&gt;" -  -  -  -  - "),VLOOKUP(D188,supply!$A$8:$B$507,2,FALSE),"")</f>
        <v/>
      </c>
      <c r="D188" s="58"/>
      <c r="E188" s="104"/>
      <c r="F188" s="103"/>
      <c r="G188" s="65"/>
      <c r="H188" s="106"/>
      <c r="I188" s="61" t="str">
        <f t="shared" si="8"/>
        <v>Няма избран доставчик</v>
      </c>
      <c r="J188" s="61" t="str">
        <f t="shared" si="9"/>
        <v/>
      </c>
      <c r="K188" s="3" t="str">
        <f t="shared" si="10"/>
        <v xml:space="preserve"> -  -  - преведена сума общо: </v>
      </c>
      <c r="V188" s="92" t="str">
        <f>IF(I188="OK",IF(IFERROR(VLOOKUP(B188,total!$G$8:$G$1007,1,FALSE),"")="",B188&amp;", ",""),"")</f>
        <v/>
      </c>
      <c r="W188" s="92"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7">
        <v>182</v>
      </c>
      <c r="C189" s="67" t="str">
        <f>IF(AND(D189&lt;&gt;"",D189&lt;&gt;" -  -  -  -  - "),VLOOKUP(D189,supply!$A$8:$B$507,2,FALSE),"")</f>
        <v/>
      </c>
      <c r="D189" s="58"/>
      <c r="E189" s="104"/>
      <c r="F189" s="103"/>
      <c r="G189" s="65"/>
      <c r="H189" s="106"/>
      <c r="I189" s="61" t="str">
        <f t="shared" si="8"/>
        <v>Няма избран доставчик</v>
      </c>
      <c r="J189" s="61" t="str">
        <f t="shared" si="9"/>
        <v/>
      </c>
      <c r="K189" s="3" t="str">
        <f t="shared" si="10"/>
        <v xml:space="preserve"> -  -  - преведена сума общо: </v>
      </c>
      <c r="V189" s="92" t="str">
        <f>IF(I189="OK",IF(IFERROR(VLOOKUP(B189,total!$G$8:$G$1007,1,FALSE),"")="",B189&amp;", ",""),"")</f>
        <v/>
      </c>
      <c r="W189" s="92"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7">
        <v>183</v>
      </c>
      <c r="C190" s="67" t="str">
        <f>IF(AND(D190&lt;&gt;"",D190&lt;&gt;" -  -  -  -  - "),VLOOKUP(D190,supply!$A$8:$B$507,2,FALSE),"")</f>
        <v/>
      </c>
      <c r="D190" s="58"/>
      <c r="E190" s="104"/>
      <c r="F190" s="103"/>
      <c r="G190" s="65"/>
      <c r="H190" s="106"/>
      <c r="I190" s="61" t="str">
        <f t="shared" si="8"/>
        <v>Няма избран доставчик</v>
      </c>
      <c r="J190" s="61" t="str">
        <f t="shared" si="9"/>
        <v/>
      </c>
      <c r="K190" s="3" t="str">
        <f t="shared" si="10"/>
        <v xml:space="preserve"> -  -  - преведена сума общо: </v>
      </c>
      <c r="V190" s="92" t="str">
        <f>IF(I190="OK",IF(IFERROR(VLOOKUP(B190,total!$G$8:$G$1007,1,FALSE),"")="",B190&amp;", ",""),"")</f>
        <v/>
      </c>
      <c r="W190" s="92"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7">
        <v>184</v>
      </c>
      <c r="C191" s="67" t="str">
        <f>IF(AND(D191&lt;&gt;"",D191&lt;&gt;" -  -  -  -  - "),VLOOKUP(D191,supply!$A$8:$B$507,2,FALSE),"")</f>
        <v/>
      </c>
      <c r="D191" s="58"/>
      <c r="E191" s="104"/>
      <c r="F191" s="103"/>
      <c r="G191" s="65"/>
      <c r="H191" s="106"/>
      <c r="I191" s="61" t="str">
        <f t="shared" si="8"/>
        <v>Няма избран доставчик</v>
      </c>
      <c r="J191" s="61" t="str">
        <f t="shared" si="9"/>
        <v/>
      </c>
      <c r="K191" s="3" t="str">
        <f t="shared" si="10"/>
        <v xml:space="preserve"> -  -  - преведена сума общо: </v>
      </c>
      <c r="V191" s="92" t="str">
        <f>IF(I191="OK",IF(IFERROR(VLOOKUP(B191,total!$G$8:$G$1007,1,FALSE),"")="",B191&amp;", ",""),"")</f>
        <v/>
      </c>
      <c r="W191" s="92"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7">
        <v>185</v>
      </c>
      <c r="C192" s="67" t="str">
        <f>IF(AND(D192&lt;&gt;"",D192&lt;&gt;" -  -  -  -  - "),VLOOKUP(D192,supply!$A$8:$B$507,2,FALSE),"")</f>
        <v/>
      </c>
      <c r="D192" s="58"/>
      <c r="E192" s="104"/>
      <c r="F192" s="103"/>
      <c r="G192" s="65"/>
      <c r="H192" s="106"/>
      <c r="I192" s="61" t="str">
        <f t="shared" si="8"/>
        <v>Няма избран доставчик</v>
      </c>
      <c r="J192" s="61" t="str">
        <f t="shared" si="9"/>
        <v/>
      </c>
      <c r="K192" s="3" t="str">
        <f t="shared" si="10"/>
        <v xml:space="preserve"> -  -  - преведена сума общо: </v>
      </c>
      <c r="V192" s="92" t="str">
        <f>IF(I192="OK",IF(IFERROR(VLOOKUP(B192,total!$G$8:$G$1007,1,FALSE),"")="",B192&amp;", ",""),"")</f>
        <v/>
      </c>
      <c r="W192" s="92"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7">
        <v>186</v>
      </c>
      <c r="C193" s="67" t="str">
        <f>IF(AND(D193&lt;&gt;"",D193&lt;&gt;" -  -  -  -  - "),VLOOKUP(D193,supply!$A$8:$B$507,2,FALSE),"")</f>
        <v/>
      </c>
      <c r="D193" s="58"/>
      <c r="E193" s="104"/>
      <c r="F193" s="103"/>
      <c r="G193" s="65"/>
      <c r="H193" s="106"/>
      <c r="I193" s="61" t="str">
        <f t="shared" si="8"/>
        <v>Няма избран доставчик</v>
      </c>
      <c r="J193" s="61" t="str">
        <f t="shared" si="9"/>
        <v/>
      </c>
      <c r="K193" s="3" t="str">
        <f t="shared" si="10"/>
        <v xml:space="preserve"> -  -  - преведена сума общо: </v>
      </c>
      <c r="V193" s="92" t="str">
        <f>IF(I193="OK",IF(IFERROR(VLOOKUP(B193,total!$G$8:$G$1007,1,FALSE),"")="",B193&amp;", ",""),"")</f>
        <v/>
      </c>
      <c r="W193" s="92"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7">
        <v>187</v>
      </c>
      <c r="C194" s="67" t="str">
        <f>IF(AND(D194&lt;&gt;"",D194&lt;&gt;" -  -  -  -  - "),VLOOKUP(D194,supply!$A$8:$B$507,2,FALSE),"")</f>
        <v/>
      </c>
      <c r="D194" s="58"/>
      <c r="E194" s="104"/>
      <c r="F194" s="103"/>
      <c r="G194" s="65"/>
      <c r="H194" s="106"/>
      <c r="I194" s="61" t="str">
        <f t="shared" si="8"/>
        <v>Няма избран доставчик</v>
      </c>
      <c r="J194" s="61" t="str">
        <f t="shared" si="9"/>
        <v/>
      </c>
      <c r="K194" s="3" t="str">
        <f t="shared" si="10"/>
        <v xml:space="preserve"> -  -  - преведена сума общо: </v>
      </c>
      <c r="V194" s="92" t="str">
        <f>IF(I194="OK",IF(IFERROR(VLOOKUP(B194,total!$G$8:$G$1007,1,FALSE),"")="",B194&amp;", ",""),"")</f>
        <v/>
      </c>
      <c r="W194" s="92"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7">
        <v>188</v>
      </c>
      <c r="C195" s="67" t="str">
        <f>IF(AND(D195&lt;&gt;"",D195&lt;&gt;" -  -  -  -  - "),VLOOKUP(D195,supply!$A$8:$B$507,2,FALSE),"")</f>
        <v/>
      </c>
      <c r="D195" s="58"/>
      <c r="E195" s="104"/>
      <c r="F195" s="103"/>
      <c r="G195" s="65"/>
      <c r="H195" s="106"/>
      <c r="I195" s="61" t="str">
        <f t="shared" si="8"/>
        <v>Няма избран доставчик</v>
      </c>
      <c r="J195" s="61" t="str">
        <f t="shared" si="9"/>
        <v/>
      </c>
      <c r="K195" s="3" t="str">
        <f t="shared" si="10"/>
        <v xml:space="preserve"> -  -  - преведена сума общо: </v>
      </c>
      <c r="V195" s="92" t="str">
        <f>IF(I195="OK",IF(IFERROR(VLOOKUP(B195,total!$G$8:$G$1007,1,FALSE),"")="",B195&amp;", ",""),"")</f>
        <v/>
      </c>
      <c r="W195" s="92"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7">
        <v>189</v>
      </c>
      <c r="C196" s="67" t="str">
        <f>IF(AND(D196&lt;&gt;"",D196&lt;&gt;" -  -  -  -  - "),VLOOKUP(D196,supply!$A$8:$B$507,2,FALSE),"")</f>
        <v/>
      </c>
      <c r="D196" s="58"/>
      <c r="E196" s="104"/>
      <c r="F196" s="103"/>
      <c r="G196" s="65"/>
      <c r="H196" s="106"/>
      <c r="I196" s="61" t="str">
        <f t="shared" si="8"/>
        <v>Няма избран доставчик</v>
      </c>
      <c r="J196" s="61" t="str">
        <f t="shared" si="9"/>
        <v/>
      </c>
      <c r="K196" s="3" t="str">
        <f t="shared" si="10"/>
        <v xml:space="preserve"> -  -  - преведена сума общо: </v>
      </c>
      <c r="V196" s="92" t="str">
        <f>IF(I196="OK",IF(IFERROR(VLOOKUP(B196,total!$G$8:$G$1007,1,FALSE),"")="",B196&amp;", ",""),"")</f>
        <v/>
      </c>
      <c r="W196" s="92"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7">
        <v>190</v>
      </c>
      <c r="C197" s="67" t="str">
        <f>IF(AND(D197&lt;&gt;"",D197&lt;&gt;" -  -  -  -  - "),VLOOKUP(D197,supply!$A$8:$B$507,2,FALSE),"")</f>
        <v/>
      </c>
      <c r="D197" s="58"/>
      <c r="E197" s="104"/>
      <c r="F197" s="103"/>
      <c r="G197" s="65"/>
      <c r="H197" s="106"/>
      <c r="I197" s="61" t="str">
        <f t="shared" si="8"/>
        <v>Няма избран доставчик</v>
      </c>
      <c r="J197" s="61" t="str">
        <f t="shared" si="9"/>
        <v/>
      </c>
      <c r="K197" s="3" t="str">
        <f t="shared" si="10"/>
        <v xml:space="preserve"> -  -  - преведена сума общо: </v>
      </c>
      <c r="V197" s="92" t="str">
        <f>IF(I197="OK",IF(IFERROR(VLOOKUP(B197,total!$G$8:$G$1007,1,FALSE),"")="",B197&amp;", ",""),"")</f>
        <v/>
      </c>
      <c r="W197" s="92"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7">
        <v>191</v>
      </c>
      <c r="C198" s="67" t="str">
        <f>IF(AND(D198&lt;&gt;"",D198&lt;&gt;" -  -  -  -  - "),VLOOKUP(D198,supply!$A$8:$B$507,2,FALSE),"")</f>
        <v/>
      </c>
      <c r="D198" s="58"/>
      <c r="E198" s="104"/>
      <c r="F198" s="103"/>
      <c r="G198" s="65"/>
      <c r="H198" s="106"/>
      <c r="I198" s="61" t="str">
        <f t="shared" si="8"/>
        <v>Няма избран доставчик</v>
      </c>
      <c r="J198" s="61" t="str">
        <f t="shared" si="9"/>
        <v/>
      </c>
      <c r="K198" s="3" t="str">
        <f t="shared" si="10"/>
        <v xml:space="preserve"> -  -  - преведена сума общо: </v>
      </c>
      <c r="V198" s="92" t="str">
        <f>IF(I198="OK",IF(IFERROR(VLOOKUP(B198,total!$G$8:$G$1007,1,FALSE),"")="",B198&amp;", ",""),"")</f>
        <v/>
      </c>
      <c r="W198" s="92"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7">
        <v>192</v>
      </c>
      <c r="C199" s="67" t="str">
        <f>IF(AND(D199&lt;&gt;"",D199&lt;&gt;" -  -  -  -  - "),VLOOKUP(D199,supply!$A$8:$B$507,2,FALSE),"")</f>
        <v/>
      </c>
      <c r="D199" s="58"/>
      <c r="E199" s="104"/>
      <c r="F199" s="103"/>
      <c r="G199" s="65"/>
      <c r="H199" s="106"/>
      <c r="I199" s="61" t="str">
        <f t="shared" si="8"/>
        <v>Няма избран доставчик</v>
      </c>
      <c r="J199" s="61" t="str">
        <f t="shared" si="9"/>
        <v/>
      </c>
      <c r="K199" s="3" t="str">
        <f t="shared" si="10"/>
        <v xml:space="preserve"> -  -  - преведена сума общо: </v>
      </c>
      <c r="V199" s="92" t="str">
        <f>IF(I199="OK",IF(IFERROR(VLOOKUP(B199,total!$G$8:$G$1007,1,FALSE),"")="",B199&amp;", ",""),"")</f>
        <v/>
      </c>
      <c r="W199" s="92"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7">
        <v>193</v>
      </c>
      <c r="C200" s="67" t="str">
        <f>IF(AND(D200&lt;&gt;"",D200&lt;&gt;" -  -  -  -  - "),VLOOKUP(D200,supply!$A$8:$B$507,2,FALSE),"")</f>
        <v/>
      </c>
      <c r="D200" s="58"/>
      <c r="E200" s="104"/>
      <c r="F200" s="103"/>
      <c r="G200" s="65"/>
      <c r="H200" s="106"/>
      <c r="I200" s="61" t="str">
        <f t="shared" si="8"/>
        <v>Няма избран доставчик</v>
      </c>
      <c r="J200" s="61" t="str">
        <f t="shared" si="9"/>
        <v/>
      </c>
      <c r="K200" s="3" t="str">
        <f t="shared" si="10"/>
        <v xml:space="preserve"> -  -  - преведена сума общо: </v>
      </c>
      <c r="V200" s="92" t="str">
        <f>IF(I200="OK",IF(IFERROR(VLOOKUP(B200,total!$G$8:$G$1007,1,FALSE),"")="",B200&amp;", ",""),"")</f>
        <v/>
      </c>
      <c r="W200" s="92"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7">
        <v>194</v>
      </c>
      <c r="C201" s="67" t="str">
        <f>IF(AND(D201&lt;&gt;"",D201&lt;&gt;" -  -  -  -  - "),VLOOKUP(D201,supply!$A$8:$B$507,2,FALSE),"")</f>
        <v/>
      </c>
      <c r="D201" s="58"/>
      <c r="E201" s="104"/>
      <c r="F201" s="103"/>
      <c r="G201" s="65"/>
      <c r="H201" s="106"/>
      <c r="I201" s="61"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1"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2" t="str">
        <f>IF(I201="OK",IF(IFERROR(VLOOKUP(B201,total!$G$8:$G$1007,1,FALSE),"")="",B201&amp;", ",""),"")</f>
        <v/>
      </c>
      <c r="W201" s="92"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7">
        <v>195</v>
      </c>
      <c r="C202" s="67" t="str">
        <f>IF(AND(D202&lt;&gt;"",D202&lt;&gt;" -  -  -  -  - "),VLOOKUP(D202,supply!$A$8:$B$507,2,FALSE),"")</f>
        <v/>
      </c>
      <c r="D202" s="58"/>
      <c r="E202" s="104"/>
      <c r="F202" s="103"/>
      <c r="G202" s="65"/>
      <c r="H202" s="106"/>
      <c r="I202" s="61" t="str">
        <f t="shared" si="12"/>
        <v>Няма избран доставчик</v>
      </c>
      <c r="J202" s="61" t="str">
        <f t="shared" si="13"/>
        <v/>
      </c>
      <c r="K202" s="3" t="str">
        <f t="shared" si="14"/>
        <v xml:space="preserve"> -  -  - преведена сума общо: </v>
      </c>
      <c r="V202" s="92" t="str">
        <f>IF(I202="OK",IF(IFERROR(VLOOKUP(B202,total!$G$8:$G$1007,1,FALSE),"")="",B202&amp;", ",""),"")</f>
        <v/>
      </c>
      <c r="W202" s="92"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7">
        <v>196</v>
      </c>
      <c r="C203" s="67" t="str">
        <f>IF(AND(D203&lt;&gt;"",D203&lt;&gt;" -  -  -  -  - "),VLOOKUP(D203,supply!$A$8:$B$507,2,FALSE),"")</f>
        <v/>
      </c>
      <c r="D203" s="58"/>
      <c r="E203" s="104"/>
      <c r="F203" s="103"/>
      <c r="G203" s="65"/>
      <c r="H203" s="106"/>
      <c r="I203" s="61" t="str">
        <f t="shared" si="12"/>
        <v>Няма избран доставчик</v>
      </c>
      <c r="J203" s="61" t="str">
        <f t="shared" si="13"/>
        <v/>
      </c>
      <c r="K203" s="3" t="str">
        <f t="shared" si="14"/>
        <v xml:space="preserve"> -  -  - преведена сума общо: </v>
      </c>
      <c r="V203" s="92" t="str">
        <f>IF(I203="OK",IF(IFERROR(VLOOKUP(B203,total!$G$8:$G$1007,1,FALSE),"")="",B203&amp;", ",""),"")</f>
        <v/>
      </c>
      <c r="W203" s="92"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7">
        <v>197</v>
      </c>
      <c r="C204" s="67" t="str">
        <f>IF(AND(D204&lt;&gt;"",D204&lt;&gt;" -  -  -  -  - "),VLOOKUP(D204,supply!$A$8:$B$507,2,FALSE),"")</f>
        <v/>
      </c>
      <c r="D204" s="58"/>
      <c r="E204" s="104"/>
      <c r="F204" s="103"/>
      <c r="G204" s="65"/>
      <c r="H204" s="106"/>
      <c r="I204" s="61" t="str">
        <f t="shared" si="12"/>
        <v>Няма избран доставчик</v>
      </c>
      <c r="J204" s="61" t="str">
        <f t="shared" si="13"/>
        <v/>
      </c>
      <c r="K204" s="3" t="str">
        <f t="shared" si="14"/>
        <v xml:space="preserve"> -  -  - преведена сума общо: </v>
      </c>
      <c r="V204" s="92" t="str">
        <f>IF(I204="OK",IF(IFERROR(VLOOKUP(B204,total!$G$8:$G$1007,1,FALSE),"")="",B204&amp;", ",""),"")</f>
        <v/>
      </c>
      <c r="W204" s="92"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7">
        <v>198</v>
      </c>
      <c r="C205" s="67" t="str">
        <f>IF(AND(D205&lt;&gt;"",D205&lt;&gt;" -  -  -  -  - "),VLOOKUP(D205,supply!$A$8:$B$507,2,FALSE),"")</f>
        <v/>
      </c>
      <c r="D205" s="58"/>
      <c r="E205" s="104"/>
      <c r="F205" s="103"/>
      <c r="G205" s="65"/>
      <c r="H205" s="106"/>
      <c r="I205" s="61" t="str">
        <f t="shared" si="12"/>
        <v>Няма избран доставчик</v>
      </c>
      <c r="J205" s="61" t="str">
        <f t="shared" si="13"/>
        <v/>
      </c>
      <c r="K205" s="3" t="str">
        <f t="shared" si="14"/>
        <v xml:space="preserve"> -  -  - преведена сума общо: </v>
      </c>
      <c r="V205" s="92" t="str">
        <f>IF(I205="OK",IF(IFERROR(VLOOKUP(B205,total!$G$8:$G$1007,1,FALSE),"")="",B205&amp;", ",""),"")</f>
        <v/>
      </c>
      <c r="W205" s="92"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7">
        <v>199</v>
      </c>
      <c r="C206" s="67" t="str">
        <f>IF(AND(D206&lt;&gt;"",D206&lt;&gt;" -  -  -  -  - "),VLOOKUP(D206,supply!$A$8:$B$507,2,FALSE),"")</f>
        <v/>
      </c>
      <c r="D206" s="58"/>
      <c r="E206" s="104"/>
      <c r="F206" s="103"/>
      <c r="G206" s="65"/>
      <c r="H206" s="106"/>
      <c r="I206" s="61" t="str">
        <f t="shared" si="12"/>
        <v>Няма избран доставчик</v>
      </c>
      <c r="J206" s="61" t="str">
        <f t="shared" si="13"/>
        <v/>
      </c>
      <c r="K206" s="3" t="str">
        <f t="shared" si="14"/>
        <v xml:space="preserve"> -  -  - преведена сума общо: </v>
      </c>
      <c r="V206" s="92" t="str">
        <f>IF(I206="OK",IF(IFERROR(VLOOKUP(B206,total!$G$8:$G$1007,1,FALSE),"")="",B206&amp;", ",""),"")</f>
        <v/>
      </c>
      <c r="W206" s="92"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7">
        <v>200</v>
      </c>
      <c r="C207" s="67" t="str">
        <f>IF(AND(D207&lt;&gt;"",D207&lt;&gt;" -  -  -  -  - "),VLOOKUP(D207,supply!$A$8:$B$507,2,FALSE),"")</f>
        <v/>
      </c>
      <c r="D207" s="58"/>
      <c r="E207" s="104"/>
      <c r="F207" s="103"/>
      <c r="G207" s="65"/>
      <c r="H207" s="106"/>
      <c r="I207" s="61" t="str">
        <f t="shared" si="12"/>
        <v>Няма избран доставчик</v>
      </c>
      <c r="J207" s="61" t="str">
        <f t="shared" si="13"/>
        <v/>
      </c>
      <c r="K207" s="3" t="str">
        <f t="shared" si="14"/>
        <v xml:space="preserve"> -  -  - преведена сума общо: </v>
      </c>
      <c r="V207" s="92" t="str">
        <f>IF(I207="OK",IF(IFERROR(VLOOKUP(B207,total!$G$8:$G$1007,1,FALSE),"")="",B207&amp;", ",""),"")</f>
        <v/>
      </c>
      <c r="W207" s="92"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7">
        <v>201</v>
      </c>
      <c r="C208" s="67" t="str">
        <f>IF(AND(D208&lt;&gt;"",D208&lt;&gt;" -  -  -  -  - "),VLOOKUP(D208,supply!$A$8:$B$507,2,FALSE),"")</f>
        <v/>
      </c>
      <c r="D208" s="58"/>
      <c r="E208" s="104"/>
      <c r="F208" s="103"/>
      <c r="G208" s="65"/>
      <c r="H208" s="106"/>
      <c r="I208" s="61" t="str">
        <f t="shared" si="12"/>
        <v>Няма избран доставчик</v>
      </c>
      <c r="J208" s="61" t="str">
        <f t="shared" si="13"/>
        <v/>
      </c>
      <c r="K208" s="3" t="str">
        <f t="shared" si="14"/>
        <v xml:space="preserve"> -  -  - преведена сума общо: </v>
      </c>
      <c r="V208" s="92" t="str">
        <f>IF(I208="OK",IF(IFERROR(VLOOKUP(B208,total!$G$8:$G$1007,1,FALSE),"")="",B208&amp;", ",""),"")</f>
        <v/>
      </c>
      <c r="W208" s="92"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7">
        <v>202</v>
      </c>
      <c r="C209" s="67" t="str">
        <f>IF(AND(D209&lt;&gt;"",D209&lt;&gt;" -  -  -  -  - "),VLOOKUP(D209,supply!$A$8:$B$507,2,FALSE),"")</f>
        <v/>
      </c>
      <c r="D209" s="58"/>
      <c r="E209" s="104"/>
      <c r="F209" s="103"/>
      <c r="G209" s="65"/>
      <c r="H209" s="106"/>
      <c r="I209" s="61" t="str">
        <f t="shared" si="12"/>
        <v>Няма избран доставчик</v>
      </c>
      <c r="J209" s="61" t="str">
        <f t="shared" si="13"/>
        <v/>
      </c>
      <c r="K209" s="3" t="str">
        <f t="shared" si="14"/>
        <v xml:space="preserve"> -  -  - преведена сума общо: </v>
      </c>
      <c r="V209" s="92" t="str">
        <f>IF(I209="OK",IF(IFERROR(VLOOKUP(B209,total!$G$8:$G$1007,1,FALSE),"")="",B209&amp;", ",""),"")</f>
        <v/>
      </c>
      <c r="W209" s="92"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7">
        <v>203</v>
      </c>
      <c r="C210" s="67" t="str">
        <f>IF(AND(D210&lt;&gt;"",D210&lt;&gt;" -  -  -  -  - "),VLOOKUP(D210,supply!$A$8:$B$507,2,FALSE),"")</f>
        <v/>
      </c>
      <c r="D210" s="58"/>
      <c r="E210" s="104"/>
      <c r="F210" s="103"/>
      <c r="G210" s="65"/>
      <c r="H210" s="106"/>
      <c r="I210" s="61" t="str">
        <f t="shared" si="12"/>
        <v>Няма избран доставчик</v>
      </c>
      <c r="J210" s="61" t="str">
        <f t="shared" si="13"/>
        <v/>
      </c>
      <c r="K210" s="3" t="str">
        <f t="shared" si="14"/>
        <v xml:space="preserve"> -  -  - преведена сума общо: </v>
      </c>
      <c r="V210" s="92" t="str">
        <f>IF(I210="OK",IF(IFERROR(VLOOKUP(B210,total!$G$8:$G$1007,1,FALSE),"")="",B210&amp;", ",""),"")</f>
        <v/>
      </c>
      <c r="W210" s="92"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7">
        <v>204</v>
      </c>
      <c r="C211" s="67" t="str">
        <f>IF(AND(D211&lt;&gt;"",D211&lt;&gt;" -  -  -  -  - "),VLOOKUP(D211,supply!$A$8:$B$507,2,FALSE),"")</f>
        <v/>
      </c>
      <c r="D211" s="58"/>
      <c r="E211" s="104"/>
      <c r="F211" s="103"/>
      <c r="G211" s="65"/>
      <c r="H211" s="106"/>
      <c r="I211" s="61" t="str">
        <f t="shared" si="12"/>
        <v>Няма избран доставчик</v>
      </c>
      <c r="J211" s="61" t="str">
        <f t="shared" si="13"/>
        <v/>
      </c>
      <c r="K211" s="3" t="str">
        <f t="shared" si="14"/>
        <v xml:space="preserve"> -  -  - преведена сума общо: </v>
      </c>
      <c r="V211" s="92" t="str">
        <f>IF(I211="OK",IF(IFERROR(VLOOKUP(B211,total!$G$8:$G$1007,1,FALSE),"")="",B211&amp;", ",""),"")</f>
        <v/>
      </c>
      <c r="W211" s="92"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7">
        <v>205</v>
      </c>
      <c r="C212" s="67" t="str">
        <f>IF(AND(D212&lt;&gt;"",D212&lt;&gt;" -  -  -  -  - "),VLOOKUP(D212,supply!$A$8:$B$507,2,FALSE),"")</f>
        <v/>
      </c>
      <c r="D212" s="58"/>
      <c r="E212" s="104"/>
      <c r="F212" s="103"/>
      <c r="G212" s="65"/>
      <c r="H212" s="106"/>
      <c r="I212" s="61" t="str">
        <f t="shared" si="12"/>
        <v>Няма избран доставчик</v>
      </c>
      <c r="J212" s="61" t="str">
        <f t="shared" si="13"/>
        <v/>
      </c>
      <c r="K212" s="3" t="str">
        <f t="shared" si="14"/>
        <v xml:space="preserve"> -  -  - преведена сума общо: </v>
      </c>
      <c r="V212" s="92" t="str">
        <f>IF(I212="OK",IF(IFERROR(VLOOKUP(B212,total!$G$8:$G$1007,1,FALSE),"")="",B212&amp;", ",""),"")</f>
        <v/>
      </c>
      <c r="W212" s="92"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7">
        <v>206</v>
      </c>
      <c r="C213" s="67" t="str">
        <f>IF(AND(D213&lt;&gt;"",D213&lt;&gt;" -  -  -  -  - "),VLOOKUP(D213,supply!$A$8:$B$507,2,FALSE),"")</f>
        <v/>
      </c>
      <c r="D213" s="58"/>
      <c r="E213" s="104"/>
      <c r="F213" s="103"/>
      <c r="G213" s="65"/>
      <c r="H213" s="106"/>
      <c r="I213" s="61" t="str">
        <f t="shared" si="12"/>
        <v>Няма избран доставчик</v>
      </c>
      <c r="J213" s="61" t="str">
        <f t="shared" si="13"/>
        <v/>
      </c>
      <c r="K213" s="3" t="str">
        <f t="shared" si="14"/>
        <v xml:space="preserve"> -  -  - преведена сума общо: </v>
      </c>
      <c r="V213" s="92" t="str">
        <f>IF(I213="OK",IF(IFERROR(VLOOKUP(B213,total!$G$8:$G$1007,1,FALSE),"")="",B213&amp;", ",""),"")</f>
        <v/>
      </c>
      <c r="W213" s="92"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7">
        <v>207</v>
      </c>
      <c r="C214" s="67" t="str">
        <f>IF(AND(D214&lt;&gt;"",D214&lt;&gt;" -  -  -  -  - "),VLOOKUP(D214,supply!$A$8:$B$507,2,FALSE),"")</f>
        <v/>
      </c>
      <c r="D214" s="58"/>
      <c r="E214" s="104"/>
      <c r="F214" s="103"/>
      <c r="G214" s="65"/>
      <c r="H214" s="106"/>
      <c r="I214" s="61" t="str">
        <f t="shared" si="12"/>
        <v>Няма избран доставчик</v>
      </c>
      <c r="J214" s="61" t="str">
        <f t="shared" si="13"/>
        <v/>
      </c>
      <c r="K214" s="3" t="str">
        <f t="shared" si="14"/>
        <v xml:space="preserve"> -  -  - преведена сума общо: </v>
      </c>
      <c r="V214" s="92" t="str">
        <f>IF(I214="OK",IF(IFERROR(VLOOKUP(B214,total!$G$8:$G$1007,1,FALSE),"")="",B214&amp;", ",""),"")</f>
        <v/>
      </c>
      <c r="W214" s="92"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7">
        <v>208</v>
      </c>
      <c r="C215" s="67" t="str">
        <f>IF(AND(D215&lt;&gt;"",D215&lt;&gt;" -  -  -  -  - "),VLOOKUP(D215,supply!$A$8:$B$507,2,FALSE),"")</f>
        <v/>
      </c>
      <c r="D215" s="58"/>
      <c r="E215" s="104"/>
      <c r="F215" s="103"/>
      <c r="G215" s="65"/>
      <c r="H215" s="106"/>
      <c r="I215" s="61" t="str">
        <f t="shared" si="12"/>
        <v>Няма избран доставчик</v>
      </c>
      <c r="J215" s="61" t="str">
        <f t="shared" si="13"/>
        <v/>
      </c>
      <c r="K215" s="3" t="str">
        <f t="shared" si="14"/>
        <v xml:space="preserve"> -  -  - преведена сума общо: </v>
      </c>
      <c r="V215" s="92" t="str">
        <f>IF(I215="OK",IF(IFERROR(VLOOKUP(B215,total!$G$8:$G$1007,1,FALSE),"")="",B215&amp;", ",""),"")</f>
        <v/>
      </c>
      <c r="W215" s="92"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7">
        <v>209</v>
      </c>
      <c r="C216" s="67" t="str">
        <f>IF(AND(D216&lt;&gt;"",D216&lt;&gt;" -  -  -  -  - "),VLOOKUP(D216,supply!$A$8:$B$507,2,FALSE),"")</f>
        <v/>
      </c>
      <c r="D216" s="58"/>
      <c r="E216" s="104"/>
      <c r="F216" s="103"/>
      <c r="G216" s="65"/>
      <c r="H216" s="106"/>
      <c r="I216" s="61" t="str">
        <f t="shared" si="12"/>
        <v>Няма избран доставчик</v>
      </c>
      <c r="J216" s="61" t="str">
        <f t="shared" si="13"/>
        <v/>
      </c>
      <c r="K216" s="3" t="str">
        <f t="shared" si="14"/>
        <v xml:space="preserve"> -  -  - преведена сума общо: </v>
      </c>
      <c r="V216" s="92" t="str">
        <f>IF(I216="OK",IF(IFERROR(VLOOKUP(B216,total!$G$8:$G$1007,1,FALSE),"")="",B216&amp;", ",""),"")</f>
        <v/>
      </c>
      <c r="W216" s="92"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7">
        <v>210</v>
      </c>
      <c r="C217" s="67" t="str">
        <f>IF(AND(D217&lt;&gt;"",D217&lt;&gt;" -  -  -  -  - "),VLOOKUP(D217,supply!$A$8:$B$507,2,FALSE),"")</f>
        <v/>
      </c>
      <c r="D217" s="58"/>
      <c r="E217" s="104"/>
      <c r="F217" s="103"/>
      <c r="G217" s="65"/>
      <c r="H217" s="106"/>
      <c r="I217" s="61" t="str">
        <f t="shared" si="12"/>
        <v>Няма избран доставчик</v>
      </c>
      <c r="J217" s="61" t="str">
        <f t="shared" si="13"/>
        <v/>
      </c>
      <c r="K217" s="3" t="str">
        <f t="shared" si="14"/>
        <v xml:space="preserve"> -  -  - преведена сума общо: </v>
      </c>
      <c r="V217" s="92" t="str">
        <f>IF(I217="OK",IF(IFERROR(VLOOKUP(B217,total!$G$8:$G$1007,1,FALSE),"")="",B217&amp;", ",""),"")</f>
        <v/>
      </c>
      <c r="W217" s="92"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7">
        <v>211</v>
      </c>
      <c r="C218" s="67" t="str">
        <f>IF(AND(D218&lt;&gt;"",D218&lt;&gt;" -  -  -  -  - "),VLOOKUP(D218,supply!$A$8:$B$507,2,FALSE),"")</f>
        <v/>
      </c>
      <c r="D218" s="58"/>
      <c r="E218" s="104"/>
      <c r="F218" s="103"/>
      <c r="G218" s="65"/>
      <c r="H218" s="106"/>
      <c r="I218" s="61" t="str">
        <f t="shared" si="12"/>
        <v>Няма избран доставчик</v>
      </c>
      <c r="J218" s="61" t="str">
        <f t="shared" si="13"/>
        <v/>
      </c>
      <c r="K218" s="3" t="str">
        <f t="shared" si="14"/>
        <v xml:space="preserve"> -  -  - преведена сума общо: </v>
      </c>
      <c r="V218" s="92" t="str">
        <f>IF(I218="OK",IF(IFERROR(VLOOKUP(B218,total!$G$8:$G$1007,1,FALSE),"")="",B218&amp;", ",""),"")</f>
        <v/>
      </c>
      <c r="W218" s="92"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7">
        <v>212</v>
      </c>
      <c r="C219" s="67" t="str">
        <f>IF(AND(D219&lt;&gt;"",D219&lt;&gt;" -  -  -  -  - "),VLOOKUP(D219,supply!$A$8:$B$507,2,FALSE),"")</f>
        <v/>
      </c>
      <c r="D219" s="58"/>
      <c r="E219" s="104"/>
      <c r="F219" s="103"/>
      <c r="G219" s="65"/>
      <c r="H219" s="106"/>
      <c r="I219" s="61" t="str">
        <f t="shared" si="12"/>
        <v>Няма избран доставчик</v>
      </c>
      <c r="J219" s="61" t="str">
        <f t="shared" si="13"/>
        <v/>
      </c>
      <c r="K219" s="3" t="str">
        <f t="shared" si="14"/>
        <v xml:space="preserve"> -  -  - преведена сума общо: </v>
      </c>
      <c r="V219" s="92" t="str">
        <f>IF(I219="OK",IF(IFERROR(VLOOKUP(B219,total!$G$8:$G$1007,1,FALSE),"")="",B219&amp;", ",""),"")</f>
        <v/>
      </c>
      <c r="W219" s="92"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7">
        <v>213</v>
      </c>
      <c r="C220" s="67" t="str">
        <f>IF(AND(D220&lt;&gt;"",D220&lt;&gt;" -  -  -  -  - "),VLOOKUP(D220,supply!$A$8:$B$507,2,FALSE),"")</f>
        <v/>
      </c>
      <c r="D220" s="58"/>
      <c r="E220" s="104"/>
      <c r="F220" s="103"/>
      <c r="G220" s="65"/>
      <c r="H220" s="106"/>
      <c r="I220" s="61" t="str">
        <f t="shared" si="12"/>
        <v>Няма избран доставчик</v>
      </c>
      <c r="J220" s="61" t="str">
        <f t="shared" si="13"/>
        <v/>
      </c>
      <c r="K220" s="3" t="str">
        <f t="shared" si="14"/>
        <v xml:space="preserve"> -  -  - преведена сума общо: </v>
      </c>
      <c r="V220" s="92" t="str">
        <f>IF(I220="OK",IF(IFERROR(VLOOKUP(B220,total!$G$8:$G$1007,1,FALSE),"")="",B220&amp;", ",""),"")</f>
        <v/>
      </c>
      <c r="W220" s="92"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7">
        <v>214</v>
      </c>
      <c r="C221" s="67" t="str">
        <f>IF(AND(D221&lt;&gt;"",D221&lt;&gt;" -  -  -  -  - "),VLOOKUP(D221,supply!$A$8:$B$507,2,FALSE),"")</f>
        <v/>
      </c>
      <c r="D221" s="58"/>
      <c r="E221" s="104"/>
      <c r="F221" s="103"/>
      <c r="G221" s="65"/>
      <c r="H221" s="106"/>
      <c r="I221" s="61" t="str">
        <f t="shared" si="12"/>
        <v>Няма избран доставчик</v>
      </c>
      <c r="J221" s="61" t="str">
        <f t="shared" si="13"/>
        <v/>
      </c>
      <c r="K221" s="3" t="str">
        <f t="shared" si="14"/>
        <v xml:space="preserve"> -  -  - преведена сума общо: </v>
      </c>
      <c r="V221" s="92" t="str">
        <f>IF(I221="OK",IF(IFERROR(VLOOKUP(B221,total!$G$8:$G$1007,1,FALSE),"")="",B221&amp;", ",""),"")</f>
        <v/>
      </c>
      <c r="W221" s="92"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7">
        <v>215</v>
      </c>
      <c r="C222" s="67" t="str">
        <f>IF(AND(D222&lt;&gt;"",D222&lt;&gt;" -  -  -  -  - "),VLOOKUP(D222,supply!$A$8:$B$507,2,FALSE),"")</f>
        <v/>
      </c>
      <c r="D222" s="58"/>
      <c r="E222" s="104"/>
      <c r="F222" s="103"/>
      <c r="G222" s="65"/>
      <c r="H222" s="106"/>
      <c r="I222" s="61" t="str">
        <f t="shared" si="12"/>
        <v>Няма избран доставчик</v>
      </c>
      <c r="J222" s="61" t="str">
        <f t="shared" si="13"/>
        <v/>
      </c>
      <c r="K222" s="3" t="str">
        <f t="shared" si="14"/>
        <v xml:space="preserve"> -  -  - преведена сума общо: </v>
      </c>
      <c r="V222" s="92" t="str">
        <f>IF(I222="OK",IF(IFERROR(VLOOKUP(B222,total!$G$8:$G$1007,1,FALSE),"")="",B222&amp;", ",""),"")</f>
        <v/>
      </c>
      <c r="W222" s="92"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7">
        <v>216</v>
      </c>
      <c r="C223" s="67" t="str">
        <f>IF(AND(D223&lt;&gt;"",D223&lt;&gt;" -  -  -  -  - "),VLOOKUP(D223,supply!$A$8:$B$507,2,FALSE),"")</f>
        <v/>
      </c>
      <c r="D223" s="58"/>
      <c r="E223" s="104"/>
      <c r="F223" s="103"/>
      <c r="G223" s="65"/>
      <c r="H223" s="106"/>
      <c r="I223" s="61" t="str">
        <f t="shared" si="12"/>
        <v>Няма избран доставчик</v>
      </c>
      <c r="J223" s="61" t="str">
        <f t="shared" si="13"/>
        <v/>
      </c>
      <c r="K223" s="3" t="str">
        <f t="shared" si="14"/>
        <v xml:space="preserve"> -  -  - преведена сума общо: </v>
      </c>
      <c r="V223" s="92" t="str">
        <f>IF(I223="OK",IF(IFERROR(VLOOKUP(B223,total!$G$8:$G$1007,1,FALSE),"")="",B223&amp;", ",""),"")</f>
        <v/>
      </c>
      <c r="W223" s="92"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7">
        <v>217</v>
      </c>
      <c r="C224" s="67" t="str">
        <f>IF(AND(D224&lt;&gt;"",D224&lt;&gt;" -  -  -  -  - "),VLOOKUP(D224,supply!$A$8:$B$507,2,FALSE),"")</f>
        <v/>
      </c>
      <c r="D224" s="58"/>
      <c r="E224" s="104"/>
      <c r="F224" s="103"/>
      <c r="G224" s="65"/>
      <c r="H224" s="106"/>
      <c r="I224" s="61" t="str">
        <f t="shared" si="12"/>
        <v>Няма избран доставчик</v>
      </c>
      <c r="J224" s="61" t="str">
        <f t="shared" si="13"/>
        <v/>
      </c>
      <c r="K224" s="3" t="str">
        <f t="shared" si="14"/>
        <v xml:space="preserve"> -  -  - преведена сума общо: </v>
      </c>
      <c r="V224" s="92" t="str">
        <f>IF(I224="OK",IF(IFERROR(VLOOKUP(B224,total!$G$8:$G$1007,1,FALSE),"")="",B224&amp;", ",""),"")</f>
        <v/>
      </c>
      <c r="W224" s="92"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7">
        <v>218</v>
      </c>
      <c r="C225" s="67" t="str">
        <f>IF(AND(D225&lt;&gt;"",D225&lt;&gt;" -  -  -  -  - "),VLOOKUP(D225,supply!$A$8:$B$507,2,FALSE),"")</f>
        <v/>
      </c>
      <c r="D225" s="58"/>
      <c r="E225" s="104"/>
      <c r="F225" s="103"/>
      <c r="G225" s="65"/>
      <c r="H225" s="106"/>
      <c r="I225" s="61" t="str">
        <f t="shared" si="12"/>
        <v>Няма избран доставчик</v>
      </c>
      <c r="J225" s="61" t="str">
        <f t="shared" si="13"/>
        <v/>
      </c>
      <c r="K225" s="3" t="str">
        <f t="shared" si="14"/>
        <v xml:space="preserve"> -  -  - преведена сума общо: </v>
      </c>
      <c r="V225" s="92" t="str">
        <f>IF(I225="OK",IF(IFERROR(VLOOKUP(B225,total!$G$8:$G$1007,1,FALSE),"")="",B225&amp;", ",""),"")</f>
        <v/>
      </c>
      <c r="W225" s="92"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7">
        <v>219</v>
      </c>
      <c r="C226" s="67" t="str">
        <f>IF(AND(D226&lt;&gt;"",D226&lt;&gt;" -  -  -  -  - "),VLOOKUP(D226,supply!$A$8:$B$507,2,FALSE),"")</f>
        <v/>
      </c>
      <c r="D226" s="58"/>
      <c r="E226" s="104"/>
      <c r="F226" s="103"/>
      <c r="G226" s="65"/>
      <c r="H226" s="106"/>
      <c r="I226" s="61" t="str">
        <f t="shared" si="12"/>
        <v>Няма избран доставчик</v>
      </c>
      <c r="J226" s="61" t="str">
        <f t="shared" si="13"/>
        <v/>
      </c>
      <c r="K226" s="3" t="str">
        <f t="shared" si="14"/>
        <v xml:space="preserve"> -  -  - преведена сума общо: </v>
      </c>
      <c r="V226" s="92" t="str">
        <f>IF(I226="OK",IF(IFERROR(VLOOKUP(B226,total!$G$8:$G$1007,1,FALSE),"")="",B226&amp;", ",""),"")</f>
        <v/>
      </c>
      <c r="W226" s="92"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7">
        <v>220</v>
      </c>
      <c r="C227" s="67" t="str">
        <f>IF(AND(D227&lt;&gt;"",D227&lt;&gt;" -  -  -  -  - "),VLOOKUP(D227,supply!$A$8:$B$507,2,FALSE),"")</f>
        <v/>
      </c>
      <c r="D227" s="58"/>
      <c r="E227" s="104"/>
      <c r="F227" s="103"/>
      <c r="G227" s="65"/>
      <c r="H227" s="106"/>
      <c r="I227" s="61" t="str">
        <f t="shared" si="12"/>
        <v>Няма избран доставчик</v>
      </c>
      <c r="J227" s="61" t="str">
        <f t="shared" si="13"/>
        <v/>
      </c>
      <c r="K227" s="3" t="str">
        <f t="shared" si="14"/>
        <v xml:space="preserve"> -  -  - преведена сума общо: </v>
      </c>
      <c r="V227" s="92" t="str">
        <f>IF(I227="OK",IF(IFERROR(VLOOKUP(B227,total!$G$8:$G$1007,1,FALSE),"")="",B227&amp;", ",""),"")</f>
        <v/>
      </c>
      <c r="W227" s="92"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7">
        <v>221</v>
      </c>
      <c r="C228" s="67" t="str">
        <f>IF(AND(D228&lt;&gt;"",D228&lt;&gt;" -  -  -  -  - "),VLOOKUP(D228,supply!$A$8:$B$507,2,FALSE),"")</f>
        <v/>
      </c>
      <c r="D228" s="58"/>
      <c r="E228" s="104"/>
      <c r="F228" s="103"/>
      <c r="G228" s="65"/>
      <c r="H228" s="106"/>
      <c r="I228" s="61" t="str">
        <f t="shared" si="12"/>
        <v>Няма избран доставчик</v>
      </c>
      <c r="J228" s="61" t="str">
        <f t="shared" si="13"/>
        <v/>
      </c>
      <c r="K228" s="3" t="str">
        <f t="shared" si="14"/>
        <v xml:space="preserve"> -  -  - преведена сума общо: </v>
      </c>
      <c r="V228" s="92" t="str">
        <f>IF(I228="OK",IF(IFERROR(VLOOKUP(B228,total!$G$8:$G$1007,1,FALSE),"")="",B228&amp;", ",""),"")</f>
        <v/>
      </c>
      <c r="W228" s="92"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7">
        <v>222</v>
      </c>
      <c r="C229" s="67" t="str">
        <f>IF(AND(D229&lt;&gt;"",D229&lt;&gt;" -  -  -  -  - "),VLOOKUP(D229,supply!$A$8:$B$507,2,FALSE),"")</f>
        <v/>
      </c>
      <c r="D229" s="58"/>
      <c r="E229" s="104"/>
      <c r="F229" s="103"/>
      <c r="G229" s="65"/>
      <c r="H229" s="106"/>
      <c r="I229" s="61" t="str">
        <f t="shared" si="12"/>
        <v>Няма избран доставчик</v>
      </c>
      <c r="J229" s="61" t="str">
        <f t="shared" si="13"/>
        <v/>
      </c>
      <c r="K229" s="3" t="str">
        <f t="shared" si="14"/>
        <v xml:space="preserve"> -  -  - преведена сума общо: </v>
      </c>
      <c r="V229" s="92" t="str">
        <f>IF(I229="OK",IF(IFERROR(VLOOKUP(B229,total!$G$8:$G$1007,1,FALSE),"")="",B229&amp;", ",""),"")</f>
        <v/>
      </c>
      <c r="W229" s="92"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7">
        <v>223</v>
      </c>
      <c r="C230" s="67" t="str">
        <f>IF(AND(D230&lt;&gt;"",D230&lt;&gt;" -  -  -  -  - "),VLOOKUP(D230,supply!$A$8:$B$507,2,FALSE),"")</f>
        <v/>
      </c>
      <c r="D230" s="58"/>
      <c r="E230" s="104"/>
      <c r="F230" s="103"/>
      <c r="G230" s="65"/>
      <c r="H230" s="106"/>
      <c r="I230" s="61" t="str">
        <f t="shared" si="12"/>
        <v>Няма избран доставчик</v>
      </c>
      <c r="J230" s="61" t="str">
        <f t="shared" si="13"/>
        <v/>
      </c>
      <c r="K230" s="3" t="str">
        <f t="shared" si="14"/>
        <v xml:space="preserve"> -  -  - преведена сума общо: </v>
      </c>
      <c r="V230" s="92" t="str">
        <f>IF(I230="OK",IF(IFERROR(VLOOKUP(B230,total!$G$8:$G$1007,1,FALSE),"")="",B230&amp;", ",""),"")</f>
        <v/>
      </c>
      <c r="W230" s="92"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7">
        <v>224</v>
      </c>
      <c r="C231" s="67" t="str">
        <f>IF(AND(D231&lt;&gt;"",D231&lt;&gt;" -  -  -  -  - "),VLOOKUP(D231,supply!$A$8:$B$507,2,FALSE),"")</f>
        <v/>
      </c>
      <c r="D231" s="58"/>
      <c r="E231" s="104"/>
      <c r="F231" s="103"/>
      <c r="G231" s="65"/>
      <c r="H231" s="106"/>
      <c r="I231" s="61" t="str">
        <f t="shared" si="12"/>
        <v>Няма избран доставчик</v>
      </c>
      <c r="J231" s="61" t="str">
        <f t="shared" si="13"/>
        <v/>
      </c>
      <c r="K231" s="3" t="str">
        <f t="shared" si="14"/>
        <v xml:space="preserve"> -  -  - преведена сума общо: </v>
      </c>
      <c r="V231" s="92" t="str">
        <f>IF(I231="OK",IF(IFERROR(VLOOKUP(B231,total!$G$8:$G$1007,1,FALSE),"")="",B231&amp;", ",""),"")</f>
        <v/>
      </c>
      <c r="W231" s="92"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7">
        <v>225</v>
      </c>
      <c r="C232" s="67" t="str">
        <f>IF(AND(D232&lt;&gt;"",D232&lt;&gt;" -  -  -  -  - "),VLOOKUP(D232,supply!$A$8:$B$507,2,FALSE),"")</f>
        <v/>
      </c>
      <c r="D232" s="58"/>
      <c r="E232" s="104"/>
      <c r="F232" s="103"/>
      <c r="G232" s="65"/>
      <c r="H232" s="106"/>
      <c r="I232" s="61" t="str">
        <f t="shared" si="12"/>
        <v>Няма избран доставчик</v>
      </c>
      <c r="J232" s="61" t="str">
        <f t="shared" si="13"/>
        <v/>
      </c>
      <c r="K232" s="3" t="str">
        <f t="shared" si="14"/>
        <v xml:space="preserve"> -  -  - преведена сума общо: </v>
      </c>
      <c r="V232" s="92" t="str">
        <f>IF(I232="OK",IF(IFERROR(VLOOKUP(B232,total!$G$8:$G$1007,1,FALSE),"")="",B232&amp;", ",""),"")</f>
        <v/>
      </c>
      <c r="W232" s="92"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7">
        <v>226</v>
      </c>
      <c r="C233" s="67" t="str">
        <f>IF(AND(D233&lt;&gt;"",D233&lt;&gt;" -  -  -  -  - "),VLOOKUP(D233,supply!$A$8:$B$507,2,FALSE),"")</f>
        <v/>
      </c>
      <c r="D233" s="58"/>
      <c r="E233" s="104"/>
      <c r="F233" s="103"/>
      <c r="G233" s="65"/>
      <c r="H233" s="106"/>
      <c r="I233" s="61" t="str">
        <f t="shared" si="12"/>
        <v>Няма избран доставчик</v>
      </c>
      <c r="J233" s="61" t="str">
        <f t="shared" si="13"/>
        <v/>
      </c>
      <c r="K233" s="3" t="str">
        <f t="shared" si="14"/>
        <v xml:space="preserve"> -  -  - преведена сума общо: </v>
      </c>
      <c r="V233" s="92" t="str">
        <f>IF(I233="OK",IF(IFERROR(VLOOKUP(B233,total!$G$8:$G$1007,1,FALSE),"")="",B233&amp;", ",""),"")</f>
        <v/>
      </c>
      <c r="W233" s="92"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7">
        <v>227</v>
      </c>
      <c r="C234" s="67" t="str">
        <f>IF(AND(D234&lt;&gt;"",D234&lt;&gt;" -  -  -  -  - "),VLOOKUP(D234,supply!$A$8:$B$507,2,FALSE),"")</f>
        <v/>
      </c>
      <c r="D234" s="58"/>
      <c r="E234" s="104"/>
      <c r="F234" s="103"/>
      <c r="G234" s="65"/>
      <c r="H234" s="106"/>
      <c r="I234" s="61" t="str">
        <f t="shared" si="12"/>
        <v>Няма избран доставчик</v>
      </c>
      <c r="J234" s="61" t="str">
        <f t="shared" si="13"/>
        <v/>
      </c>
      <c r="K234" s="3" t="str">
        <f t="shared" si="14"/>
        <v xml:space="preserve"> -  -  - преведена сума общо: </v>
      </c>
      <c r="V234" s="92" t="str">
        <f>IF(I234="OK",IF(IFERROR(VLOOKUP(B234,total!$G$8:$G$1007,1,FALSE),"")="",B234&amp;", ",""),"")</f>
        <v/>
      </c>
      <c r="W234" s="92"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7">
        <v>228</v>
      </c>
      <c r="C235" s="67" t="str">
        <f>IF(AND(D235&lt;&gt;"",D235&lt;&gt;" -  -  -  -  - "),VLOOKUP(D235,supply!$A$8:$B$507,2,FALSE),"")</f>
        <v/>
      </c>
      <c r="D235" s="58"/>
      <c r="E235" s="104"/>
      <c r="F235" s="103"/>
      <c r="G235" s="65"/>
      <c r="H235" s="106"/>
      <c r="I235" s="61" t="str">
        <f t="shared" si="12"/>
        <v>Няма избран доставчик</v>
      </c>
      <c r="J235" s="61" t="str">
        <f t="shared" si="13"/>
        <v/>
      </c>
      <c r="K235" s="3" t="str">
        <f t="shared" si="14"/>
        <v xml:space="preserve"> -  -  - преведена сума общо: </v>
      </c>
      <c r="V235" s="92" t="str">
        <f>IF(I235="OK",IF(IFERROR(VLOOKUP(B235,total!$G$8:$G$1007,1,FALSE),"")="",B235&amp;", ",""),"")</f>
        <v/>
      </c>
      <c r="W235" s="92"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7">
        <v>229</v>
      </c>
      <c r="C236" s="67" t="str">
        <f>IF(AND(D236&lt;&gt;"",D236&lt;&gt;" -  -  -  -  - "),VLOOKUP(D236,supply!$A$8:$B$507,2,FALSE),"")</f>
        <v/>
      </c>
      <c r="D236" s="58"/>
      <c r="E236" s="104"/>
      <c r="F236" s="103"/>
      <c r="G236" s="65"/>
      <c r="H236" s="106"/>
      <c r="I236" s="61" t="str">
        <f t="shared" si="12"/>
        <v>Няма избран доставчик</v>
      </c>
      <c r="J236" s="61" t="str">
        <f t="shared" si="13"/>
        <v/>
      </c>
      <c r="K236" s="3" t="str">
        <f t="shared" si="14"/>
        <v xml:space="preserve"> -  -  - преведена сума общо: </v>
      </c>
      <c r="V236" s="92" t="str">
        <f>IF(I236="OK",IF(IFERROR(VLOOKUP(B236,total!$G$8:$G$1007,1,FALSE),"")="",B236&amp;", ",""),"")</f>
        <v/>
      </c>
      <c r="W236" s="92"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7">
        <v>230</v>
      </c>
      <c r="C237" s="67" t="str">
        <f>IF(AND(D237&lt;&gt;"",D237&lt;&gt;" -  -  -  -  - "),VLOOKUP(D237,supply!$A$8:$B$507,2,FALSE),"")</f>
        <v/>
      </c>
      <c r="D237" s="58"/>
      <c r="E237" s="104"/>
      <c r="F237" s="103"/>
      <c r="G237" s="65"/>
      <c r="H237" s="106"/>
      <c r="I237" s="61" t="str">
        <f t="shared" si="12"/>
        <v>Няма избран доставчик</v>
      </c>
      <c r="J237" s="61" t="str">
        <f t="shared" si="13"/>
        <v/>
      </c>
      <c r="K237" s="3" t="str">
        <f t="shared" si="14"/>
        <v xml:space="preserve"> -  -  - преведена сума общо: </v>
      </c>
      <c r="V237" s="92" t="str">
        <f>IF(I237="OK",IF(IFERROR(VLOOKUP(B237,total!$G$8:$G$1007,1,FALSE),"")="",B237&amp;", ",""),"")</f>
        <v/>
      </c>
      <c r="W237" s="92"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7">
        <v>231</v>
      </c>
      <c r="C238" s="67" t="str">
        <f>IF(AND(D238&lt;&gt;"",D238&lt;&gt;" -  -  -  -  - "),VLOOKUP(D238,supply!$A$8:$B$507,2,FALSE),"")</f>
        <v/>
      </c>
      <c r="D238" s="58"/>
      <c r="E238" s="104"/>
      <c r="F238" s="103"/>
      <c r="G238" s="65"/>
      <c r="H238" s="106"/>
      <c r="I238" s="61" t="str">
        <f t="shared" si="12"/>
        <v>Няма избран доставчик</v>
      </c>
      <c r="J238" s="61" t="str">
        <f t="shared" si="13"/>
        <v/>
      </c>
      <c r="K238" s="3" t="str">
        <f t="shared" si="14"/>
        <v xml:space="preserve"> -  -  - преведена сума общо: </v>
      </c>
      <c r="V238" s="92" t="str">
        <f>IF(I238="OK",IF(IFERROR(VLOOKUP(B238,total!$G$8:$G$1007,1,FALSE),"")="",B238&amp;", ",""),"")</f>
        <v/>
      </c>
      <c r="W238" s="92"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7">
        <v>232</v>
      </c>
      <c r="C239" s="67" t="str">
        <f>IF(AND(D239&lt;&gt;"",D239&lt;&gt;" -  -  -  -  - "),VLOOKUP(D239,supply!$A$8:$B$507,2,FALSE),"")</f>
        <v/>
      </c>
      <c r="D239" s="58"/>
      <c r="E239" s="104"/>
      <c r="F239" s="103"/>
      <c r="G239" s="65"/>
      <c r="H239" s="106"/>
      <c r="I239" s="61" t="str">
        <f t="shared" si="12"/>
        <v>Няма избран доставчик</v>
      </c>
      <c r="J239" s="61" t="str">
        <f t="shared" si="13"/>
        <v/>
      </c>
      <c r="K239" s="3" t="str">
        <f t="shared" si="14"/>
        <v xml:space="preserve"> -  -  - преведена сума общо: </v>
      </c>
      <c r="V239" s="92" t="str">
        <f>IF(I239="OK",IF(IFERROR(VLOOKUP(B239,total!$G$8:$G$1007,1,FALSE),"")="",B239&amp;", ",""),"")</f>
        <v/>
      </c>
      <c r="W239" s="92"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7">
        <v>233</v>
      </c>
      <c r="C240" s="67" t="str">
        <f>IF(AND(D240&lt;&gt;"",D240&lt;&gt;" -  -  -  -  - "),VLOOKUP(D240,supply!$A$8:$B$507,2,FALSE),"")</f>
        <v/>
      </c>
      <c r="D240" s="58"/>
      <c r="E240" s="104"/>
      <c r="F240" s="103"/>
      <c r="G240" s="65"/>
      <c r="H240" s="106"/>
      <c r="I240" s="61" t="str">
        <f t="shared" si="12"/>
        <v>Няма избран доставчик</v>
      </c>
      <c r="J240" s="61" t="str">
        <f t="shared" si="13"/>
        <v/>
      </c>
      <c r="K240" s="3" t="str">
        <f t="shared" si="14"/>
        <v xml:space="preserve"> -  -  - преведена сума общо: </v>
      </c>
      <c r="V240" s="92" t="str">
        <f>IF(I240="OK",IF(IFERROR(VLOOKUP(B240,total!$G$8:$G$1007,1,FALSE),"")="",B240&amp;", ",""),"")</f>
        <v/>
      </c>
      <c r="W240" s="92"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7">
        <v>234</v>
      </c>
      <c r="C241" s="67" t="str">
        <f>IF(AND(D241&lt;&gt;"",D241&lt;&gt;" -  -  -  -  - "),VLOOKUP(D241,supply!$A$8:$B$507,2,FALSE),"")</f>
        <v/>
      </c>
      <c r="D241" s="58"/>
      <c r="E241" s="104"/>
      <c r="F241" s="103"/>
      <c r="G241" s="65"/>
      <c r="H241" s="106"/>
      <c r="I241" s="61" t="str">
        <f t="shared" si="12"/>
        <v>Няма избран доставчик</v>
      </c>
      <c r="J241" s="61" t="str">
        <f t="shared" si="13"/>
        <v/>
      </c>
      <c r="K241" s="3" t="str">
        <f t="shared" si="14"/>
        <v xml:space="preserve"> -  -  - преведена сума общо: </v>
      </c>
      <c r="V241" s="92" t="str">
        <f>IF(I241="OK",IF(IFERROR(VLOOKUP(B241,total!$G$8:$G$1007,1,FALSE),"")="",B241&amp;", ",""),"")</f>
        <v/>
      </c>
      <c r="W241" s="92"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7">
        <v>235</v>
      </c>
      <c r="C242" s="67" t="str">
        <f>IF(AND(D242&lt;&gt;"",D242&lt;&gt;" -  -  -  -  - "),VLOOKUP(D242,supply!$A$8:$B$507,2,FALSE),"")</f>
        <v/>
      </c>
      <c r="D242" s="58"/>
      <c r="E242" s="104"/>
      <c r="F242" s="103"/>
      <c r="G242" s="65"/>
      <c r="H242" s="106"/>
      <c r="I242" s="61" t="str">
        <f t="shared" si="12"/>
        <v>Няма избран доставчик</v>
      </c>
      <c r="J242" s="61" t="str">
        <f t="shared" si="13"/>
        <v/>
      </c>
      <c r="K242" s="3" t="str">
        <f t="shared" si="14"/>
        <v xml:space="preserve"> -  -  - преведена сума общо: </v>
      </c>
      <c r="V242" s="92" t="str">
        <f>IF(I242="OK",IF(IFERROR(VLOOKUP(B242,total!$G$8:$G$1007,1,FALSE),"")="",B242&amp;", ",""),"")</f>
        <v/>
      </c>
      <c r="W242" s="92"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7">
        <v>236</v>
      </c>
      <c r="C243" s="67" t="str">
        <f>IF(AND(D243&lt;&gt;"",D243&lt;&gt;" -  -  -  -  - "),VLOOKUP(D243,supply!$A$8:$B$507,2,FALSE),"")</f>
        <v/>
      </c>
      <c r="D243" s="58"/>
      <c r="E243" s="104"/>
      <c r="F243" s="103"/>
      <c r="G243" s="65"/>
      <c r="H243" s="106"/>
      <c r="I243" s="61" t="str">
        <f t="shared" si="12"/>
        <v>Няма избран доставчик</v>
      </c>
      <c r="J243" s="61" t="str">
        <f t="shared" si="13"/>
        <v/>
      </c>
      <c r="K243" s="3" t="str">
        <f t="shared" si="14"/>
        <v xml:space="preserve"> -  -  - преведена сума общо: </v>
      </c>
      <c r="V243" s="92" t="str">
        <f>IF(I243="OK",IF(IFERROR(VLOOKUP(B243,total!$G$8:$G$1007,1,FALSE),"")="",B243&amp;", ",""),"")</f>
        <v/>
      </c>
      <c r="W243" s="92"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7">
        <v>237</v>
      </c>
      <c r="C244" s="67" t="str">
        <f>IF(AND(D244&lt;&gt;"",D244&lt;&gt;" -  -  -  -  - "),VLOOKUP(D244,supply!$A$8:$B$507,2,FALSE),"")</f>
        <v/>
      </c>
      <c r="D244" s="58"/>
      <c r="E244" s="104"/>
      <c r="F244" s="103"/>
      <c r="G244" s="65"/>
      <c r="H244" s="106"/>
      <c r="I244" s="61" t="str">
        <f t="shared" si="12"/>
        <v>Няма избран доставчик</v>
      </c>
      <c r="J244" s="61" t="str">
        <f t="shared" si="13"/>
        <v/>
      </c>
      <c r="K244" s="3" t="str">
        <f t="shared" si="14"/>
        <v xml:space="preserve"> -  -  - преведена сума общо: </v>
      </c>
      <c r="V244" s="92" t="str">
        <f>IF(I244="OK",IF(IFERROR(VLOOKUP(B244,total!$G$8:$G$1007,1,FALSE),"")="",B244&amp;", ",""),"")</f>
        <v/>
      </c>
      <c r="W244" s="92"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7">
        <v>238</v>
      </c>
      <c r="C245" s="67" t="str">
        <f>IF(AND(D245&lt;&gt;"",D245&lt;&gt;" -  -  -  -  - "),VLOOKUP(D245,supply!$A$8:$B$507,2,FALSE),"")</f>
        <v/>
      </c>
      <c r="D245" s="58"/>
      <c r="E245" s="104"/>
      <c r="F245" s="103"/>
      <c r="G245" s="65"/>
      <c r="H245" s="106"/>
      <c r="I245" s="61" t="str">
        <f t="shared" si="12"/>
        <v>Няма избран доставчик</v>
      </c>
      <c r="J245" s="61" t="str">
        <f t="shared" si="13"/>
        <v/>
      </c>
      <c r="K245" s="3" t="str">
        <f t="shared" si="14"/>
        <v xml:space="preserve"> -  -  - преведена сума общо: </v>
      </c>
      <c r="V245" s="92" t="str">
        <f>IF(I245="OK",IF(IFERROR(VLOOKUP(B245,total!$G$8:$G$1007,1,FALSE),"")="",B245&amp;", ",""),"")</f>
        <v/>
      </c>
      <c r="W245" s="92"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7">
        <v>239</v>
      </c>
      <c r="C246" s="67" t="str">
        <f>IF(AND(D246&lt;&gt;"",D246&lt;&gt;" -  -  -  -  - "),VLOOKUP(D246,supply!$A$8:$B$507,2,FALSE),"")</f>
        <v/>
      </c>
      <c r="D246" s="58"/>
      <c r="E246" s="104"/>
      <c r="F246" s="103"/>
      <c r="G246" s="65"/>
      <c r="H246" s="106"/>
      <c r="I246" s="61" t="str">
        <f t="shared" si="12"/>
        <v>Няма избран доставчик</v>
      </c>
      <c r="J246" s="61" t="str">
        <f t="shared" si="13"/>
        <v/>
      </c>
      <c r="K246" s="3" t="str">
        <f t="shared" si="14"/>
        <v xml:space="preserve"> -  -  - преведена сума общо: </v>
      </c>
      <c r="V246" s="92" t="str">
        <f>IF(I246="OK",IF(IFERROR(VLOOKUP(B246,total!$G$8:$G$1007,1,FALSE),"")="",B246&amp;", ",""),"")</f>
        <v/>
      </c>
      <c r="W246" s="92"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7">
        <v>240</v>
      </c>
      <c r="C247" s="67" t="str">
        <f>IF(AND(D247&lt;&gt;"",D247&lt;&gt;" -  -  -  -  - "),VLOOKUP(D247,supply!$A$8:$B$507,2,FALSE),"")</f>
        <v/>
      </c>
      <c r="D247" s="58"/>
      <c r="E247" s="104"/>
      <c r="F247" s="103"/>
      <c r="G247" s="65"/>
      <c r="H247" s="106"/>
      <c r="I247" s="61" t="str">
        <f t="shared" si="12"/>
        <v>Няма избран доставчик</v>
      </c>
      <c r="J247" s="61" t="str">
        <f t="shared" si="13"/>
        <v/>
      </c>
      <c r="K247" s="3" t="str">
        <f t="shared" si="14"/>
        <v xml:space="preserve"> -  -  - преведена сума общо: </v>
      </c>
      <c r="V247" s="92" t="str">
        <f>IF(I247="OK",IF(IFERROR(VLOOKUP(B247,total!$G$8:$G$1007,1,FALSE),"")="",B247&amp;", ",""),"")</f>
        <v/>
      </c>
      <c r="W247" s="92"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7">
        <v>241</v>
      </c>
      <c r="C248" s="67" t="str">
        <f>IF(AND(D248&lt;&gt;"",D248&lt;&gt;" -  -  -  -  - "),VLOOKUP(D248,supply!$A$8:$B$507,2,FALSE),"")</f>
        <v/>
      </c>
      <c r="D248" s="58"/>
      <c r="E248" s="104"/>
      <c r="F248" s="103"/>
      <c r="G248" s="65"/>
      <c r="H248" s="106"/>
      <c r="I248" s="61" t="str">
        <f t="shared" si="12"/>
        <v>Няма избран доставчик</v>
      </c>
      <c r="J248" s="61" t="str">
        <f t="shared" si="13"/>
        <v/>
      </c>
      <c r="K248" s="3" t="str">
        <f t="shared" si="14"/>
        <v xml:space="preserve"> -  -  - преведена сума общо: </v>
      </c>
      <c r="V248" s="92" t="str">
        <f>IF(I248="OK",IF(IFERROR(VLOOKUP(B248,total!$G$8:$G$1007,1,FALSE),"")="",B248&amp;", ",""),"")</f>
        <v/>
      </c>
      <c r="W248" s="92"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7">
        <v>242</v>
      </c>
      <c r="C249" s="67" t="str">
        <f>IF(AND(D249&lt;&gt;"",D249&lt;&gt;" -  -  -  -  - "),VLOOKUP(D249,supply!$A$8:$B$507,2,FALSE),"")</f>
        <v/>
      </c>
      <c r="D249" s="58"/>
      <c r="E249" s="104"/>
      <c r="F249" s="103"/>
      <c r="G249" s="65"/>
      <c r="H249" s="106"/>
      <c r="I249" s="61" t="str">
        <f t="shared" si="12"/>
        <v>Няма избран доставчик</v>
      </c>
      <c r="J249" s="61" t="str">
        <f t="shared" si="13"/>
        <v/>
      </c>
      <c r="K249" s="3" t="str">
        <f t="shared" si="14"/>
        <v xml:space="preserve"> -  -  - преведена сума общо: </v>
      </c>
      <c r="V249" s="92" t="str">
        <f>IF(I249="OK",IF(IFERROR(VLOOKUP(B249,total!$G$8:$G$1007,1,FALSE),"")="",B249&amp;", ",""),"")</f>
        <v/>
      </c>
      <c r="W249" s="92"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7">
        <v>243</v>
      </c>
      <c r="C250" s="67" t="str">
        <f>IF(AND(D250&lt;&gt;"",D250&lt;&gt;" -  -  -  -  - "),VLOOKUP(D250,supply!$A$8:$B$507,2,FALSE),"")</f>
        <v/>
      </c>
      <c r="D250" s="58"/>
      <c r="E250" s="104"/>
      <c r="F250" s="103"/>
      <c r="G250" s="65"/>
      <c r="H250" s="106"/>
      <c r="I250" s="61" t="str">
        <f t="shared" si="12"/>
        <v>Няма избран доставчик</v>
      </c>
      <c r="J250" s="61" t="str">
        <f t="shared" si="13"/>
        <v/>
      </c>
      <c r="K250" s="3" t="str">
        <f t="shared" si="14"/>
        <v xml:space="preserve"> -  -  - преведена сума общо: </v>
      </c>
      <c r="V250" s="92" t="str">
        <f>IF(I250="OK",IF(IFERROR(VLOOKUP(B250,total!$G$8:$G$1007,1,FALSE),"")="",B250&amp;", ",""),"")</f>
        <v/>
      </c>
      <c r="W250" s="92"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7">
        <v>244</v>
      </c>
      <c r="C251" s="67" t="str">
        <f>IF(AND(D251&lt;&gt;"",D251&lt;&gt;" -  -  -  -  - "),VLOOKUP(D251,supply!$A$8:$B$507,2,FALSE),"")</f>
        <v/>
      </c>
      <c r="D251" s="58"/>
      <c r="E251" s="104"/>
      <c r="F251" s="103"/>
      <c r="G251" s="65"/>
      <c r="H251" s="106"/>
      <c r="I251" s="61" t="str">
        <f t="shared" si="12"/>
        <v>Няма избран доставчик</v>
      </c>
      <c r="J251" s="61" t="str">
        <f t="shared" si="13"/>
        <v/>
      </c>
      <c r="K251" s="3" t="str">
        <f t="shared" si="14"/>
        <v xml:space="preserve"> -  -  - преведена сума общо: </v>
      </c>
      <c r="V251" s="92" t="str">
        <f>IF(I251="OK",IF(IFERROR(VLOOKUP(B251,total!$G$8:$G$1007,1,FALSE),"")="",B251&amp;", ",""),"")</f>
        <v/>
      </c>
      <c r="W251" s="92"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7">
        <v>245</v>
      </c>
      <c r="C252" s="67" t="str">
        <f>IF(AND(D252&lt;&gt;"",D252&lt;&gt;" -  -  -  -  - "),VLOOKUP(D252,supply!$A$8:$B$507,2,FALSE),"")</f>
        <v/>
      </c>
      <c r="D252" s="58"/>
      <c r="E252" s="104"/>
      <c r="F252" s="103"/>
      <c r="G252" s="65"/>
      <c r="H252" s="106"/>
      <c r="I252" s="61" t="str">
        <f t="shared" si="12"/>
        <v>Няма избран доставчик</v>
      </c>
      <c r="J252" s="61" t="str">
        <f t="shared" si="13"/>
        <v/>
      </c>
      <c r="K252" s="3" t="str">
        <f t="shared" si="14"/>
        <v xml:space="preserve"> -  -  - преведена сума общо: </v>
      </c>
      <c r="V252" s="92" t="str">
        <f>IF(I252="OK",IF(IFERROR(VLOOKUP(B252,total!$G$8:$G$1007,1,FALSE),"")="",B252&amp;", ",""),"")</f>
        <v/>
      </c>
      <c r="W252" s="92"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7">
        <v>246</v>
      </c>
      <c r="C253" s="67" t="str">
        <f>IF(AND(D253&lt;&gt;"",D253&lt;&gt;" -  -  -  -  - "),VLOOKUP(D253,supply!$A$8:$B$507,2,FALSE),"")</f>
        <v/>
      </c>
      <c r="D253" s="58"/>
      <c r="E253" s="104"/>
      <c r="F253" s="103"/>
      <c r="G253" s="65"/>
      <c r="H253" s="106"/>
      <c r="I253" s="61" t="str">
        <f t="shared" si="12"/>
        <v>Няма избран доставчик</v>
      </c>
      <c r="J253" s="61" t="str">
        <f t="shared" si="13"/>
        <v/>
      </c>
      <c r="K253" s="3" t="str">
        <f t="shared" si="14"/>
        <v xml:space="preserve"> -  -  - преведена сума общо: </v>
      </c>
      <c r="V253" s="92" t="str">
        <f>IF(I253="OK",IF(IFERROR(VLOOKUP(B253,total!$G$8:$G$1007,1,FALSE),"")="",B253&amp;", ",""),"")</f>
        <v/>
      </c>
      <c r="W253" s="92"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7">
        <v>247</v>
      </c>
      <c r="C254" s="67" t="str">
        <f>IF(AND(D254&lt;&gt;"",D254&lt;&gt;" -  -  -  -  - "),VLOOKUP(D254,supply!$A$8:$B$507,2,FALSE),"")</f>
        <v/>
      </c>
      <c r="D254" s="58"/>
      <c r="E254" s="104"/>
      <c r="F254" s="103"/>
      <c r="G254" s="65"/>
      <c r="H254" s="106"/>
      <c r="I254" s="61" t="str">
        <f t="shared" si="12"/>
        <v>Няма избран доставчик</v>
      </c>
      <c r="J254" s="61" t="str">
        <f t="shared" si="13"/>
        <v/>
      </c>
      <c r="K254" s="3" t="str">
        <f t="shared" si="14"/>
        <v xml:space="preserve"> -  -  - преведена сума общо: </v>
      </c>
      <c r="V254" s="92" t="str">
        <f>IF(I254="OK",IF(IFERROR(VLOOKUP(B254,total!$G$8:$G$1007,1,FALSE),"")="",B254&amp;", ",""),"")</f>
        <v/>
      </c>
      <c r="W254" s="92"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7">
        <v>248</v>
      </c>
      <c r="C255" s="67" t="str">
        <f>IF(AND(D255&lt;&gt;"",D255&lt;&gt;" -  -  -  -  - "),VLOOKUP(D255,supply!$A$8:$B$507,2,FALSE),"")</f>
        <v/>
      </c>
      <c r="D255" s="58"/>
      <c r="E255" s="104"/>
      <c r="F255" s="103"/>
      <c r="G255" s="65"/>
      <c r="H255" s="106"/>
      <c r="I255" s="61" t="str">
        <f t="shared" si="12"/>
        <v>Няма избран доставчик</v>
      </c>
      <c r="J255" s="61" t="str">
        <f t="shared" si="13"/>
        <v/>
      </c>
      <c r="K255" s="3" t="str">
        <f t="shared" si="14"/>
        <v xml:space="preserve"> -  -  - преведена сума общо: </v>
      </c>
      <c r="V255" s="92" t="str">
        <f>IF(I255="OK",IF(IFERROR(VLOOKUP(B255,total!$G$8:$G$1007,1,FALSE),"")="",B255&amp;", ",""),"")</f>
        <v/>
      </c>
      <c r="W255" s="92"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7">
        <v>249</v>
      </c>
      <c r="C256" s="67" t="str">
        <f>IF(AND(D256&lt;&gt;"",D256&lt;&gt;" -  -  -  -  - "),VLOOKUP(D256,supply!$A$8:$B$507,2,FALSE),"")</f>
        <v/>
      </c>
      <c r="D256" s="58"/>
      <c r="E256" s="104"/>
      <c r="F256" s="103"/>
      <c r="G256" s="65"/>
      <c r="H256" s="106"/>
      <c r="I256" s="61" t="str">
        <f t="shared" si="12"/>
        <v>Няма избран доставчик</v>
      </c>
      <c r="J256" s="61" t="str">
        <f t="shared" si="13"/>
        <v/>
      </c>
      <c r="K256" s="3" t="str">
        <f t="shared" si="14"/>
        <v xml:space="preserve"> -  -  - преведена сума общо: </v>
      </c>
      <c r="V256" s="92" t="str">
        <f>IF(I256="OK",IF(IFERROR(VLOOKUP(B256,total!$G$8:$G$1007,1,FALSE),"")="",B256&amp;", ",""),"")</f>
        <v/>
      </c>
      <c r="W256" s="92"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7">
        <v>250</v>
      </c>
      <c r="C257" s="67" t="str">
        <f>IF(AND(D257&lt;&gt;"",D257&lt;&gt;" -  -  -  -  - "),VLOOKUP(D257,supply!$A$8:$B$507,2,FALSE),"")</f>
        <v/>
      </c>
      <c r="D257" s="58"/>
      <c r="E257" s="104"/>
      <c r="F257" s="103"/>
      <c r="G257" s="65"/>
      <c r="H257" s="106"/>
      <c r="I257" s="61" t="str">
        <f t="shared" si="12"/>
        <v>Няма избран доставчик</v>
      </c>
      <c r="J257" s="61" t="str">
        <f t="shared" si="13"/>
        <v/>
      </c>
      <c r="K257" s="3" t="str">
        <f t="shared" si="14"/>
        <v xml:space="preserve"> -  -  - преведена сума общо: </v>
      </c>
      <c r="V257" s="92" t="str">
        <f>IF(I257="OK",IF(IFERROR(VLOOKUP(B257,total!$G$8:$G$1007,1,FALSE),"")="",B257&amp;", ",""),"")</f>
        <v/>
      </c>
      <c r="W257" s="92"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7">
        <v>251</v>
      </c>
      <c r="C258" s="67" t="str">
        <f>IF(AND(D258&lt;&gt;"",D258&lt;&gt;" -  -  -  -  - "),VLOOKUP(D258,supply!$A$8:$B$507,2,FALSE),"")</f>
        <v/>
      </c>
      <c r="D258" s="58"/>
      <c r="E258" s="104"/>
      <c r="F258" s="103"/>
      <c r="G258" s="65"/>
      <c r="H258" s="106"/>
      <c r="I258" s="61" t="str">
        <f t="shared" si="12"/>
        <v>Няма избран доставчик</v>
      </c>
      <c r="J258" s="61" t="str">
        <f t="shared" si="13"/>
        <v/>
      </c>
      <c r="K258" s="3" t="str">
        <f t="shared" si="14"/>
        <v xml:space="preserve"> -  -  - преведена сума общо: </v>
      </c>
      <c r="V258" s="92" t="str">
        <f>IF(I258="OK",IF(IFERROR(VLOOKUP(B258,total!$G$8:$G$1007,1,FALSE),"")="",B258&amp;", ",""),"")</f>
        <v/>
      </c>
      <c r="W258" s="92"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7">
        <v>252</v>
      </c>
      <c r="C259" s="67" t="str">
        <f>IF(AND(D259&lt;&gt;"",D259&lt;&gt;" -  -  -  -  - "),VLOOKUP(D259,supply!$A$8:$B$507,2,FALSE),"")</f>
        <v/>
      </c>
      <c r="D259" s="58"/>
      <c r="E259" s="104"/>
      <c r="F259" s="103"/>
      <c r="G259" s="65"/>
      <c r="H259" s="106"/>
      <c r="I259" s="61" t="str">
        <f t="shared" si="12"/>
        <v>Няма избран доставчик</v>
      </c>
      <c r="J259" s="61" t="str">
        <f t="shared" si="13"/>
        <v/>
      </c>
      <c r="K259" s="3" t="str">
        <f t="shared" si="14"/>
        <v xml:space="preserve"> -  -  - преведена сума общо: </v>
      </c>
      <c r="V259" s="92" t="str">
        <f>IF(I259="OK",IF(IFERROR(VLOOKUP(B259,total!$G$8:$G$1007,1,FALSE),"")="",B259&amp;", ",""),"")</f>
        <v/>
      </c>
      <c r="W259" s="92"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7">
        <v>253</v>
      </c>
      <c r="C260" s="67" t="str">
        <f>IF(AND(D260&lt;&gt;"",D260&lt;&gt;" -  -  -  -  - "),VLOOKUP(D260,supply!$A$8:$B$507,2,FALSE),"")</f>
        <v/>
      </c>
      <c r="D260" s="58"/>
      <c r="E260" s="104"/>
      <c r="F260" s="103"/>
      <c r="G260" s="65"/>
      <c r="H260" s="106"/>
      <c r="I260" s="61" t="str">
        <f t="shared" si="12"/>
        <v>Няма избран доставчик</v>
      </c>
      <c r="J260" s="61" t="str">
        <f t="shared" si="13"/>
        <v/>
      </c>
      <c r="K260" s="3" t="str">
        <f t="shared" si="14"/>
        <v xml:space="preserve"> -  -  - преведена сума общо: </v>
      </c>
      <c r="V260" s="92" t="str">
        <f>IF(I260="OK",IF(IFERROR(VLOOKUP(B260,total!$G$8:$G$1007,1,FALSE),"")="",B260&amp;", ",""),"")</f>
        <v/>
      </c>
      <c r="W260" s="92"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7">
        <v>254</v>
      </c>
      <c r="C261" s="67" t="str">
        <f>IF(AND(D261&lt;&gt;"",D261&lt;&gt;" -  -  -  -  - "),VLOOKUP(D261,supply!$A$8:$B$507,2,FALSE),"")</f>
        <v/>
      </c>
      <c r="D261" s="58"/>
      <c r="E261" s="104"/>
      <c r="F261" s="103"/>
      <c r="G261" s="65"/>
      <c r="H261" s="106"/>
      <c r="I261" s="61" t="str">
        <f t="shared" si="12"/>
        <v>Няма избран доставчик</v>
      </c>
      <c r="J261" s="61" t="str">
        <f t="shared" si="13"/>
        <v/>
      </c>
      <c r="K261" s="3" t="str">
        <f t="shared" si="14"/>
        <v xml:space="preserve"> -  -  - преведена сума общо: </v>
      </c>
      <c r="V261" s="92" t="str">
        <f>IF(I261="OK",IF(IFERROR(VLOOKUP(B261,total!$G$8:$G$1007,1,FALSE),"")="",B261&amp;", ",""),"")</f>
        <v/>
      </c>
      <c r="W261" s="92"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7">
        <v>255</v>
      </c>
      <c r="C262" s="67" t="str">
        <f>IF(AND(D262&lt;&gt;"",D262&lt;&gt;" -  -  -  -  - "),VLOOKUP(D262,supply!$A$8:$B$507,2,FALSE),"")</f>
        <v/>
      </c>
      <c r="D262" s="58"/>
      <c r="E262" s="104"/>
      <c r="F262" s="103"/>
      <c r="G262" s="65"/>
      <c r="H262" s="106"/>
      <c r="I262" s="61" t="str">
        <f t="shared" si="12"/>
        <v>Няма избран доставчик</v>
      </c>
      <c r="J262" s="61" t="str">
        <f t="shared" si="13"/>
        <v/>
      </c>
      <c r="K262" s="3" t="str">
        <f t="shared" si="14"/>
        <v xml:space="preserve"> -  -  - преведена сума общо: </v>
      </c>
      <c r="V262" s="92" t="str">
        <f>IF(I262="OK",IF(IFERROR(VLOOKUP(B262,total!$G$8:$G$1007,1,FALSE),"")="",B262&amp;", ",""),"")</f>
        <v/>
      </c>
      <c r="W262" s="92"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7">
        <v>256</v>
      </c>
      <c r="C263" s="67" t="str">
        <f>IF(AND(D263&lt;&gt;"",D263&lt;&gt;" -  -  -  -  - "),VLOOKUP(D263,supply!$A$8:$B$507,2,FALSE),"")</f>
        <v/>
      </c>
      <c r="D263" s="58"/>
      <c r="E263" s="104"/>
      <c r="F263" s="103"/>
      <c r="G263" s="65"/>
      <c r="H263" s="106"/>
      <c r="I263" s="61" t="str">
        <f t="shared" si="12"/>
        <v>Няма избран доставчик</v>
      </c>
      <c r="J263" s="61" t="str">
        <f t="shared" si="13"/>
        <v/>
      </c>
      <c r="K263" s="3" t="str">
        <f t="shared" si="14"/>
        <v xml:space="preserve"> -  -  - преведена сума общо: </v>
      </c>
      <c r="V263" s="92" t="str">
        <f>IF(I263="OK",IF(IFERROR(VLOOKUP(B263,total!$G$8:$G$1007,1,FALSE),"")="",B263&amp;", ",""),"")</f>
        <v/>
      </c>
      <c r="W263" s="92"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7">
        <v>257</v>
      </c>
      <c r="C264" s="67" t="str">
        <f>IF(AND(D264&lt;&gt;"",D264&lt;&gt;" -  -  -  -  - "),VLOOKUP(D264,supply!$A$8:$B$507,2,FALSE),"")</f>
        <v/>
      </c>
      <c r="D264" s="58"/>
      <c r="E264" s="104"/>
      <c r="F264" s="103"/>
      <c r="G264" s="65"/>
      <c r="H264" s="106"/>
      <c r="I264" s="61" t="str">
        <f t="shared" si="12"/>
        <v>Няма избран доставчик</v>
      </c>
      <c r="J264" s="61" t="str">
        <f t="shared" si="13"/>
        <v/>
      </c>
      <c r="K264" s="3" t="str">
        <f t="shared" si="14"/>
        <v xml:space="preserve"> -  -  - преведена сума общо: </v>
      </c>
      <c r="V264" s="92" t="str">
        <f>IF(I264="OK",IF(IFERROR(VLOOKUP(B264,total!$G$8:$G$1007,1,FALSE),"")="",B264&amp;", ",""),"")</f>
        <v/>
      </c>
      <c r="W264" s="92"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7">
        <v>258</v>
      </c>
      <c r="C265" s="67" t="str">
        <f>IF(AND(D265&lt;&gt;"",D265&lt;&gt;" -  -  -  -  - "),VLOOKUP(D265,supply!$A$8:$B$507,2,FALSE),"")</f>
        <v/>
      </c>
      <c r="D265" s="58"/>
      <c r="E265" s="104"/>
      <c r="F265" s="103"/>
      <c r="G265" s="65"/>
      <c r="H265" s="106"/>
      <c r="I265" s="61"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1"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2" t="str">
        <f>IF(I265="OK",IF(IFERROR(VLOOKUP(B265,total!$G$8:$G$1007,1,FALSE),"")="",B265&amp;", ",""),"")</f>
        <v/>
      </c>
      <c r="W265" s="92"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7">
        <v>259</v>
      </c>
      <c r="C266" s="67" t="str">
        <f>IF(AND(D266&lt;&gt;"",D266&lt;&gt;" -  -  -  -  - "),VLOOKUP(D266,supply!$A$8:$B$507,2,FALSE),"")</f>
        <v/>
      </c>
      <c r="D266" s="58"/>
      <c r="E266" s="104"/>
      <c r="F266" s="103"/>
      <c r="G266" s="65"/>
      <c r="H266" s="106"/>
      <c r="I266" s="61" t="str">
        <f t="shared" si="16"/>
        <v>Няма избран доставчик</v>
      </c>
      <c r="J266" s="61" t="str">
        <f t="shared" si="17"/>
        <v/>
      </c>
      <c r="K266" s="3" t="str">
        <f t="shared" si="18"/>
        <v xml:space="preserve"> -  -  - преведена сума общо: </v>
      </c>
      <c r="V266" s="92" t="str">
        <f>IF(I266="OK",IF(IFERROR(VLOOKUP(B266,total!$G$8:$G$1007,1,FALSE),"")="",B266&amp;", ",""),"")</f>
        <v/>
      </c>
      <c r="W266" s="92"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7">
        <v>260</v>
      </c>
      <c r="C267" s="67" t="str">
        <f>IF(AND(D267&lt;&gt;"",D267&lt;&gt;" -  -  -  -  - "),VLOOKUP(D267,supply!$A$8:$B$507,2,FALSE),"")</f>
        <v/>
      </c>
      <c r="D267" s="58"/>
      <c r="E267" s="104"/>
      <c r="F267" s="103"/>
      <c r="G267" s="65"/>
      <c r="H267" s="106"/>
      <c r="I267" s="61" t="str">
        <f t="shared" si="16"/>
        <v>Няма избран доставчик</v>
      </c>
      <c r="J267" s="61" t="str">
        <f t="shared" si="17"/>
        <v/>
      </c>
      <c r="K267" s="3" t="str">
        <f t="shared" si="18"/>
        <v xml:space="preserve"> -  -  - преведена сума общо: </v>
      </c>
      <c r="V267" s="92" t="str">
        <f>IF(I267="OK",IF(IFERROR(VLOOKUP(B267,total!$G$8:$G$1007,1,FALSE),"")="",B267&amp;", ",""),"")</f>
        <v/>
      </c>
      <c r="W267" s="92"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7">
        <v>261</v>
      </c>
      <c r="C268" s="67" t="str">
        <f>IF(AND(D268&lt;&gt;"",D268&lt;&gt;" -  -  -  -  - "),VLOOKUP(D268,supply!$A$8:$B$507,2,FALSE),"")</f>
        <v/>
      </c>
      <c r="D268" s="58"/>
      <c r="E268" s="104"/>
      <c r="F268" s="103"/>
      <c r="G268" s="65"/>
      <c r="H268" s="106"/>
      <c r="I268" s="61" t="str">
        <f t="shared" si="16"/>
        <v>Няма избран доставчик</v>
      </c>
      <c r="J268" s="61" t="str">
        <f t="shared" si="17"/>
        <v/>
      </c>
      <c r="K268" s="3" t="str">
        <f t="shared" si="18"/>
        <v xml:space="preserve"> -  -  - преведена сума общо: </v>
      </c>
      <c r="V268" s="92" t="str">
        <f>IF(I268="OK",IF(IFERROR(VLOOKUP(B268,total!$G$8:$G$1007,1,FALSE),"")="",B268&amp;", ",""),"")</f>
        <v/>
      </c>
      <c r="W268" s="92"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7">
        <v>262</v>
      </c>
      <c r="C269" s="67" t="str">
        <f>IF(AND(D269&lt;&gt;"",D269&lt;&gt;" -  -  -  -  - "),VLOOKUP(D269,supply!$A$8:$B$507,2,FALSE),"")</f>
        <v/>
      </c>
      <c r="D269" s="58"/>
      <c r="E269" s="104"/>
      <c r="F269" s="103"/>
      <c r="G269" s="65"/>
      <c r="H269" s="106"/>
      <c r="I269" s="61" t="str">
        <f t="shared" si="16"/>
        <v>Няма избран доставчик</v>
      </c>
      <c r="J269" s="61" t="str">
        <f t="shared" si="17"/>
        <v/>
      </c>
      <c r="K269" s="3" t="str">
        <f t="shared" si="18"/>
        <v xml:space="preserve"> -  -  - преведена сума общо: </v>
      </c>
      <c r="V269" s="92" t="str">
        <f>IF(I269="OK",IF(IFERROR(VLOOKUP(B269,total!$G$8:$G$1007,1,FALSE),"")="",B269&amp;", ",""),"")</f>
        <v/>
      </c>
      <c r="W269" s="92"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7">
        <v>263</v>
      </c>
      <c r="C270" s="67" t="str">
        <f>IF(AND(D270&lt;&gt;"",D270&lt;&gt;" -  -  -  -  - "),VLOOKUP(D270,supply!$A$8:$B$507,2,FALSE),"")</f>
        <v/>
      </c>
      <c r="D270" s="58"/>
      <c r="E270" s="104"/>
      <c r="F270" s="103"/>
      <c r="G270" s="65"/>
      <c r="H270" s="106"/>
      <c r="I270" s="61" t="str">
        <f t="shared" si="16"/>
        <v>Няма избран доставчик</v>
      </c>
      <c r="J270" s="61" t="str">
        <f t="shared" si="17"/>
        <v/>
      </c>
      <c r="K270" s="3" t="str">
        <f t="shared" si="18"/>
        <v xml:space="preserve"> -  -  - преведена сума общо: </v>
      </c>
      <c r="V270" s="92" t="str">
        <f>IF(I270="OK",IF(IFERROR(VLOOKUP(B270,total!$G$8:$G$1007,1,FALSE),"")="",B270&amp;", ",""),"")</f>
        <v/>
      </c>
      <c r="W270" s="92"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7">
        <v>264</v>
      </c>
      <c r="C271" s="67" t="str">
        <f>IF(AND(D271&lt;&gt;"",D271&lt;&gt;" -  -  -  -  - "),VLOOKUP(D271,supply!$A$8:$B$507,2,FALSE),"")</f>
        <v/>
      </c>
      <c r="D271" s="58"/>
      <c r="E271" s="104"/>
      <c r="F271" s="103"/>
      <c r="G271" s="65"/>
      <c r="H271" s="106"/>
      <c r="I271" s="61" t="str">
        <f t="shared" si="16"/>
        <v>Няма избран доставчик</v>
      </c>
      <c r="J271" s="61" t="str">
        <f t="shared" si="17"/>
        <v/>
      </c>
      <c r="K271" s="3" t="str">
        <f t="shared" si="18"/>
        <v xml:space="preserve"> -  -  - преведена сума общо: </v>
      </c>
      <c r="V271" s="92" t="str">
        <f>IF(I271="OK",IF(IFERROR(VLOOKUP(B271,total!$G$8:$G$1007,1,FALSE),"")="",B271&amp;", ",""),"")</f>
        <v/>
      </c>
      <c r="W271" s="92"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7">
        <v>265</v>
      </c>
      <c r="C272" s="67" t="str">
        <f>IF(AND(D272&lt;&gt;"",D272&lt;&gt;" -  -  -  -  - "),VLOOKUP(D272,supply!$A$8:$B$507,2,FALSE),"")</f>
        <v/>
      </c>
      <c r="D272" s="58"/>
      <c r="E272" s="104"/>
      <c r="F272" s="103"/>
      <c r="G272" s="65"/>
      <c r="H272" s="106"/>
      <c r="I272" s="61" t="str">
        <f t="shared" si="16"/>
        <v>Няма избран доставчик</v>
      </c>
      <c r="J272" s="61" t="str">
        <f t="shared" si="17"/>
        <v/>
      </c>
      <c r="K272" s="3" t="str">
        <f t="shared" si="18"/>
        <v xml:space="preserve"> -  -  - преведена сума общо: </v>
      </c>
      <c r="V272" s="92" t="str">
        <f>IF(I272="OK",IF(IFERROR(VLOOKUP(B272,total!$G$8:$G$1007,1,FALSE),"")="",B272&amp;", ",""),"")</f>
        <v/>
      </c>
      <c r="W272" s="92"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7">
        <v>266</v>
      </c>
      <c r="C273" s="67" t="str">
        <f>IF(AND(D273&lt;&gt;"",D273&lt;&gt;" -  -  -  -  - "),VLOOKUP(D273,supply!$A$8:$B$507,2,FALSE),"")</f>
        <v/>
      </c>
      <c r="D273" s="58"/>
      <c r="E273" s="104"/>
      <c r="F273" s="103"/>
      <c r="G273" s="65"/>
      <c r="H273" s="106"/>
      <c r="I273" s="61" t="str">
        <f t="shared" si="16"/>
        <v>Няма избран доставчик</v>
      </c>
      <c r="J273" s="61" t="str">
        <f t="shared" si="17"/>
        <v/>
      </c>
      <c r="K273" s="3" t="str">
        <f t="shared" si="18"/>
        <v xml:space="preserve"> -  -  - преведена сума общо: </v>
      </c>
      <c r="V273" s="92" t="str">
        <f>IF(I273="OK",IF(IFERROR(VLOOKUP(B273,total!$G$8:$G$1007,1,FALSE),"")="",B273&amp;", ",""),"")</f>
        <v/>
      </c>
      <c r="W273" s="92"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7">
        <v>267</v>
      </c>
      <c r="C274" s="67" t="str">
        <f>IF(AND(D274&lt;&gt;"",D274&lt;&gt;" -  -  -  -  - "),VLOOKUP(D274,supply!$A$8:$B$507,2,FALSE),"")</f>
        <v/>
      </c>
      <c r="D274" s="58"/>
      <c r="E274" s="104"/>
      <c r="F274" s="103"/>
      <c r="G274" s="65"/>
      <c r="H274" s="106"/>
      <c r="I274" s="61" t="str">
        <f t="shared" si="16"/>
        <v>Няма избран доставчик</v>
      </c>
      <c r="J274" s="61" t="str">
        <f t="shared" si="17"/>
        <v/>
      </c>
      <c r="K274" s="3" t="str">
        <f t="shared" si="18"/>
        <v xml:space="preserve"> -  -  - преведена сума общо: </v>
      </c>
      <c r="V274" s="92" t="str">
        <f>IF(I274="OK",IF(IFERROR(VLOOKUP(B274,total!$G$8:$G$1007,1,FALSE),"")="",B274&amp;", ",""),"")</f>
        <v/>
      </c>
      <c r="W274" s="92"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7">
        <v>268</v>
      </c>
      <c r="C275" s="67" t="str">
        <f>IF(AND(D275&lt;&gt;"",D275&lt;&gt;" -  -  -  -  - "),VLOOKUP(D275,supply!$A$8:$B$507,2,FALSE),"")</f>
        <v/>
      </c>
      <c r="D275" s="58"/>
      <c r="E275" s="104"/>
      <c r="F275" s="103"/>
      <c r="G275" s="65"/>
      <c r="H275" s="106"/>
      <c r="I275" s="61" t="str">
        <f t="shared" si="16"/>
        <v>Няма избран доставчик</v>
      </c>
      <c r="J275" s="61" t="str">
        <f t="shared" si="17"/>
        <v/>
      </c>
      <c r="K275" s="3" t="str">
        <f t="shared" si="18"/>
        <v xml:space="preserve"> -  -  - преведена сума общо: </v>
      </c>
      <c r="V275" s="92" t="str">
        <f>IF(I275="OK",IF(IFERROR(VLOOKUP(B275,total!$G$8:$G$1007,1,FALSE),"")="",B275&amp;", ",""),"")</f>
        <v/>
      </c>
      <c r="W275" s="92"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7">
        <v>269</v>
      </c>
      <c r="C276" s="67" t="str">
        <f>IF(AND(D276&lt;&gt;"",D276&lt;&gt;" -  -  -  -  - "),VLOOKUP(D276,supply!$A$8:$B$507,2,FALSE),"")</f>
        <v/>
      </c>
      <c r="D276" s="58"/>
      <c r="E276" s="104"/>
      <c r="F276" s="103"/>
      <c r="G276" s="65"/>
      <c r="H276" s="106"/>
      <c r="I276" s="61" t="str">
        <f t="shared" si="16"/>
        <v>Няма избран доставчик</v>
      </c>
      <c r="J276" s="61" t="str">
        <f t="shared" si="17"/>
        <v/>
      </c>
      <c r="K276" s="3" t="str">
        <f t="shared" si="18"/>
        <v xml:space="preserve"> -  -  - преведена сума общо: </v>
      </c>
      <c r="V276" s="92" t="str">
        <f>IF(I276="OK",IF(IFERROR(VLOOKUP(B276,total!$G$8:$G$1007,1,FALSE),"")="",B276&amp;", ",""),"")</f>
        <v/>
      </c>
      <c r="W276" s="92"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7">
        <v>270</v>
      </c>
      <c r="C277" s="67" t="str">
        <f>IF(AND(D277&lt;&gt;"",D277&lt;&gt;" -  -  -  -  - "),VLOOKUP(D277,supply!$A$8:$B$507,2,FALSE),"")</f>
        <v/>
      </c>
      <c r="D277" s="58"/>
      <c r="E277" s="104"/>
      <c r="F277" s="103"/>
      <c r="G277" s="65"/>
      <c r="H277" s="106"/>
      <c r="I277" s="61" t="str">
        <f t="shared" si="16"/>
        <v>Няма избран доставчик</v>
      </c>
      <c r="J277" s="61" t="str">
        <f t="shared" si="17"/>
        <v/>
      </c>
      <c r="K277" s="3" t="str">
        <f t="shared" si="18"/>
        <v xml:space="preserve"> -  -  - преведена сума общо: </v>
      </c>
      <c r="V277" s="92" t="str">
        <f>IF(I277="OK",IF(IFERROR(VLOOKUP(B277,total!$G$8:$G$1007,1,FALSE),"")="",B277&amp;", ",""),"")</f>
        <v/>
      </c>
      <c r="W277" s="92"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7">
        <v>271</v>
      </c>
      <c r="C278" s="67" t="str">
        <f>IF(AND(D278&lt;&gt;"",D278&lt;&gt;" -  -  -  -  - "),VLOOKUP(D278,supply!$A$8:$B$507,2,FALSE),"")</f>
        <v/>
      </c>
      <c r="D278" s="58"/>
      <c r="E278" s="104"/>
      <c r="F278" s="103"/>
      <c r="G278" s="65"/>
      <c r="H278" s="106"/>
      <c r="I278" s="61" t="str">
        <f t="shared" si="16"/>
        <v>Няма избран доставчик</v>
      </c>
      <c r="J278" s="61" t="str">
        <f t="shared" si="17"/>
        <v/>
      </c>
      <c r="K278" s="3" t="str">
        <f t="shared" si="18"/>
        <v xml:space="preserve"> -  -  - преведена сума общо: </v>
      </c>
      <c r="V278" s="92" t="str">
        <f>IF(I278="OK",IF(IFERROR(VLOOKUP(B278,total!$G$8:$G$1007,1,FALSE),"")="",B278&amp;", ",""),"")</f>
        <v/>
      </c>
      <c r="W278" s="92"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7">
        <v>272</v>
      </c>
      <c r="C279" s="67" t="str">
        <f>IF(AND(D279&lt;&gt;"",D279&lt;&gt;" -  -  -  -  - "),VLOOKUP(D279,supply!$A$8:$B$507,2,FALSE),"")</f>
        <v/>
      </c>
      <c r="D279" s="58"/>
      <c r="E279" s="104"/>
      <c r="F279" s="103"/>
      <c r="G279" s="65"/>
      <c r="H279" s="106"/>
      <c r="I279" s="61" t="str">
        <f t="shared" si="16"/>
        <v>Няма избран доставчик</v>
      </c>
      <c r="J279" s="61" t="str">
        <f t="shared" si="17"/>
        <v/>
      </c>
      <c r="K279" s="3" t="str">
        <f t="shared" si="18"/>
        <v xml:space="preserve"> -  -  - преведена сума общо: </v>
      </c>
      <c r="V279" s="92" t="str">
        <f>IF(I279="OK",IF(IFERROR(VLOOKUP(B279,total!$G$8:$G$1007,1,FALSE),"")="",B279&amp;", ",""),"")</f>
        <v/>
      </c>
      <c r="W279" s="92"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7">
        <v>273</v>
      </c>
      <c r="C280" s="67" t="str">
        <f>IF(AND(D280&lt;&gt;"",D280&lt;&gt;" -  -  -  -  - "),VLOOKUP(D280,supply!$A$8:$B$507,2,FALSE),"")</f>
        <v/>
      </c>
      <c r="D280" s="58"/>
      <c r="E280" s="104"/>
      <c r="F280" s="103"/>
      <c r="G280" s="65"/>
      <c r="H280" s="106"/>
      <c r="I280" s="61" t="str">
        <f t="shared" si="16"/>
        <v>Няма избран доставчик</v>
      </c>
      <c r="J280" s="61" t="str">
        <f t="shared" si="17"/>
        <v/>
      </c>
      <c r="K280" s="3" t="str">
        <f t="shared" si="18"/>
        <v xml:space="preserve"> -  -  - преведена сума общо: </v>
      </c>
      <c r="V280" s="92" t="str">
        <f>IF(I280="OK",IF(IFERROR(VLOOKUP(B280,total!$G$8:$G$1007,1,FALSE),"")="",B280&amp;", ",""),"")</f>
        <v/>
      </c>
      <c r="W280" s="92"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7">
        <v>274</v>
      </c>
      <c r="C281" s="67" t="str">
        <f>IF(AND(D281&lt;&gt;"",D281&lt;&gt;" -  -  -  -  - "),VLOOKUP(D281,supply!$A$8:$B$507,2,FALSE),"")</f>
        <v/>
      </c>
      <c r="D281" s="58"/>
      <c r="E281" s="104"/>
      <c r="F281" s="103"/>
      <c r="G281" s="65"/>
      <c r="H281" s="106"/>
      <c r="I281" s="61" t="str">
        <f t="shared" si="16"/>
        <v>Няма избран доставчик</v>
      </c>
      <c r="J281" s="61" t="str">
        <f t="shared" si="17"/>
        <v/>
      </c>
      <c r="K281" s="3" t="str">
        <f t="shared" si="18"/>
        <v xml:space="preserve"> -  -  - преведена сума общо: </v>
      </c>
      <c r="V281" s="92" t="str">
        <f>IF(I281="OK",IF(IFERROR(VLOOKUP(B281,total!$G$8:$G$1007,1,FALSE),"")="",B281&amp;", ",""),"")</f>
        <v/>
      </c>
      <c r="W281" s="92"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7">
        <v>275</v>
      </c>
      <c r="C282" s="67" t="str">
        <f>IF(AND(D282&lt;&gt;"",D282&lt;&gt;" -  -  -  -  - "),VLOOKUP(D282,supply!$A$8:$B$507,2,FALSE),"")</f>
        <v/>
      </c>
      <c r="D282" s="58"/>
      <c r="E282" s="104"/>
      <c r="F282" s="103"/>
      <c r="G282" s="65"/>
      <c r="H282" s="106"/>
      <c r="I282" s="61" t="str">
        <f t="shared" si="16"/>
        <v>Няма избран доставчик</v>
      </c>
      <c r="J282" s="61" t="str">
        <f t="shared" si="17"/>
        <v/>
      </c>
      <c r="K282" s="3" t="str">
        <f t="shared" si="18"/>
        <v xml:space="preserve"> -  -  - преведена сума общо: </v>
      </c>
      <c r="V282" s="92" t="str">
        <f>IF(I282="OK",IF(IFERROR(VLOOKUP(B282,total!$G$8:$G$1007,1,FALSE),"")="",B282&amp;", ",""),"")</f>
        <v/>
      </c>
      <c r="W282" s="92"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7">
        <v>276</v>
      </c>
      <c r="C283" s="67" t="str">
        <f>IF(AND(D283&lt;&gt;"",D283&lt;&gt;" -  -  -  -  - "),VLOOKUP(D283,supply!$A$8:$B$507,2,FALSE),"")</f>
        <v/>
      </c>
      <c r="D283" s="58"/>
      <c r="E283" s="104"/>
      <c r="F283" s="103"/>
      <c r="G283" s="65"/>
      <c r="H283" s="106"/>
      <c r="I283" s="61" t="str">
        <f t="shared" si="16"/>
        <v>Няма избран доставчик</v>
      </c>
      <c r="J283" s="61" t="str">
        <f t="shared" si="17"/>
        <v/>
      </c>
      <c r="K283" s="3" t="str">
        <f t="shared" si="18"/>
        <v xml:space="preserve"> -  -  - преведена сума общо: </v>
      </c>
      <c r="V283" s="92" t="str">
        <f>IF(I283="OK",IF(IFERROR(VLOOKUP(B283,total!$G$8:$G$1007,1,FALSE),"")="",B283&amp;", ",""),"")</f>
        <v/>
      </c>
      <c r="W283" s="92"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7">
        <v>277</v>
      </c>
      <c r="C284" s="67" t="str">
        <f>IF(AND(D284&lt;&gt;"",D284&lt;&gt;" -  -  -  -  - "),VLOOKUP(D284,supply!$A$8:$B$507,2,FALSE),"")</f>
        <v/>
      </c>
      <c r="D284" s="58"/>
      <c r="E284" s="104"/>
      <c r="F284" s="103"/>
      <c r="G284" s="65"/>
      <c r="H284" s="106"/>
      <c r="I284" s="61" t="str">
        <f t="shared" si="16"/>
        <v>Няма избран доставчик</v>
      </c>
      <c r="J284" s="61" t="str">
        <f t="shared" si="17"/>
        <v/>
      </c>
      <c r="K284" s="3" t="str">
        <f t="shared" si="18"/>
        <v xml:space="preserve"> -  -  - преведена сума общо: </v>
      </c>
      <c r="V284" s="92" t="str">
        <f>IF(I284="OK",IF(IFERROR(VLOOKUP(B284,total!$G$8:$G$1007,1,FALSE),"")="",B284&amp;", ",""),"")</f>
        <v/>
      </c>
      <c r="W284" s="92"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7">
        <v>278</v>
      </c>
      <c r="C285" s="67" t="str">
        <f>IF(AND(D285&lt;&gt;"",D285&lt;&gt;" -  -  -  -  - "),VLOOKUP(D285,supply!$A$8:$B$507,2,FALSE),"")</f>
        <v/>
      </c>
      <c r="D285" s="58"/>
      <c r="E285" s="104"/>
      <c r="F285" s="103"/>
      <c r="G285" s="65"/>
      <c r="H285" s="106"/>
      <c r="I285" s="61" t="str">
        <f t="shared" si="16"/>
        <v>Няма избран доставчик</v>
      </c>
      <c r="J285" s="61" t="str">
        <f t="shared" si="17"/>
        <v/>
      </c>
      <c r="K285" s="3" t="str">
        <f t="shared" si="18"/>
        <v xml:space="preserve"> -  -  - преведена сума общо: </v>
      </c>
      <c r="V285" s="92" t="str">
        <f>IF(I285="OK",IF(IFERROR(VLOOKUP(B285,total!$G$8:$G$1007,1,FALSE),"")="",B285&amp;", ",""),"")</f>
        <v/>
      </c>
      <c r="W285" s="92"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7">
        <v>279</v>
      </c>
      <c r="C286" s="67" t="str">
        <f>IF(AND(D286&lt;&gt;"",D286&lt;&gt;" -  -  -  -  - "),VLOOKUP(D286,supply!$A$8:$B$507,2,FALSE),"")</f>
        <v/>
      </c>
      <c r="D286" s="58"/>
      <c r="E286" s="104"/>
      <c r="F286" s="103"/>
      <c r="G286" s="65"/>
      <c r="H286" s="106"/>
      <c r="I286" s="61" t="str">
        <f t="shared" si="16"/>
        <v>Няма избран доставчик</v>
      </c>
      <c r="J286" s="61" t="str">
        <f t="shared" si="17"/>
        <v/>
      </c>
      <c r="K286" s="3" t="str">
        <f t="shared" si="18"/>
        <v xml:space="preserve"> -  -  - преведена сума общо: </v>
      </c>
      <c r="V286" s="92" t="str">
        <f>IF(I286="OK",IF(IFERROR(VLOOKUP(B286,total!$G$8:$G$1007,1,FALSE),"")="",B286&amp;", ",""),"")</f>
        <v/>
      </c>
      <c r="W286" s="92"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7">
        <v>280</v>
      </c>
      <c r="C287" s="67" t="str">
        <f>IF(AND(D287&lt;&gt;"",D287&lt;&gt;" -  -  -  -  - "),VLOOKUP(D287,supply!$A$8:$B$507,2,FALSE),"")</f>
        <v/>
      </c>
      <c r="D287" s="58"/>
      <c r="E287" s="104"/>
      <c r="F287" s="103"/>
      <c r="G287" s="65"/>
      <c r="H287" s="106"/>
      <c r="I287" s="61" t="str">
        <f t="shared" si="16"/>
        <v>Няма избран доставчик</v>
      </c>
      <c r="J287" s="61" t="str">
        <f t="shared" si="17"/>
        <v/>
      </c>
      <c r="K287" s="3" t="str">
        <f t="shared" si="18"/>
        <v xml:space="preserve"> -  -  - преведена сума общо: </v>
      </c>
      <c r="V287" s="92" t="str">
        <f>IF(I287="OK",IF(IFERROR(VLOOKUP(B287,total!$G$8:$G$1007,1,FALSE),"")="",B287&amp;", ",""),"")</f>
        <v/>
      </c>
      <c r="W287" s="92"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7">
        <v>281</v>
      </c>
      <c r="C288" s="67" t="str">
        <f>IF(AND(D288&lt;&gt;"",D288&lt;&gt;" -  -  -  -  - "),VLOOKUP(D288,supply!$A$8:$B$507,2,FALSE),"")</f>
        <v/>
      </c>
      <c r="D288" s="58"/>
      <c r="E288" s="104"/>
      <c r="F288" s="103"/>
      <c r="G288" s="65"/>
      <c r="H288" s="106"/>
      <c r="I288" s="61" t="str">
        <f t="shared" si="16"/>
        <v>Няма избран доставчик</v>
      </c>
      <c r="J288" s="61" t="str">
        <f t="shared" si="17"/>
        <v/>
      </c>
      <c r="K288" s="3" t="str">
        <f t="shared" si="18"/>
        <v xml:space="preserve"> -  -  - преведена сума общо: </v>
      </c>
      <c r="V288" s="92" t="str">
        <f>IF(I288="OK",IF(IFERROR(VLOOKUP(B288,total!$G$8:$G$1007,1,FALSE),"")="",B288&amp;", ",""),"")</f>
        <v/>
      </c>
      <c r="W288" s="92"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7">
        <v>282</v>
      </c>
      <c r="C289" s="67" t="str">
        <f>IF(AND(D289&lt;&gt;"",D289&lt;&gt;" -  -  -  -  - "),VLOOKUP(D289,supply!$A$8:$B$507,2,FALSE),"")</f>
        <v/>
      </c>
      <c r="D289" s="58"/>
      <c r="E289" s="104"/>
      <c r="F289" s="103"/>
      <c r="G289" s="65"/>
      <c r="H289" s="106"/>
      <c r="I289" s="61" t="str">
        <f t="shared" si="16"/>
        <v>Няма избран доставчик</v>
      </c>
      <c r="J289" s="61" t="str">
        <f t="shared" si="17"/>
        <v/>
      </c>
      <c r="K289" s="3" t="str">
        <f t="shared" si="18"/>
        <v xml:space="preserve"> -  -  - преведена сума общо: </v>
      </c>
      <c r="V289" s="92" t="str">
        <f>IF(I289="OK",IF(IFERROR(VLOOKUP(B289,total!$G$8:$G$1007,1,FALSE),"")="",B289&amp;", ",""),"")</f>
        <v/>
      </c>
      <c r="W289" s="92"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7">
        <v>283</v>
      </c>
      <c r="C290" s="67" t="str">
        <f>IF(AND(D290&lt;&gt;"",D290&lt;&gt;" -  -  -  -  - "),VLOOKUP(D290,supply!$A$8:$B$507,2,FALSE),"")</f>
        <v/>
      </c>
      <c r="D290" s="58"/>
      <c r="E290" s="104"/>
      <c r="F290" s="103"/>
      <c r="G290" s="65"/>
      <c r="H290" s="106"/>
      <c r="I290" s="61" t="str">
        <f t="shared" si="16"/>
        <v>Няма избран доставчик</v>
      </c>
      <c r="J290" s="61" t="str">
        <f t="shared" si="17"/>
        <v/>
      </c>
      <c r="K290" s="3" t="str">
        <f t="shared" si="18"/>
        <v xml:space="preserve"> -  -  - преведена сума общо: </v>
      </c>
      <c r="V290" s="92" t="str">
        <f>IF(I290="OK",IF(IFERROR(VLOOKUP(B290,total!$G$8:$G$1007,1,FALSE),"")="",B290&amp;", ",""),"")</f>
        <v/>
      </c>
      <c r="W290" s="92"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7">
        <v>284</v>
      </c>
      <c r="C291" s="67" t="str">
        <f>IF(AND(D291&lt;&gt;"",D291&lt;&gt;" -  -  -  -  - "),VLOOKUP(D291,supply!$A$8:$B$507,2,FALSE),"")</f>
        <v/>
      </c>
      <c r="D291" s="58"/>
      <c r="E291" s="104"/>
      <c r="F291" s="103"/>
      <c r="G291" s="65"/>
      <c r="H291" s="106"/>
      <c r="I291" s="61" t="str">
        <f t="shared" si="16"/>
        <v>Няма избран доставчик</v>
      </c>
      <c r="J291" s="61" t="str">
        <f t="shared" si="17"/>
        <v/>
      </c>
      <c r="K291" s="3" t="str">
        <f t="shared" si="18"/>
        <v xml:space="preserve"> -  -  - преведена сума общо: </v>
      </c>
      <c r="V291" s="92" t="str">
        <f>IF(I291="OK",IF(IFERROR(VLOOKUP(B291,total!$G$8:$G$1007,1,FALSE),"")="",B291&amp;", ",""),"")</f>
        <v/>
      </c>
      <c r="W291" s="92"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7">
        <v>285</v>
      </c>
      <c r="C292" s="67" t="str">
        <f>IF(AND(D292&lt;&gt;"",D292&lt;&gt;" -  -  -  -  - "),VLOOKUP(D292,supply!$A$8:$B$507,2,FALSE),"")</f>
        <v/>
      </c>
      <c r="D292" s="58"/>
      <c r="E292" s="104"/>
      <c r="F292" s="103"/>
      <c r="G292" s="65"/>
      <c r="H292" s="106"/>
      <c r="I292" s="61" t="str">
        <f t="shared" si="16"/>
        <v>Няма избран доставчик</v>
      </c>
      <c r="J292" s="61" t="str">
        <f t="shared" si="17"/>
        <v/>
      </c>
      <c r="K292" s="3" t="str">
        <f t="shared" si="18"/>
        <v xml:space="preserve"> -  -  - преведена сума общо: </v>
      </c>
      <c r="V292" s="92" t="str">
        <f>IF(I292="OK",IF(IFERROR(VLOOKUP(B292,total!$G$8:$G$1007,1,FALSE),"")="",B292&amp;", ",""),"")</f>
        <v/>
      </c>
      <c r="W292" s="92"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7">
        <v>286</v>
      </c>
      <c r="C293" s="67" t="str">
        <f>IF(AND(D293&lt;&gt;"",D293&lt;&gt;" -  -  -  -  - "),VLOOKUP(D293,supply!$A$8:$B$507,2,FALSE),"")</f>
        <v/>
      </c>
      <c r="D293" s="58"/>
      <c r="E293" s="104"/>
      <c r="F293" s="103"/>
      <c r="G293" s="65"/>
      <c r="H293" s="106"/>
      <c r="I293" s="61" t="str">
        <f t="shared" si="16"/>
        <v>Няма избран доставчик</v>
      </c>
      <c r="J293" s="61" t="str">
        <f t="shared" si="17"/>
        <v/>
      </c>
      <c r="K293" s="3" t="str">
        <f t="shared" si="18"/>
        <v xml:space="preserve"> -  -  - преведена сума общо: </v>
      </c>
      <c r="V293" s="92" t="str">
        <f>IF(I293="OK",IF(IFERROR(VLOOKUP(B293,total!$G$8:$G$1007,1,FALSE),"")="",B293&amp;", ",""),"")</f>
        <v/>
      </c>
      <c r="W293" s="92"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7">
        <v>287</v>
      </c>
      <c r="C294" s="67" t="str">
        <f>IF(AND(D294&lt;&gt;"",D294&lt;&gt;" -  -  -  -  - "),VLOOKUP(D294,supply!$A$8:$B$507,2,FALSE),"")</f>
        <v/>
      </c>
      <c r="D294" s="58"/>
      <c r="E294" s="104"/>
      <c r="F294" s="103"/>
      <c r="G294" s="65"/>
      <c r="H294" s="106"/>
      <c r="I294" s="61" t="str">
        <f t="shared" si="16"/>
        <v>Няма избран доставчик</v>
      </c>
      <c r="J294" s="61" t="str">
        <f t="shared" si="17"/>
        <v/>
      </c>
      <c r="K294" s="3" t="str">
        <f t="shared" si="18"/>
        <v xml:space="preserve"> -  -  - преведена сума общо: </v>
      </c>
      <c r="V294" s="92" t="str">
        <f>IF(I294="OK",IF(IFERROR(VLOOKUP(B294,total!$G$8:$G$1007,1,FALSE),"")="",B294&amp;", ",""),"")</f>
        <v/>
      </c>
      <c r="W294" s="92"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7">
        <v>288</v>
      </c>
      <c r="C295" s="67" t="str">
        <f>IF(AND(D295&lt;&gt;"",D295&lt;&gt;" -  -  -  -  - "),VLOOKUP(D295,supply!$A$8:$B$507,2,FALSE),"")</f>
        <v/>
      </c>
      <c r="D295" s="58"/>
      <c r="E295" s="104"/>
      <c r="F295" s="103"/>
      <c r="G295" s="65"/>
      <c r="H295" s="106"/>
      <c r="I295" s="61" t="str">
        <f t="shared" si="16"/>
        <v>Няма избран доставчик</v>
      </c>
      <c r="J295" s="61" t="str">
        <f t="shared" si="17"/>
        <v/>
      </c>
      <c r="K295" s="3" t="str">
        <f t="shared" si="18"/>
        <v xml:space="preserve"> -  -  - преведена сума общо: </v>
      </c>
      <c r="V295" s="92" t="str">
        <f>IF(I295="OK",IF(IFERROR(VLOOKUP(B295,total!$G$8:$G$1007,1,FALSE),"")="",B295&amp;", ",""),"")</f>
        <v/>
      </c>
      <c r="W295" s="92"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7">
        <v>289</v>
      </c>
      <c r="C296" s="67" t="str">
        <f>IF(AND(D296&lt;&gt;"",D296&lt;&gt;" -  -  -  -  - "),VLOOKUP(D296,supply!$A$8:$B$507,2,FALSE),"")</f>
        <v/>
      </c>
      <c r="D296" s="58"/>
      <c r="E296" s="104"/>
      <c r="F296" s="103"/>
      <c r="G296" s="65"/>
      <c r="H296" s="106"/>
      <c r="I296" s="61" t="str">
        <f t="shared" si="16"/>
        <v>Няма избран доставчик</v>
      </c>
      <c r="J296" s="61" t="str">
        <f t="shared" si="17"/>
        <v/>
      </c>
      <c r="K296" s="3" t="str">
        <f t="shared" si="18"/>
        <v xml:space="preserve"> -  -  - преведена сума общо: </v>
      </c>
      <c r="V296" s="92" t="str">
        <f>IF(I296="OK",IF(IFERROR(VLOOKUP(B296,total!$G$8:$G$1007,1,FALSE),"")="",B296&amp;", ",""),"")</f>
        <v/>
      </c>
      <c r="W296" s="92"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7">
        <v>290</v>
      </c>
      <c r="C297" s="67" t="str">
        <f>IF(AND(D297&lt;&gt;"",D297&lt;&gt;" -  -  -  -  - "),VLOOKUP(D297,supply!$A$8:$B$507,2,FALSE),"")</f>
        <v/>
      </c>
      <c r="D297" s="58"/>
      <c r="E297" s="104"/>
      <c r="F297" s="103"/>
      <c r="G297" s="65"/>
      <c r="H297" s="106"/>
      <c r="I297" s="61" t="str">
        <f t="shared" si="16"/>
        <v>Няма избран доставчик</v>
      </c>
      <c r="J297" s="61" t="str">
        <f t="shared" si="17"/>
        <v/>
      </c>
      <c r="K297" s="3" t="str">
        <f t="shared" si="18"/>
        <v xml:space="preserve"> -  -  - преведена сума общо: </v>
      </c>
      <c r="V297" s="92" t="str">
        <f>IF(I297="OK",IF(IFERROR(VLOOKUP(B297,total!$G$8:$G$1007,1,FALSE),"")="",B297&amp;", ",""),"")</f>
        <v/>
      </c>
      <c r="W297" s="92"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7">
        <v>291</v>
      </c>
      <c r="C298" s="67" t="str">
        <f>IF(AND(D298&lt;&gt;"",D298&lt;&gt;" -  -  -  -  - "),VLOOKUP(D298,supply!$A$8:$B$507,2,FALSE),"")</f>
        <v/>
      </c>
      <c r="D298" s="58"/>
      <c r="E298" s="104"/>
      <c r="F298" s="103"/>
      <c r="G298" s="65"/>
      <c r="H298" s="106"/>
      <c r="I298" s="61" t="str">
        <f t="shared" si="16"/>
        <v>Няма избран доставчик</v>
      </c>
      <c r="J298" s="61" t="str">
        <f t="shared" si="17"/>
        <v/>
      </c>
      <c r="K298" s="3" t="str">
        <f t="shared" si="18"/>
        <v xml:space="preserve"> -  -  - преведена сума общо: </v>
      </c>
      <c r="V298" s="92" t="str">
        <f>IF(I298="OK",IF(IFERROR(VLOOKUP(B298,total!$G$8:$G$1007,1,FALSE),"")="",B298&amp;", ",""),"")</f>
        <v/>
      </c>
      <c r="W298" s="92"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7">
        <v>292</v>
      </c>
      <c r="C299" s="67" t="str">
        <f>IF(AND(D299&lt;&gt;"",D299&lt;&gt;" -  -  -  -  - "),VLOOKUP(D299,supply!$A$8:$B$507,2,FALSE),"")</f>
        <v/>
      </c>
      <c r="D299" s="58"/>
      <c r="E299" s="104"/>
      <c r="F299" s="103"/>
      <c r="G299" s="65"/>
      <c r="H299" s="106"/>
      <c r="I299" s="61" t="str">
        <f t="shared" si="16"/>
        <v>Няма избран доставчик</v>
      </c>
      <c r="J299" s="61" t="str">
        <f t="shared" si="17"/>
        <v/>
      </c>
      <c r="K299" s="3" t="str">
        <f t="shared" si="18"/>
        <v xml:space="preserve"> -  -  - преведена сума общо: </v>
      </c>
      <c r="V299" s="92" t="str">
        <f>IF(I299="OK",IF(IFERROR(VLOOKUP(B299,total!$G$8:$G$1007,1,FALSE),"")="",B299&amp;", ",""),"")</f>
        <v/>
      </c>
      <c r="W299" s="92"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7">
        <v>293</v>
      </c>
      <c r="C300" s="67" t="str">
        <f>IF(AND(D300&lt;&gt;"",D300&lt;&gt;" -  -  -  -  - "),VLOOKUP(D300,supply!$A$8:$B$507,2,FALSE),"")</f>
        <v/>
      </c>
      <c r="D300" s="58"/>
      <c r="E300" s="104"/>
      <c r="F300" s="103"/>
      <c r="G300" s="65"/>
      <c r="H300" s="106"/>
      <c r="I300" s="61" t="str">
        <f t="shared" si="16"/>
        <v>Няма избран доставчик</v>
      </c>
      <c r="J300" s="61" t="str">
        <f t="shared" si="17"/>
        <v/>
      </c>
      <c r="K300" s="3" t="str">
        <f t="shared" si="18"/>
        <v xml:space="preserve"> -  -  - преведена сума общо: </v>
      </c>
      <c r="V300" s="92" t="str">
        <f>IF(I300="OK",IF(IFERROR(VLOOKUP(B300,total!$G$8:$G$1007,1,FALSE),"")="",B300&amp;", ",""),"")</f>
        <v/>
      </c>
      <c r="W300" s="92"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7">
        <v>294</v>
      </c>
      <c r="C301" s="67" t="str">
        <f>IF(AND(D301&lt;&gt;"",D301&lt;&gt;" -  -  -  -  - "),VLOOKUP(D301,supply!$A$8:$B$507,2,FALSE),"")</f>
        <v/>
      </c>
      <c r="D301" s="58"/>
      <c r="E301" s="104"/>
      <c r="F301" s="103"/>
      <c r="G301" s="65"/>
      <c r="H301" s="106"/>
      <c r="I301" s="61" t="str">
        <f t="shared" si="16"/>
        <v>Няма избран доставчик</v>
      </c>
      <c r="J301" s="61" t="str">
        <f t="shared" si="17"/>
        <v/>
      </c>
      <c r="K301" s="3" t="str">
        <f t="shared" si="18"/>
        <v xml:space="preserve"> -  -  - преведена сума общо: </v>
      </c>
      <c r="V301" s="92" t="str">
        <f>IF(I301="OK",IF(IFERROR(VLOOKUP(B301,total!$G$8:$G$1007,1,FALSE),"")="",B301&amp;", ",""),"")</f>
        <v/>
      </c>
      <c r="W301" s="92"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7">
        <v>295</v>
      </c>
      <c r="C302" s="67" t="str">
        <f>IF(AND(D302&lt;&gt;"",D302&lt;&gt;" -  -  -  -  - "),VLOOKUP(D302,supply!$A$8:$B$507,2,FALSE),"")</f>
        <v/>
      </c>
      <c r="D302" s="58"/>
      <c r="E302" s="104"/>
      <c r="F302" s="103"/>
      <c r="G302" s="65"/>
      <c r="H302" s="106"/>
      <c r="I302" s="61" t="str">
        <f t="shared" si="16"/>
        <v>Няма избран доставчик</v>
      </c>
      <c r="J302" s="61" t="str">
        <f t="shared" si="17"/>
        <v/>
      </c>
      <c r="K302" s="3" t="str">
        <f t="shared" si="18"/>
        <v xml:space="preserve"> -  -  - преведена сума общо: </v>
      </c>
      <c r="V302" s="92" t="str">
        <f>IF(I302="OK",IF(IFERROR(VLOOKUP(B302,total!$G$8:$G$1007,1,FALSE),"")="",B302&amp;", ",""),"")</f>
        <v/>
      </c>
      <c r="W302" s="92"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7">
        <v>296</v>
      </c>
      <c r="C303" s="67" t="str">
        <f>IF(AND(D303&lt;&gt;"",D303&lt;&gt;" -  -  -  -  - "),VLOOKUP(D303,supply!$A$8:$B$507,2,FALSE),"")</f>
        <v/>
      </c>
      <c r="D303" s="58"/>
      <c r="E303" s="104"/>
      <c r="F303" s="103"/>
      <c r="G303" s="65"/>
      <c r="H303" s="106"/>
      <c r="I303" s="61" t="str">
        <f t="shared" si="16"/>
        <v>Няма избран доставчик</v>
      </c>
      <c r="J303" s="61" t="str">
        <f t="shared" si="17"/>
        <v/>
      </c>
      <c r="K303" s="3" t="str">
        <f t="shared" si="18"/>
        <v xml:space="preserve"> -  -  - преведена сума общо: </v>
      </c>
      <c r="V303" s="92" t="str">
        <f>IF(I303="OK",IF(IFERROR(VLOOKUP(B303,total!$G$8:$G$1007,1,FALSE),"")="",B303&amp;", ",""),"")</f>
        <v/>
      </c>
      <c r="W303" s="92"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7">
        <v>297</v>
      </c>
      <c r="C304" s="67" t="str">
        <f>IF(AND(D304&lt;&gt;"",D304&lt;&gt;" -  -  -  -  - "),VLOOKUP(D304,supply!$A$8:$B$507,2,FALSE),"")</f>
        <v/>
      </c>
      <c r="D304" s="58"/>
      <c r="E304" s="104"/>
      <c r="F304" s="103"/>
      <c r="G304" s="65"/>
      <c r="H304" s="106"/>
      <c r="I304" s="61" t="str">
        <f t="shared" si="16"/>
        <v>Няма избран доставчик</v>
      </c>
      <c r="J304" s="61" t="str">
        <f t="shared" si="17"/>
        <v/>
      </c>
      <c r="K304" s="3" t="str">
        <f t="shared" si="18"/>
        <v xml:space="preserve"> -  -  - преведена сума общо: </v>
      </c>
      <c r="V304" s="92" t="str">
        <f>IF(I304="OK",IF(IFERROR(VLOOKUP(B304,total!$G$8:$G$1007,1,FALSE),"")="",B304&amp;", ",""),"")</f>
        <v/>
      </c>
      <c r="W304" s="92"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7">
        <v>298</v>
      </c>
      <c r="C305" s="67" t="str">
        <f>IF(AND(D305&lt;&gt;"",D305&lt;&gt;" -  -  -  -  - "),VLOOKUP(D305,supply!$A$8:$B$507,2,FALSE),"")</f>
        <v/>
      </c>
      <c r="D305" s="58"/>
      <c r="E305" s="104"/>
      <c r="F305" s="103"/>
      <c r="G305" s="65"/>
      <c r="H305" s="106"/>
      <c r="I305" s="61" t="str">
        <f t="shared" si="16"/>
        <v>Няма избран доставчик</v>
      </c>
      <c r="J305" s="61" t="str">
        <f t="shared" si="17"/>
        <v/>
      </c>
      <c r="K305" s="3" t="str">
        <f t="shared" si="18"/>
        <v xml:space="preserve"> -  -  - преведена сума общо: </v>
      </c>
      <c r="V305" s="92" t="str">
        <f>IF(I305="OK",IF(IFERROR(VLOOKUP(B305,total!$G$8:$G$1007,1,FALSE),"")="",B305&amp;", ",""),"")</f>
        <v/>
      </c>
      <c r="W305" s="92"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7">
        <v>299</v>
      </c>
      <c r="C306" s="67" t="str">
        <f>IF(AND(D306&lt;&gt;"",D306&lt;&gt;" -  -  -  -  - "),VLOOKUP(D306,supply!$A$8:$B$507,2,FALSE),"")</f>
        <v/>
      </c>
      <c r="D306" s="58"/>
      <c r="E306" s="104"/>
      <c r="F306" s="103"/>
      <c r="G306" s="65"/>
      <c r="H306" s="106"/>
      <c r="I306" s="61" t="str">
        <f t="shared" si="16"/>
        <v>Няма избран доставчик</v>
      </c>
      <c r="J306" s="61" t="str">
        <f t="shared" si="17"/>
        <v/>
      </c>
      <c r="K306" s="3" t="str">
        <f t="shared" si="18"/>
        <v xml:space="preserve"> -  -  - преведена сума общо: </v>
      </c>
      <c r="V306" s="92" t="str">
        <f>IF(I306="OK",IF(IFERROR(VLOOKUP(B306,total!$G$8:$G$1007,1,FALSE),"")="",B306&amp;", ",""),"")</f>
        <v/>
      </c>
      <c r="W306" s="92"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7">
        <v>300</v>
      </c>
      <c r="C307" s="67" t="str">
        <f>IF(AND(D307&lt;&gt;"",D307&lt;&gt;" -  -  -  -  - "),VLOOKUP(D307,supply!$A$8:$B$507,2,FALSE),"")</f>
        <v/>
      </c>
      <c r="D307" s="58"/>
      <c r="E307" s="104"/>
      <c r="F307" s="103"/>
      <c r="G307" s="65"/>
      <c r="H307" s="106"/>
      <c r="I307" s="61" t="str">
        <f t="shared" si="16"/>
        <v>Няма избран доставчик</v>
      </c>
      <c r="J307" s="61" t="str">
        <f t="shared" si="17"/>
        <v/>
      </c>
      <c r="K307" s="3" t="str">
        <f t="shared" si="18"/>
        <v xml:space="preserve"> -  -  - преведена сума общо: </v>
      </c>
      <c r="V307" s="92" t="str">
        <f>IF(I307="OK",IF(IFERROR(VLOOKUP(B307,total!$G$8:$G$1007,1,FALSE),"")="",B307&amp;", ",""),"")</f>
        <v/>
      </c>
      <c r="W307" s="92"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7">
        <v>301</v>
      </c>
      <c r="C308" s="67" t="str">
        <f>IF(AND(D308&lt;&gt;"",D308&lt;&gt;" -  -  -  -  - "),VLOOKUP(D308,supply!$A$8:$B$507,2,FALSE),"")</f>
        <v/>
      </c>
      <c r="D308" s="58"/>
      <c r="E308" s="104"/>
      <c r="F308" s="103"/>
      <c r="G308" s="65"/>
      <c r="H308" s="106"/>
      <c r="I308" s="61" t="str">
        <f t="shared" si="16"/>
        <v>Няма избран доставчик</v>
      </c>
      <c r="J308" s="61" t="str">
        <f t="shared" si="17"/>
        <v/>
      </c>
      <c r="K308" s="3" t="str">
        <f t="shared" si="18"/>
        <v xml:space="preserve"> -  -  - преведена сума общо: </v>
      </c>
      <c r="V308" s="92" t="str">
        <f>IF(I308="OK",IF(IFERROR(VLOOKUP(B308,total!$G$8:$G$1007,1,FALSE),"")="",B308&amp;", ",""),"")</f>
        <v/>
      </c>
      <c r="W308" s="92"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7">
        <v>302</v>
      </c>
      <c r="C309" s="67" t="str">
        <f>IF(AND(D309&lt;&gt;"",D309&lt;&gt;" -  -  -  -  - "),VLOOKUP(D309,supply!$A$8:$B$507,2,FALSE),"")</f>
        <v/>
      </c>
      <c r="D309" s="58"/>
      <c r="E309" s="104"/>
      <c r="F309" s="103"/>
      <c r="G309" s="65"/>
      <c r="H309" s="106"/>
      <c r="I309" s="61" t="str">
        <f t="shared" si="16"/>
        <v>Няма избран доставчик</v>
      </c>
      <c r="J309" s="61" t="str">
        <f t="shared" si="17"/>
        <v/>
      </c>
      <c r="K309" s="3" t="str">
        <f t="shared" si="18"/>
        <v xml:space="preserve"> -  -  - преведена сума общо: </v>
      </c>
      <c r="V309" s="92" t="str">
        <f>IF(I309="OK",IF(IFERROR(VLOOKUP(B309,total!$G$8:$G$1007,1,FALSE),"")="",B309&amp;", ",""),"")</f>
        <v/>
      </c>
      <c r="W309" s="92"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7">
        <v>303</v>
      </c>
      <c r="C310" s="67" t="str">
        <f>IF(AND(D310&lt;&gt;"",D310&lt;&gt;" -  -  -  -  - "),VLOOKUP(D310,supply!$A$8:$B$507,2,FALSE),"")</f>
        <v/>
      </c>
      <c r="D310" s="58"/>
      <c r="E310" s="104"/>
      <c r="F310" s="103"/>
      <c r="G310" s="65"/>
      <c r="H310" s="106"/>
      <c r="I310" s="61" t="str">
        <f t="shared" si="16"/>
        <v>Няма избран доставчик</v>
      </c>
      <c r="J310" s="61" t="str">
        <f t="shared" si="17"/>
        <v/>
      </c>
      <c r="K310" s="3" t="str">
        <f t="shared" si="18"/>
        <v xml:space="preserve"> -  -  - преведена сума общо: </v>
      </c>
      <c r="V310" s="92" t="str">
        <f>IF(I310="OK",IF(IFERROR(VLOOKUP(B310,total!$G$8:$G$1007,1,FALSE),"")="",B310&amp;", ",""),"")</f>
        <v/>
      </c>
      <c r="W310" s="92"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7">
        <v>304</v>
      </c>
      <c r="C311" s="67" t="str">
        <f>IF(AND(D311&lt;&gt;"",D311&lt;&gt;" -  -  -  -  - "),VLOOKUP(D311,supply!$A$8:$B$507,2,FALSE),"")</f>
        <v/>
      </c>
      <c r="D311" s="58"/>
      <c r="E311" s="104"/>
      <c r="F311" s="103"/>
      <c r="G311" s="65"/>
      <c r="H311" s="106"/>
      <c r="I311" s="61" t="str">
        <f t="shared" si="16"/>
        <v>Няма избран доставчик</v>
      </c>
      <c r="J311" s="61" t="str">
        <f t="shared" si="17"/>
        <v/>
      </c>
      <c r="K311" s="3" t="str">
        <f t="shared" si="18"/>
        <v xml:space="preserve"> -  -  - преведена сума общо: </v>
      </c>
      <c r="V311" s="92" t="str">
        <f>IF(I311="OK",IF(IFERROR(VLOOKUP(B311,total!$G$8:$G$1007,1,FALSE),"")="",B311&amp;", ",""),"")</f>
        <v/>
      </c>
      <c r="W311" s="92"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7">
        <v>305</v>
      </c>
      <c r="C312" s="67" t="str">
        <f>IF(AND(D312&lt;&gt;"",D312&lt;&gt;" -  -  -  -  - "),VLOOKUP(D312,supply!$A$8:$B$507,2,FALSE),"")</f>
        <v/>
      </c>
      <c r="D312" s="58"/>
      <c r="E312" s="104"/>
      <c r="F312" s="103"/>
      <c r="G312" s="65"/>
      <c r="H312" s="106"/>
      <c r="I312" s="61" t="str">
        <f t="shared" si="16"/>
        <v>Няма избран доставчик</v>
      </c>
      <c r="J312" s="61" t="str">
        <f t="shared" si="17"/>
        <v/>
      </c>
      <c r="K312" s="3" t="str">
        <f t="shared" si="18"/>
        <v xml:space="preserve"> -  -  - преведена сума общо: </v>
      </c>
      <c r="V312" s="92" t="str">
        <f>IF(I312="OK",IF(IFERROR(VLOOKUP(B312,total!$G$8:$G$1007,1,FALSE),"")="",B312&amp;", ",""),"")</f>
        <v/>
      </c>
      <c r="W312" s="92"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7">
        <v>306</v>
      </c>
      <c r="C313" s="67" t="str">
        <f>IF(AND(D313&lt;&gt;"",D313&lt;&gt;" -  -  -  -  - "),VLOOKUP(D313,supply!$A$8:$B$507,2,FALSE),"")</f>
        <v/>
      </c>
      <c r="D313" s="58"/>
      <c r="E313" s="104"/>
      <c r="F313" s="103"/>
      <c r="G313" s="65"/>
      <c r="H313" s="106"/>
      <c r="I313" s="61" t="str">
        <f t="shared" si="16"/>
        <v>Няма избран доставчик</v>
      </c>
      <c r="J313" s="61" t="str">
        <f t="shared" si="17"/>
        <v/>
      </c>
      <c r="K313" s="3" t="str">
        <f t="shared" si="18"/>
        <v xml:space="preserve"> -  -  - преведена сума общо: </v>
      </c>
      <c r="V313" s="92" t="str">
        <f>IF(I313="OK",IF(IFERROR(VLOOKUP(B313,total!$G$8:$G$1007,1,FALSE),"")="",B313&amp;", ",""),"")</f>
        <v/>
      </c>
      <c r="W313" s="92"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7">
        <v>307</v>
      </c>
      <c r="C314" s="67" t="str">
        <f>IF(AND(D314&lt;&gt;"",D314&lt;&gt;" -  -  -  -  - "),VLOOKUP(D314,supply!$A$8:$B$507,2,FALSE),"")</f>
        <v/>
      </c>
      <c r="D314" s="58"/>
      <c r="E314" s="104"/>
      <c r="F314" s="103"/>
      <c r="G314" s="65"/>
      <c r="H314" s="106"/>
      <c r="I314" s="61" t="str">
        <f t="shared" si="16"/>
        <v>Няма избран доставчик</v>
      </c>
      <c r="J314" s="61" t="str">
        <f t="shared" si="17"/>
        <v/>
      </c>
      <c r="K314" s="3" t="str">
        <f t="shared" si="18"/>
        <v xml:space="preserve"> -  -  - преведена сума общо: </v>
      </c>
      <c r="V314" s="92" t="str">
        <f>IF(I314="OK",IF(IFERROR(VLOOKUP(B314,total!$G$8:$G$1007,1,FALSE),"")="",B314&amp;", ",""),"")</f>
        <v/>
      </c>
      <c r="W314" s="92"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7">
        <v>308</v>
      </c>
      <c r="C315" s="67" t="str">
        <f>IF(AND(D315&lt;&gt;"",D315&lt;&gt;" -  -  -  -  - "),VLOOKUP(D315,supply!$A$8:$B$507,2,FALSE),"")</f>
        <v/>
      </c>
      <c r="D315" s="58"/>
      <c r="E315" s="104"/>
      <c r="F315" s="103"/>
      <c r="G315" s="65"/>
      <c r="H315" s="106"/>
      <c r="I315" s="61" t="str">
        <f t="shared" si="16"/>
        <v>Няма избран доставчик</v>
      </c>
      <c r="J315" s="61" t="str">
        <f t="shared" si="17"/>
        <v/>
      </c>
      <c r="K315" s="3" t="str">
        <f t="shared" si="18"/>
        <v xml:space="preserve"> -  -  - преведена сума общо: </v>
      </c>
      <c r="V315" s="92" t="str">
        <f>IF(I315="OK",IF(IFERROR(VLOOKUP(B315,total!$G$8:$G$1007,1,FALSE),"")="",B315&amp;", ",""),"")</f>
        <v/>
      </c>
      <c r="W315" s="92"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7">
        <v>309</v>
      </c>
      <c r="C316" s="67" t="str">
        <f>IF(AND(D316&lt;&gt;"",D316&lt;&gt;" -  -  -  -  - "),VLOOKUP(D316,supply!$A$8:$B$507,2,FALSE),"")</f>
        <v/>
      </c>
      <c r="D316" s="58"/>
      <c r="E316" s="104"/>
      <c r="F316" s="103"/>
      <c r="G316" s="65"/>
      <c r="H316" s="106"/>
      <c r="I316" s="61" t="str">
        <f t="shared" si="16"/>
        <v>Няма избран доставчик</v>
      </c>
      <c r="J316" s="61" t="str">
        <f t="shared" si="17"/>
        <v/>
      </c>
      <c r="K316" s="3" t="str">
        <f t="shared" si="18"/>
        <v xml:space="preserve"> -  -  - преведена сума общо: </v>
      </c>
      <c r="V316" s="92" t="str">
        <f>IF(I316="OK",IF(IFERROR(VLOOKUP(B316,total!$G$8:$G$1007,1,FALSE),"")="",B316&amp;", ",""),"")</f>
        <v/>
      </c>
      <c r="W316" s="92"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7">
        <v>310</v>
      </c>
      <c r="C317" s="67" t="str">
        <f>IF(AND(D317&lt;&gt;"",D317&lt;&gt;" -  -  -  -  - "),VLOOKUP(D317,supply!$A$8:$B$507,2,FALSE),"")</f>
        <v/>
      </c>
      <c r="D317" s="58"/>
      <c r="E317" s="104"/>
      <c r="F317" s="103"/>
      <c r="G317" s="65"/>
      <c r="H317" s="106"/>
      <c r="I317" s="61" t="str">
        <f t="shared" si="16"/>
        <v>Няма избран доставчик</v>
      </c>
      <c r="J317" s="61" t="str">
        <f t="shared" si="17"/>
        <v/>
      </c>
      <c r="K317" s="3" t="str">
        <f t="shared" si="18"/>
        <v xml:space="preserve"> -  -  - преведена сума общо: </v>
      </c>
      <c r="V317" s="92" t="str">
        <f>IF(I317="OK",IF(IFERROR(VLOOKUP(B317,total!$G$8:$G$1007,1,FALSE),"")="",B317&amp;", ",""),"")</f>
        <v/>
      </c>
      <c r="W317" s="92"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7">
        <v>311</v>
      </c>
      <c r="C318" s="67" t="str">
        <f>IF(AND(D318&lt;&gt;"",D318&lt;&gt;" -  -  -  -  - "),VLOOKUP(D318,supply!$A$8:$B$507,2,FALSE),"")</f>
        <v/>
      </c>
      <c r="D318" s="58"/>
      <c r="E318" s="104"/>
      <c r="F318" s="103"/>
      <c r="G318" s="65"/>
      <c r="H318" s="106"/>
      <c r="I318" s="61" t="str">
        <f t="shared" si="16"/>
        <v>Няма избран доставчик</v>
      </c>
      <c r="J318" s="61" t="str">
        <f t="shared" si="17"/>
        <v/>
      </c>
      <c r="K318" s="3" t="str">
        <f t="shared" si="18"/>
        <v xml:space="preserve"> -  -  - преведена сума общо: </v>
      </c>
      <c r="V318" s="92" t="str">
        <f>IF(I318="OK",IF(IFERROR(VLOOKUP(B318,total!$G$8:$G$1007,1,FALSE),"")="",B318&amp;", ",""),"")</f>
        <v/>
      </c>
      <c r="W318" s="92"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7">
        <v>312</v>
      </c>
      <c r="C319" s="67" t="str">
        <f>IF(AND(D319&lt;&gt;"",D319&lt;&gt;" -  -  -  -  - "),VLOOKUP(D319,supply!$A$8:$B$507,2,FALSE),"")</f>
        <v/>
      </c>
      <c r="D319" s="58"/>
      <c r="E319" s="104"/>
      <c r="F319" s="103"/>
      <c r="G319" s="65"/>
      <c r="H319" s="106"/>
      <c r="I319" s="61" t="str">
        <f t="shared" si="16"/>
        <v>Няма избран доставчик</v>
      </c>
      <c r="J319" s="61" t="str">
        <f t="shared" si="17"/>
        <v/>
      </c>
      <c r="K319" s="3" t="str">
        <f t="shared" si="18"/>
        <v xml:space="preserve"> -  -  - преведена сума общо: </v>
      </c>
      <c r="V319" s="92" t="str">
        <f>IF(I319="OK",IF(IFERROR(VLOOKUP(B319,total!$G$8:$G$1007,1,FALSE),"")="",B319&amp;", ",""),"")</f>
        <v/>
      </c>
      <c r="W319" s="92"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7">
        <v>313</v>
      </c>
      <c r="C320" s="67" t="str">
        <f>IF(AND(D320&lt;&gt;"",D320&lt;&gt;" -  -  -  -  - "),VLOOKUP(D320,supply!$A$8:$B$507,2,FALSE),"")</f>
        <v/>
      </c>
      <c r="D320" s="58"/>
      <c r="E320" s="104"/>
      <c r="F320" s="103"/>
      <c r="G320" s="65"/>
      <c r="H320" s="106"/>
      <c r="I320" s="61" t="str">
        <f t="shared" si="16"/>
        <v>Няма избран доставчик</v>
      </c>
      <c r="J320" s="61" t="str">
        <f t="shared" si="17"/>
        <v/>
      </c>
      <c r="K320" s="3" t="str">
        <f t="shared" si="18"/>
        <v xml:space="preserve"> -  -  - преведена сума общо: </v>
      </c>
      <c r="V320" s="92" t="str">
        <f>IF(I320="OK",IF(IFERROR(VLOOKUP(B320,total!$G$8:$G$1007,1,FALSE),"")="",B320&amp;", ",""),"")</f>
        <v/>
      </c>
      <c r="W320" s="92"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7">
        <v>314</v>
      </c>
      <c r="C321" s="67" t="str">
        <f>IF(AND(D321&lt;&gt;"",D321&lt;&gt;" -  -  -  -  - "),VLOOKUP(D321,supply!$A$8:$B$507,2,FALSE),"")</f>
        <v/>
      </c>
      <c r="D321" s="58"/>
      <c r="E321" s="104"/>
      <c r="F321" s="103"/>
      <c r="G321" s="65"/>
      <c r="H321" s="106"/>
      <c r="I321" s="61" t="str">
        <f t="shared" si="16"/>
        <v>Няма избран доставчик</v>
      </c>
      <c r="J321" s="61" t="str">
        <f t="shared" si="17"/>
        <v/>
      </c>
      <c r="K321" s="3" t="str">
        <f t="shared" si="18"/>
        <v xml:space="preserve"> -  -  - преведена сума общо: </v>
      </c>
      <c r="V321" s="92" t="str">
        <f>IF(I321="OK",IF(IFERROR(VLOOKUP(B321,total!$G$8:$G$1007,1,FALSE),"")="",B321&amp;", ",""),"")</f>
        <v/>
      </c>
      <c r="W321" s="92"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7">
        <v>315</v>
      </c>
      <c r="C322" s="67" t="str">
        <f>IF(AND(D322&lt;&gt;"",D322&lt;&gt;" -  -  -  -  - "),VLOOKUP(D322,supply!$A$8:$B$507,2,FALSE),"")</f>
        <v/>
      </c>
      <c r="D322" s="58"/>
      <c r="E322" s="104"/>
      <c r="F322" s="103"/>
      <c r="G322" s="65"/>
      <c r="H322" s="106"/>
      <c r="I322" s="61" t="str">
        <f t="shared" si="16"/>
        <v>Няма избран доставчик</v>
      </c>
      <c r="J322" s="61" t="str">
        <f t="shared" si="17"/>
        <v/>
      </c>
      <c r="K322" s="3" t="str">
        <f t="shared" si="18"/>
        <v xml:space="preserve"> -  -  - преведена сума общо: </v>
      </c>
      <c r="V322" s="92" t="str">
        <f>IF(I322="OK",IF(IFERROR(VLOOKUP(B322,total!$G$8:$G$1007,1,FALSE),"")="",B322&amp;", ",""),"")</f>
        <v/>
      </c>
      <c r="W322" s="92"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7">
        <v>316</v>
      </c>
      <c r="C323" s="67" t="str">
        <f>IF(AND(D323&lt;&gt;"",D323&lt;&gt;" -  -  -  -  - "),VLOOKUP(D323,supply!$A$8:$B$507,2,FALSE),"")</f>
        <v/>
      </c>
      <c r="D323" s="58"/>
      <c r="E323" s="104"/>
      <c r="F323" s="103"/>
      <c r="G323" s="65"/>
      <c r="H323" s="106"/>
      <c r="I323" s="61" t="str">
        <f t="shared" si="16"/>
        <v>Няма избран доставчик</v>
      </c>
      <c r="J323" s="61" t="str">
        <f t="shared" si="17"/>
        <v/>
      </c>
      <c r="K323" s="3" t="str">
        <f t="shared" si="18"/>
        <v xml:space="preserve"> -  -  - преведена сума общо: </v>
      </c>
      <c r="V323" s="92" t="str">
        <f>IF(I323="OK",IF(IFERROR(VLOOKUP(B323,total!$G$8:$G$1007,1,FALSE),"")="",B323&amp;", ",""),"")</f>
        <v/>
      </c>
      <c r="W323" s="92"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7">
        <v>317</v>
      </c>
      <c r="C324" s="67" t="str">
        <f>IF(AND(D324&lt;&gt;"",D324&lt;&gt;" -  -  -  -  - "),VLOOKUP(D324,supply!$A$8:$B$507,2,FALSE),"")</f>
        <v/>
      </c>
      <c r="D324" s="58"/>
      <c r="E324" s="104"/>
      <c r="F324" s="103"/>
      <c r="G324" s="65"/>
      <c r="H324" s="106"/>
      <c r="I324" s="61" t="str">
        <f t="shared" si="16"/>
        <v>Няма избран доставчик</v>
      </c>
      <c r="J324" s="61" t="str">
        <f t="shared" si="17"/>
        <v/>
      </c>
      <c r="K324" s="3" t="str">
        <f t="shared" si="18"/>
        <v xml:space="preserve"> -  -  - преведена сума общо: </v>
      </c>
      <c r="V324" s="92" t="str">
        <f>IF(I324="OK",IF(IFERROR(VLOOKUP(B324,total!$G$8:$G$1007,1,FALSE),"")="",B324&amp;", ",""),"")</f>
        <v/>
      </c>
      <c r="W324" s="92"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7">
        <v>318</v>
      </c>
      <c r="C325" s="67" t="str">
        <f>IF(AND(D325&lt;&gt;"",D325&lt;&gt;" -  -  -  -  - "),VLOOKUP(D325,supply!$A$8:$B$507,2,FALSE),"")</f>
        <v/>
      </c>
      <c r="D325" s="58"/>
      <c r="E325" s="104"/>
      <c r="F325" s="103"/>
      <c r="G325" s="65"/>
      <c r="H325" s="106"/>
      <c r="I325" s="61" t="str">
        <f t="shared" si="16"/>
        <v>Няма избран доставчик</v>
      </c>
      <c r="J325" s="61" t="str">
        <f t="shared" si="17"/>
        <v/>
      </c>
      <c r="K325" s="3" t="str">
        <f t="shared" si="18"/>
        <v xml:space="preserve"> -  -  - преведена сума общо: </v>
      </c>
      <c r="V325" s="92" t="str">
        <f>IF(I325="OK",IF(IFERROR(VLOOKUP(B325,total!$G$8:$G$1007,1,FALSE),"")="",B325&amp;", ",""),"")</f>
        <v/>
      </c>
      <c r="W325" s="92"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7">
        <v>319</v>
      </c>
      <c r="C326" s="67" t="str">
        <f>IF(AND(D326&lt;&gt;"",D326&lt;&gt;" -  -  -  -  - "),VLOOKUP(D326,supply!$A$8:$B$507,2,FALSE),"")</f>
        <v/>
      </c>
      <c r="D326" s="58"/>
      <c r="E326" s="104"/>
      <c r="F326" s="103"/>
      <c r="G326" s="65"/>
      <c r="H326" s="106"/>
      <c r="I326" s="61" t="str">
        <f t="shared" si="16"/>
        <v>Няма избран доставчик</v>
      </c>
      <c r="J326" s="61" t="str">
        <f t="shared" si="17"/>
        <v/>
      </c>
      <c r="K326" s="3" t="str">
        <f t="shared" si="18"/>
        <v xml:space="preserve"> -  -  - преведена сума общо: </v>
      </c>
      <c r="V326" s="92" t="str">
        <f>IF(I326="OK",IF(IFERROR(VLOOKUP(B326,total!$G$8:$G$1007,1,FALSE),"")="",B326&amp;", ",""),"")</f>
        <v/>
      </c>
      <c r="W326" s="92"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7">
        <v>320</v>
      </c>
      <c r="C327" s="67" t="str">
        <f>IF(AND(D327&lt;&gt;"",D327&lt;&gt;" -  -  -  -  - "),VLOOKUP(D327,supply!$A$8:$B$507,2,FALSE),"")</f>
        <v/>
      </c>
      <c r="D327" s="58"/>
      <c r="E327" s="104"/>
      <c r="F327" s="103"/>
      <c r="G327" s="65"/>
      <c r="H327" s="106"/>
      <c r="I327" s="61" t="str">
        <f t="shared" si="16"/>
        <v>Няма избран доставчик</v>
      </c>
      <c r="J327" s="61" t="str">
        <f t="shared" si="17"/>
        <v/>
      </c>
      <c r="K327" s="3" t="str">
        <f t="shared" si="18"/>
        <v xml:space="preserve"> -  -  - преведена сума общо: </v>
      </c>
      <c r="V327" s="92" t="str">
        <f>IF(I327="OK",IF(IFERROR(VLOOKUP(B327,total!$G$8:$G$1007,1,FALSE),"")="",B327&amp;", ",""),"")</f>
        <v/>
      </c>
      <c r="W327" s="92"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7">
        <v>321</v>
      </c>
      <c r="C328" s="67" t="str">
        <f>IF(AND(D328&lt;&gt;"",D328&lt;&gt;" -  -  -  -  - "),VLOOKUP(D328,supply!$A$8:$B$507,2,FALSE),"")</f>
        <v/>
      </c>
      <c r="D328" s="58"/>
      <c r="E328" s="104"/>
      <c r="F328" s="103"/>
      <c r="G328" s="65"/>
      <c r="H328" s="106"/>
      <c r="I328" s="61" t="str">
        <f t="shared" si="16"/>
        <v>Няма избран доставчик</v>
      </c>
      <c r="J328" s="61" t="str">
        <f t="shared" si="17"/>
        <v/>
      </c>
      <c r="K328" s="3" t="str">
        <f t="shared" si="18"/>
        <v xml:space="preserve"> -  -  - преведена сума общо: </v>
      </c>
      <c r="V328" s="92" t="str">
        <f>IF(I328="OK",IF(IFERROR(VLOOKUP(B328,total!$G$8:$G$1007,1,FALSE),"")="",B328&amp;", ",""),"")</f>
        <v/>
      </c>
      <c r="W328" s="92"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7">
        <v>322</v>
      </c>
      <c r="C329" s="67" t="str">
        <f>IF(AND(D329&lt;&gt;"",D329&lt;&gt;" -  -  -  -  - "),VLOOKUP(D329,supply!$A$8:$B$507,2,FALSE),"")</f>
        <v/>
      </c>
      <c r="D329" s="58"/>
      <c r="E329" s="104"/>
      <c r="F329" s="103"/>
      <c r="G329" s="65"/>
      <c r="H329" s="106"/>
      <c r="I329" s="61"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1"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2" t="str">
        <f>IF(I329="OK",IF(IFERROR(VLOOKUP(B329,total!$G$8:$G$1007,1,FALSE),"")="",B329&amp;", ",""),"")</f>
        <v/>
      </c>
      <c r="W329" s="92"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7">
        <v>323</v>
      </c>
      <c r="C330" s="67" t="str">
        <f>IF(AND(D330&lt;&gt;"",D330&lt;&gt;" -  -  -  -  - "),VLOOKUP(D330,supply!$A$8:$B$507,2,FALSE),"")</f>
        <v/>
      </c>
      <c r="D330" s="58"/>
      <c r="E330" s="104"/>
      <c r="F330" s="103"/>
      <c r="G330" s="65"/>
      <c r="H330" s="106"/>
      <c r="I330" s="61" t="str">
        <f t="shared" si="20"/>
        <v>Няма избран доставчик</v>
      </c>
      <c r="J330" s="61" t="str">
        <f t="shared" si="21"/>
        <v/>
      </c>
      <c r="K330" s="3" t="str">
        <f t="shared" si="22"/>
        <v xml:space="preserve"> -  -  - преведена сума общо: </v>
      </c>
      <c r="V330" s="92" t="str">
        <f>IF(I330="OK",IF(IFERROR(VLOOKUP(B330,total!$G$8:$G$1007,1,FALSE),"")="",B330&amp;", ",""),"")</f>
        <v/>
      </c>
      <c r="W330" s="92"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7">
        <v>324</v>
      </c>
      <c r="C331" s="67" t="str">
        <f>IF(AND(D331&lt;&gt;"",D331&lt;&gt;" -  -  -  -  - "),VLOOKUP(D331,supply!$A$8:$B$507,2,FALSE),"")</f>
        <v/>
      </c>
      <c r="D331" s="58"/>
      <c r="E331" s="104"/>
      <c r="F331" s="103"/>
      <c r="G331" s="65"/>
      <c r="H331" s="106"/>
      <c r="I331" s="61" t="str">
        <f t="shared" si="20"/>
        <v>Няма избран доставчик</v>
      </c>
      <c r="J331" s="61" t="str">
        <f t="shared" si="21"/>
        <v/>
      </c>
      <c r="K331" s="3" t="str">
        <f t="shared" si="22"/>
        <v xml:space="preserve"> -  -  - преведена сума общо: </v>
      </c>
      <c r="V331" s="92" t="str">
        <f>IF(I331="OK",IF(IFERROR(VLOOKUP(B331,total!$G$8:$G$1007,1,FALSE),"")="",B331&amp;", ",""),"")</f>
        <v/>
      </c>
      <c r="W331" s="92"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7">
        <v>325</v>
      </c>
      <c r="C332" s="67" t="str">
        <f>IF(AND(D332&lt;&gt;"",D332&lt;&gt;" -  -  -  -  - "),VLOOKUP(D332,supply!$A$8:$B$507,2,FALSE),"")</f>
        <v/>
      </c>
      <c r="D332" s="58"/>
      <c r="E332" s="104"/>
      <c r="F332" s="103"/>
      <c r="G332" s="65"/>
      <c r="H332" s="106"/>
      <c r="I332" s="61" t="str">
        <f t="shared" si="20"/>
        <v>Няма избран доставчик</v>
      </c>
      <c r="J332" s="61" t="str">
        <f t="shared" si="21"/>
        <v/>
      </c>
      <c r="K332" s="3" t="str">
        <f t="shared" si="22"/>
        <v xml:space="preserve"> -  -  - преведена сума общо: </v>
      </c>
      <c r="V332" s="92" t="str">
        <f>IF(I332="OK",IF(IFERROR(VLOOKUP(B332,total!$G$8:$G$1007,1,FALSE),"")="",B332&amp;", ",""),"")</f>
        <v/>
      </c>
      <c r="W332" s="92"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7">
        <v>326</v>
      </c>
      <c r="C333" s="67" t="str">
        <f>IF(AND(D333&lt;&gt;"",D333&lt;&gt;" -  -  -  -  - "),VLOOKUP(D333,supply!$A$8:$B$507,2,FALSE),"")</f>
        <v/>
      </c>
      <c r="D333" s="58"/>
      <c r="E333" s="104"/>
      <c r="F333" s="103"/>
      <c r="G333" s="65"/>
      <c r="H333" s="106"/>
      <c r="I333" s="61" t="str">
        <f t="shared" si="20"/>
        <v>Няма избран доставчик</v>
      </c>
      <c r="J333" s="61" t="str">
        <f t="shared" si="21"/>
        <v/>
      </c>
      <c r="K333" s="3" t="str">
        <f t="shared" si="22"/>
        <v xml:space="preserve"> -  -  - преведена сума общо: </v>
      </c>
      <c r="V333" s="92" t="str">
        <f>IF(I333="OK",IF(IFERROR(VLOOKUP(B333,total!$G$8:$G$1007,1,FALSE),"")="",B333&amp;", ",""),"")</f>
        <v/>
      </c>
      <c r="W333" s="92"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7">
        <v>327</v>
      </c>
      <c r="C334" s="67" t="str">
        <f>IF(AND(D334&lt;&gt;"",D334&lt;&gt;" -  -  -  -  - "),VLOOKUP(D334,supply!$A$8:$B$507,2,FALSE),"")</f>
        <v/>
      </c>
      <c r="D334" s="58"/>
      <c r="E334" s="104"/>
      <c r="F334" s="103"/>
      <c r="G334" s="65"/>
      <c r="H334" s="106"/>
      <c r="I334" s="61" t="str">
        <f t="shared" si="20"/>
        <v>Няма избран доставчик</v>
      </c>
      <c r="J334" s="61" t="str">
        <f t="shared" si="21"/>
        <v/>
      </c>
      <c r="K334" s="3" t="str">
        <f t="shared" si="22"/>
        <v xml:space="preserve"> -  -  - преведена сума общо: </v>
      </c>
      <c r="V334" s="92" t="str">
        <f>IF(I334="OK",IF(IFERROR(VLOOKUP(B334,total!$G$8:$G$1007,1,FALSE),"")="",B334&amp;", ",""),"")</f>
        <v/>
      </c>
      <c r="W334" s="92"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7">
        <v>328</v>
      </c>
      <c r="C335" s="67" t="str">
        <f>IF(AND(D335&lt;&gt;"",D335&lt;&gt;" -  -  -  -  - "),VLOOKUP(D335,supply!$A$8:$B$507,2,FALSE),"")</f>
        <v/>
      </c>
      <c r="D335" s="58"/>
      <c r="E335" s="104"/>
      <c r="F335" s="103"/>
      <c r="G335" s="65"/>
      <c r="H335" s="106"/>
      <c r="I335" s="61" t="str">
        <f t="shared" si="20"/>
        <v>Няма избран доставчик</v>
      </c>
      <c r="J335" s="61" t="str">
        <f t="shared" si="21"/>
        <v/>
      </c>
      <c r="K335" s="3" t="str">
        <f t="shared" si="22"/>
        <v xml:space="preserve"> -  -  - преведена сума общо: </v>
      </c>
      <c r="V335" s="92" t="str">
        <f>IF(I335="OK",IF(IFERROR(VLOOKUP(B335,total!$G$8:$G$1007,1,FALSE),"")="",B335&amp;", ",""),"")</f>
        <v/>
      </c>
      <c r="W335" s="92"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7">
        <v>329</v>
      </c>
      <c r="C336" s="67" t="str">
        <f>IF(AND(D336&lt;&gt;"",D336&lt;&gt;" -  -  -  -  - "),VLOOKUP(D336,supply!$A$8:$B$507,2,FALSE),"")</f>
        <v/>
      </c>
      <c r="D336" s="58"/>
      <c r="E336" s="104"/>
      <c r="F336" s="103"/>
      <c r="G336" s="65"/>
      <c r="H336" s="106"/>
      <c r="I336" s="61" t="str">
        <f t="shared" si="20"/>
        <v>Няма избран доставчик</v>
      </c>
      <c r="J336" s="61" t="str">
        <f t="shared" si="21"/>
        <v/>
      </c>
      <c r="K336" s="3" t="str">
        <f t="shared" si="22"/>
        <v xml:space="preserve"> -  -  - преведена сума общо: </v>
      </c>
      <c r="V336" s="92" t="str">
        <f>IF(I336="OK",IF(IFERROR(VLOOKUP(B336,total!$G$8:$G$1007,1,FALSE),"")="",B336&amp;", ",""),"")</f>
        <v/>
      </c>
      <c r="W336" s="92"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7">
        <v>330</v>
      </c>
      <c r="C337" s="67" t="str">
        <f>IF(AND(D337&lt;&gt;"",D337&lt;&gt;" -  -  -  -  - "),VLOOKUP(D337,supply!$A$8:$B$507,2,FALSE),"")</f>
        <v/>
      </c>
      <c r="D337" s="58"/>
      <c r="E337" s="104"/>
      <c r="F337" s="103"/>
      <c r="G337" s="65"/>
      <c r="H337" s="106"/>
      <c r="I337" s="61" t="str">
        <f t="shared" si="20"/>
        <v>Няма избран доставчик</v>
      </c>
      <c r="J337" s="61" t="str">
        <f t="shared" si="21"/>
        <v/>
      </c>
      <c r="K337" s="3" t="str">
        <f t="shared" si="22"/>
        <v xml:space="preserve"> -  -  - преведена сума общо: </v>
      </c>
      <c r="V337" s="92" t="str">
        <f>IF(I337="OK",IF(IFERROR(VLOOKUP(B337,total!$G$8:$G$1007,1,FALSE),"")="",B337&amp;", ",""),"")</f>
        <v/>
      </c>
      <c r="W337" s="92"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7">
        <v>331</v>
      </c>
      <c r="C338" s="67" t="str">
        <f>IF(AND(D338&lt;&gt;"",D338&lt;&gt;" -  -  -  -  - "),VLOOKUP(D338,supply!$A$8:$B$507,2,FALSE),"")</f>
        <v/>
      </c>
      <c r="D338" s="58"/>
      <c r="E338" s="104"/>
      <c r="F338" s="103"/>
      <c r="G338" s="65"/>
      <c r="H338" s="106"/>
      <c r="I338" s="61" t="str">
        <f t="shared" si="20"/>
        <v>Няма избран доставчик</v>
      </c>
      <c r="J338" s="61" t="str">
        <f t="shared" si="21"/>
        <v/>
      </c>
      <c r="K338" s="3" t="str">
        <f t="shared" si="22"/>
        <v xml:space="preserve"> -  -  - преведена сума общо: </v>
      </c>
      <c r="V338" s="92" t="str">
        <f>IF(I338="OK",IF(IFERROR(VLOOKUP(B338,total!$G$8:$G$1007,1,FALSE),"")="",B338&amp;", ",""),"")</f>
        <v/>
      </c>
      <c r="W338" s="92"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7">
        <v>332</v>
      </c>
      <c r="C339" s="67" t="str">
        <f>IF(AND(D339&lt;&gt;"",D339&lt;&gt;" -  -  -  -  - "),VLOOKUP(D339,supply!$A$8:$B$507,2,FALSE),"")</f>
        <v/>
      </c>
      <c r="D339" s="58"/>
      <c r="E339" s="104"/>
      <c r="F339" s="103"/>
      <c r="G339" s="65"/>
      <c r="H339" s="106"/>
      <c r="I339" s="61" t="str">
        <f t="shared" si="20"/>
        <v>Няма избран доставчик</v>
      </c>
      <c r="J339" s="61" t="str">
        <f t="shared" si="21"/>
        <v/>
      </c>
      <c r="K339" s="3" t="str">
        <f t="shared" si="22"/>
        <v xml:space="preserve"> -  -  - преведена сума общо: </v>
      </c>
      <c r="V339" s="92" t="str">
        <f>IF(I339="OK",IF(IFERROR(VLOOKUP(B339,total!$G$8:$G$1007,1,FALSE),"")="",B339&amp;", ",""),"")</f>
        <v/>
      </c>
      <c r="W339" s="92"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7">
        <v>333</v>
      </c>
      <c r="C340" s="67" t="str">
        <f>IF(AND(D340&lt;&gt;"",D340&lt;&gt;" -  -  -  -  - "),VLOOKUP(D340,supply!$A$8:$B$507,2,FALSE),"")</f>
        <v/>
      </c>
      <c r="D340" s="58"/>
      <c r="E340" s="104"/>
      <c r="F340" s="103"/>
      <c r="G340" s="65"/>
      <c r="H340" s="106"/>
      <c r="I340" s="61" t="str">
        <f t="shared" si="20"/>
        <v>Няма избран доставчик</v>
      </c>
      <c r="J340" s="61" t="str">
        <f t="shared" si="21"/>
        <v/>
      </c>
      <c r="K340" s="3" t="str">
        <f t="shared" si="22"/>
        <v xml:space="preserve"> -  -  - преведена сума общо: </v>
      </c>
      <c r="V340" s="92" t="str">
        <f>IF(I340="OK",IF(IFERROR(VLOOKUP(B340,total!$G$8:$G$1007,1,FALSE),"")="",B340&amp;", ",""),"")</f>
        <v/>
      </c>
      <c r="W340" s="92"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7">
        <v>334</v>
      </c>
      <c r="C341" s="67" t="str">
        <f>IF(AND(D341&lt;&gt;"",D341&lt;&gt;" -  -  -  -  - "),VLOOKUP(D341,supply!$A$8:$B$507,2,FALSE),"")</f>
        <v/>
      </c>
      <c r="D341" s="58"/>
      <c r="E341" s="104"/>
      <c r="F341" s="103"/>
      <c r="G341" s="65"/>
      <c r="H341" s="106"/>
      <c r="I341" s="61" t="str">
        <f t="shared" si="20"/>
        <v>Няма избран доставчик</v>
      </c>
      <c r="J341" s="61" t="str">
        <f t="shared" si="21"/>
        <v/>
      </c>
      <c r="K341" s="3" t="str">
        <f t="shared" si="22"/>
        <v xml:space="preserve"> -  -  - преведена сума общо: </v>
      </c>
      <c r="V341" s="92" t="str">
        <f>IF(I341="OK",IF(IFERROR(VLOOKUP(B341,total!$G$8:$G$1007,1,FALSE),"")="",B341&amp;", ",""),"")</f>
        <v/>
      </c>
      <c r="W341" s="92"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7">
        <v>335</v>
      </c>
      <c r="C342" s="67" t="str">
        <f>IF(AND(D342&lt;&gt;"",D342&lt;&gt;" -  -  -  -  - "),VLOOKUP(D342,supply!$A$8:$B$507,2,FALSE),"")</f>
        <v/>
      </c>
      <c r="D342" s="58"/>
      <c r="E342" s="104"/>
      <c r="F342" s="103"/>
      <c r="G342" s="65"/>
      <c r="H342" s="106"/>
      <c r="I342" s="61" t="str">
        <f t="shared" si="20"/>
        <v>Няма избран доставчик</v>
      </c>
      <c r="J342" s="61" t="str">
        <f t="shared" si="21"/>
        <v/>
      </c>
      <c r="K342" s="3" t="str">
        <f t="shared" si="22"/>
        <v xml:space="preserve"> -  -  - преведена сума общо: </v>
      </c>
      <c r="V342" s="92" t="str">
        <f>IF(I342="OK",IF(IFERROR(VLOOKUP(B342,total!$G$8:$G$1007,1,FALSE),"")="",B342&amp;", ",""),"")</f>
        <v/>
      </c>
      <c r="W342" s="92"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7">
        <v>336</v>
      </c>
      <c r="C343" s="67" t="str">
        <f>IF(AND(D343&lt;&gt;"",D343&lt;&gt;" -  -  -  -  - "),VLOOKUP(D343,supply!$A$8:$B$507,2,FALSE),"")</f>
        <v/>
      </c>
      <c r="D343" s="58"/>
      <c r="E343" s="104"/>
      <c r="F343" s="103"/>
      <c r="G343" s="65"/>
      <c r="H343" s="106"/>
      <c r="I343" s="61" t="str">
        <f t="shared" si="20"/>
        <v>Няма избран доставчик</v>
      </c>
      <c r="J343" s="61" t="str">
        <f t="shared" si="21"/>
        <v/>
      </c>
      <c r="K343" s="3" t="str">
        <f t="shared" si="22"/>
        <v xml:space="preserve"> -  -  - преведена сума общо: </v>
      </c>
      <c r="V343" s="92" t="str">
        <f>IF(I343="OK",IF(IFERROR(VLOOKUP(B343,total!$G$8:$G$1007,1,FALSE),"")="",B343&amp;", ",""),"")</f>
        <v/>
      </c>
      <c r="W343" s="92"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7">
        <v>337</v>
      </c>
      <c r="C344" s="67" t="str">
        <f>IF(AND(D344&lt;&gt;"",D344&lt;&gt;" -  -  -  -  - "),VLOOKUP(D344,supply!$A$8:$B$507,2,FALSE),"")</f>
        <v/>
      </c>
      <c r="D344" s="58"/>
      <c r="E344" s="104"/>
      <c r="F344" s="103"/>
      <c r="G344" s="65"/>
      <c r="H344" s="106"/>
      <c r="I344" s="61" t="str">
        <f t="shared" si="20"/>
        <v>Няма избран доставчик</v>
      </c>
      <c r="J344" s="61" t="str">
        <f t="shared" si="21"/>
        <v/>
      </c>
      <c r="K344" s="3" t="str">
        <f t="shared" si="22"/>
        <v xml:space="preserve"> -  -  - преведена сума общо: </v>
      </c>
      <c r="V344" s="92" t="str">
        <f>IF(I344="OK",IF(IFERROR(VLOOKUP(B344,total!$G$8:$G$1007,1,FALSE),"")="",B344&amp;", ",""),"")</f>
        <v/>
      </c>
      <c r="W344" s="92"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7">
        <v>338</v>
      </c>
      <c r="C345" s="67" t="str">
        <f>IF(AND(D345&lt;&gt;"",D345&lt;&gt;" -  -  -  -  - "),VLOOKUP(D345,supply!$A$8:$B$507,2,FALSE),"")</f>
        <v/>
      </c>
      <c r="D345" s="58"/>
      <c r="E345" s="104"/>
      <c r="F345" s="103"/>
      <c r="G345" s="65"/>
      <c r="H345" s="106"/>
      <c r="I345" s="61" t="str">
        <f t="shared" si="20"/>
        <v>Няма избран доставчик</v>
      </c>
      <c r="J345" s="61" t="str">
        <f t="shared" si="21"/>
        <v/>
      </c>
      <c r="K345" s="3" t="str">
        <f t="shared" si="22"/>
        <v xml:space="preserve"> -  -  - преведена сума общо: </v>
      </c>
      <c r="V345" s="92" t="str">
        <f>IF(I345="OK",IF(IFERROR(VLOOKUP(B345,total!$G$8:$G$1007,1,FALSE),"")="",B345&amp;", ",""),"")</f>
        <v/>
      </c>
      <c r="W345" s="92"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7">
        <v>339</v>
      </c>
      <c r="C346" s="67" t="str">
        <f>IF(AND(D346&lt;&gt;"",D346&lt;&gt;" -  -  -  -  - "),VLOOKUP(D346,supply!$A$8:$B$507,2,FALSE),"")</f>
        <v/>
      </c>
      <c r="D346" s="58"/>
      <c r="E346" s="104"/>
      <c r="F346" s="103"/>
      <c r="G346" s="65"/>
      <c r="H346" s="106"/>
      <c r="I346" s="61" t="str">
        <f t="shared" si="20"/>
        <v>Няма избран доставчик</v>
      </c>
      <c r="J346" s="61" t="str">
        <f t="shared" si="21"/>
        <v/>
      </c>
      <c r="K346" s="3" t="str">
        <f t="shared" si="22"/>
        <v xml:space="preserve"> -  -  - преведена сума общо: </v>
      </c>
      <c r="V346" s="92" t="str">
        <f>IF(I346="OK",IF(IFERROR(VLOOKUP(B346,total!$G$8:$G$1007,1,FALSE),"")="",B346&amp;", ",""),"")</f>
        <v/>
      </c>
      <c r="W346" s="92"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7">
        <v>340</v>
      </c>
      <c r="C347" s="67" t="str">
        <f>IF(AND(D347&lt;&gt;"",D347&lt;&gt;" -  -  -  -  - "),VLOOKUP(D347,supply!$A$8:$B$507,2,FALSE),"")</f>
        <v/>
      </c>
      <c r="D347" s="58"/>
      <c r="E347" s="104"/>
      <c r="F347" s="103"/>
      <c r="G347" s="65"/>
      <c r="H347" s="106"/>
      <c r="I347" s="61" t="str">
        <f t="shared" si="20"/>
        <v>Няма избран доставчик</v>
      </c>
      <c r="J347" s="61" t="str">
        <f t="shared" si="21"/>
        <v/>
      </c>
      <c r="K347" s="3" t="str">
        <f t="shared" si="22"/>
        <v xml:space="preserve"> -  -  - преведена сума общо: </v>
      </c>
      <c r="V347" s="92" t="str">
        <f>IF(I347="OK",IF(IFERROR(VLOOKUP(B347,total!$G$8:$G$1007,1,FALSE),"")="",B347&amp;", ",""),"")</f>
        <v/>
      </c>
      <c r="W347" s="92"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7">
        <v>341</v>
      </c>
      <c r="C348" s="67" t="str">
        <f>IF(AND(D348&lt;&gt;"",D348&lt;&gt;" -  -  -  -  - "),VLOOKUP(D348,supply!$A$8:$B$507,2,FALSE),"")</f>
        <v/>
      </c>
      <c r="D348" s="58"/>
      <c r="E348" s="104"/>
      <c r="F348" s="103"/>
      <c r="G348" s="65"/>
      <c r="H348" s="106"/>
      <c r="I348" s="61" t="str">
        <f t="shared" si="20"/>
        <v>Няма избран доставчик</v>
      </c>
      <c r="J348" s="61" t="str">
        <f t="shared" si="21"/>
        <v/>
      </c>
      <c r="K348" s="3" t="str">
        <f t="shared" si="22"/>
        <v xml:space="preserve"> -  -  - преведена сума общо: </v>
      </c>
      <c r="V348" s="92" t="str">
        <f>IF(I348="OK",IF(IFERROR(VLOOKUP(B348,total!$G$8:$G$1007,1,FALSE),"")="",B348&amp;", ",""),"")</f>
        <v/>
      </c>
      <c r="W348" s="92"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7">
        <v>342</v>
      </c>
      <c r="C349" s="67" t="str">
        <f>IF(AND(D349&lt;&gt;"",D349&lt;&gt;" -  -  -  -  - "),VLOOKUP(D349,supply!$A$8:$B$507,2,FALSE),"")</f>
        <v/>
      </c>
      <c r="D349" s="58"/>
      <c r="E349" s="104"/>
      <c r="F349" s="103"/>
      <c r="G349" s="65"/>
      <c r="H349" s="106"/>
      <c r="I349" s="61" t="str">
        <f t="shared" si="20"/>
        <v>Няма избран доставчик</v>
      </c>
      <c r="J349" s="61" t="str">
        <f t="shared" si="21"/>
        <v/>
      </c>
      <c r="K349" s="3" t="str">
        <f t="shared" si="22"/>
        <v xml:space="preserve"> -  -  - преведена сума общо: </v>
      </c>
      <c r="V349" s="92" t="str">
        <f>IF(I349="OK",IF(IFERROR(VLOOKUP(B349,total!$G$8:$G$1007,1,FALSE),"")="",B349&amp;", ",""),"")</f>
        <v/>
      </c>
      <c r="W349" s="92"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7">
        <v>343</v>
      </c>
      <c r="C350" s="67" t="str">
        <f>IF(AND(D350&lt;&gt;"",D350&lt;&gt;" -  -  -  -  - "),VLOOKUP(D350,supply!$A$8:$B$507,2,FALSE),"")</f>
        <v/>
      </c>
      <c r="D350" s="58"/>
      <c r="E350" s="104"/>
      <c r="F350" s="103"/>
      <c r="G350" s="65"/>
      <c r="H350" s="106"/>
      <c r="I350" s="61" t="str">
        <f t="shared" si="20"/>
        <v>Няма избран доставчик</v>
      </c>
      <c r="J350" s="61" t="str">
        <f t="shared" si="21"/>
        <v/>
      </c>
      <c r="K350" s="3" t="str">
        <f t="shared" si="22"/>
        <v xml:space="preserve"> -  -  - преведена сума общо: </v>
      </c>
      <c r="V350" s="92" t="str">
        <f>IF(I350="OK",IF(IFERROR(VLOOKUP(B350,total!$G$8:$G$1007,1,FALSE),"")="",B350&amp;", ",""),"")</f>
        <v/>
      </c>
      <c r="W350" s="92"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7">
        <v>344</v>
      </c>
      <c r="C351" s="67" t="str">
        <f>IF(AND(D351&lt;&gt;"",D351&lt;&gt;" -  -  -  -  - "),VLOOKUP(D351,supply!$A$8:$B$507,2,FALSE),"")</f>
        <v/>
      </c>
      <c r="D351" s="58"/>
      <c r="E351" s="104"/>
      <c r="F351" s="103"/>
      <c r="G351" s="65"/>
      <c r="H351" s="106"/>
      <c r="I351" s="61" t="str">
        <f t="shared" si="20"/>
        <v>Няма избран доставчик</v>
      </c>
      <c r="J351" s="61" t="str">
        <f t="shared" si="21"/>
        <v/>
      </c>
      <c r="K351" s="3" t="str">
        <f t="shared" si="22"/>
        <v xml:space="preserve"> -  -  - преведена сума общо: </v>
      </c>
      <c r="V351" s="92" t="str">
        <f>IF(I351="OK",IF(IFERROR(VLOOKUP(B351,total!$G$8:$G$1007,1,FALSE),"")="",B351&amp;", ",""),"")</f>
        <v/>
      </c>
      <c r="W351" s="92"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7">
        <v>345</v>
      </c>
      <c r="C352" s="67" t="str">
        <f>IF(AND(D352&lt;&gt;"",D352&lt;&gt;" -  -  -  -  - "),VLOOKUP(D352,supply!$A$8:$B$507,2,FALSE),"")</f>
        <v/>
      </c>
      <c r="D352" s="58"/>
      <c r="E352" s="104"/>
      <c r="F352" s="103"/>
      <c r="G352" s="65"/>
      <c r="H352" s="106"/>
      <c r="I352" s="61" t="str">
        <f t="shared" si="20"/>
        <v>Няма избран доставчик</v>
      </c>
      <c r="J352" s="61" t="str">
        <f t="shared" si="21"/>
        <v/>
      </c>
      <c r="K352" s="3" t="str">
        <f t="shared" si="22"/>
        <v xml:space="preserve"> -  -  - преведена сума общо: </v>
      </c>
      <c r="V352" s="92" t="str">
        <f>IF(I352="OK",IF(IFERROR(VLOOKUP(B352,total!$G$8:$G$1007,1,FALSE),"")="",B352&amp;", ",""),"")</f>
        <v/>
      </c>
      <c r="W352" s="92"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7">
        <v>346</v>
      </c>
      <c r="C353" s="67" t="str">
        <f>IF(AND(D353&lt;&gt;"",D353&lt;&gt;" -  -  -  -  - "),VLOOKUP(D353,supply!$A$8:$B$507,2,FALSE),"")</f>
        <v/>
      </c>
      <c r="D353" s="58"/>
      <c r="E353" s="104"/>
      <c r="F353" s="103"/>
      <c r="G353" s="65"/>
      <c r="H353" s="106"/>
      <c r="I353" s="61" t="str">
        <f t="shared" si="20"/>
        <v>Няма избран доставчик</v>
      </c>
      <c r="J353" s="61" t="str">
        <f t="shared" si="21"/>
        <v/>
      </c>
      <c r="K353" s="3" t="str">
        <f t="shared" si="22"/>
        <v xml:space="preserve"> -  -  - преведена сума общо: </v>
      </c>
      <c r="V353" s="92" t="str">
        <f>IF(I353="OK",IF(IFERROR(VLOOKUP(B353,total!$G$8:$G$1007,1,FALSE),"")="",B353&amp;", ",""),"")</f>
        <v/>
      </c>
      <c r="W353" s="92"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7">
        <v>347</v>
      </c>
      <c r="C354" s="67" t="str">
        <f>IF(AND(D354&lt;&gt;"",D354&lt;&gt;" -  -  -  -  - "),VLOOKUP(D354,supply!$A$8:$B$507,2,FALSE),"")</f>
        <v/>
      </c>
      <c r="D354" s="58"/>
      <c r="E354" s="104"/>
      <c r="F354" s="103"/>
      <c r="G354" s="65"/>
      <c r="H354" s="106"/>
      <c r="I354" s="61" t="str">
        <f t="shared" si="20"/>
        <v>Няма избран доставчик</v>
      </c>
      <c r="J354" s="61" t="str">
        <f t="shared" si="21"/>
        <v/>
      </c>
      <c r="K354" s="3" t="str">
        <f t="shared" si="22"/>
        <v xml:space="preserve"> -  -  - преведена сума общо: </v>
      </c>
      <c r="V354" s="92" t="str">
        <f>IF(I354="OK",IF(IFERROR(VLOOKUP(B354,total!$G$8:$G$1007,1,FALSE),"")="",B354&amp;", ",""),"")</f>
        <v/>
      </c>
      <c r="W354" s="92"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7">
        <v>348</v>
      </c>
      <c r="C355" s="67" t="str">
        <f>IF(AND(D355&lt;&gt;"",D355&lt;&gt;" -  -  -  -  - "),VLOOKUP(D355,supply!$A$8:$B$507,2,FALSE),"")</f>
        <v/>
      </c>
      <c r="D355" s="58"/>
      <c r="E355" s="104"/>
      <c r="F355" s="103"/>
      <c r="G355" s="65"/>
      <c r="H355" s="106"/>
      <c r="I355" s="61" t="str">
        <f t="shared" si="20"/>
        <v>Няма избран доставчик</v>
      </c>
      <c r="J355" s="61" t="str">
        <f t="shared" si="21"/>
        <v/>
      </c>
      <c r="K355" s="3" t="str">
        <f t="shared" si="22"/>
        <v xml:space="preserve"> -  -  - преведена сума общо: </v>
      </c>
      <c r="V355" s="92" t="str">
        <f>IF(I355="OK",IF(IFERROR(VLOOKUP(B355,total!$G$8:$G$1007,1,FALSE),"")="",B355&amp;", ",""),"")</f>
        <v/>
      </c>
      <c r="W355" s="92"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7">
        <v>349</v>
      </c>
      <c r="C356" s="67" t="str">
        <f>IF(AND(D356&lt;&gt;"",D356&lt;&gt;" -  -  -  -  - "),VLOOKUP(D356,supply!$A$8:$B$507,2,FALSE),"")</f>
        <v/>
      </c>
      <c r="D356" s="58"/>
      <c r="E356" s="104"/>
      <c r="F356" s="103"/>
      <c r="G356" s="65"/>
      <c r="H356" s="106"/>
      <c r="I356" s="61" t="str">
        <f t="shared" si="20"/>
        <v>Няма избран доставчик</v>
      </c>
      <c r="J356" s="61" t="str">
        <f t="shared" si="21"/>
        <v/>
      </c>
      <c r="K356" s="3" t="str">
        <f t="shared" si="22"/>
        <v xml:space="preserve"> -  -  - преведена сума общо: </v>
      </c>
      <c r="V356" s="92" t="str">
        <f>IF(I356="OK",IF(IFERROR(VLOOKUP(B356,total!$G$8:$G$1007,1,FALSE),"")="",B356&amp;", ",""),"")</f>
        <v/>
      </c>
      <c r="W356" s="92"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7">
        <v>350</v>
      </c>
      <c r="C357" s="67" t="str">
        <f>IF(AND(D357&lt;&gt;"",D357&lt;&gt;" -  -  -  -  - "),VLOOKUP(D357,supply!$A$8:$B$507,2,FALSE),"")</f>
        <v/>
      </c>
      <c r="D357" s="58"/>
      <c r="E357" s="104"/>
      <c r="F357" s="103"/>
      <c r="G357" s="65"/>
      <c r="H357" s="106"/>
      <c r="I357" s="61" t="str">
        <f t="shared" si="20"/>
        <v>Няма избран доставчик</v>
      </c>
      <c r="J357" s="61" t="str">
        <f t="shared" si="21"/>
        <v/>
      </c>
      <c r="K357" s="3" t="str">
        <f t="shared" si="22"/>
        <v xml:space="preserve"> -  -  - преведена сума общо: </v>
      </c>
      <c r="V357" s="92" t="str">
        <f>IF(I357="OK",IF(IFERROR(VLOOKUP(B357,total!$G$8:$G$1007,1,FALSE),"")="",B357&amp;", ",""),"")</f>
        <v/>
      </c>
      <c r="W357" s="92"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7">
        <v>351</v>
      </c>
      <c r="C358" s="67" t="str">
        <f>IF(AND(D358&lt;&gt;"",D358&lt;&gt;" -  -  -  -  - "),VLOOKUP(D358,supply!$A$8:$B$507,2,FALSE),"")</f>
        <v/>
      </c>
      <c r="D358" s="58"/>
      <c r="E358" s="104"/>
      <c r="F358" s="103"/>
      <c r="G358" s="65"/>
      <c r="H358" s="106"/>
      <c r="I358" s="61" t="str">
        <f t="shared" si="20"/>
        <v>Няма избран доставчик</v>
      </c>
      <c r="J358" s="61" t="str">
        <f t="shared" si="21"/>
        <v/>
      </c>
      <c r="K358" s="3" t="str">
        <f t="shared" si="22"/>
        <v xml:space="preserve"> -  -  - преведена сума общо: </v>
      </c>
      <c r="V358" s="92" t="str">
        <f>IF(I358="OK",IF(IFERROR(VLOOKUP(B358,total!$G$8:$G$1007,1,FALSE),"")="",B358&amp;", ",""),"")</f>
        <v/>
      </c>
      <c r="W358" s="92"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7">
        <v>352</v>
      </c>
      <c r="C359" s="67" t="str">
        <f>IF(AND(D359&lt;&gt;"",D359&lt;&gt;" -  -  -  -  - "),VLOOKUP(D359,supply!$A$8:$B$507,2,FALSE),"")</f>
        <v/>
      </c>
      <c r="D359" s="58"/>
      <c r="E359" s="104"/>
      <c r="F359" s="103"/>
      <c r="G359" s="65"/>
      <c r="H359" s="106"/>
      <c r="I359" s="61" t="str">
        <f t="shared" si="20"/>
        <v>Няма избран доставчик</v>
      </c>
      <c r="J359" s="61" t="str">
        <f t="shared" si="21"/>
        <v/>
      </c>
      <c r="K359" s="3" t="str">
        <f t="shared" si="22"/>
        <v xml:space="preserve"> -  -  - преведена сума общо: </v>
      </c>
      <c r="V359" s="92" t="str">
        <f>IF(I359="OK",IF(IFERROR(VLOOKUP(B359,total!$G$8:$G$1007,1,FALSE),"")="",B359&amp;", ",""),"")</f>
        <v/>
      </c>
      <c r="W359" s="92"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7">
        <v>353</v>
      </c>
      <c r="C360" s="67" t="str">
        <f>IF(AND(D360&lt;&gt;"",D360&lt;&gt;" -  -  -  -  - "),VLOOKUP(D360,supply!$A$8:$B$507,2,FALSE),"")</f>
        <v/>
      </c>
      <c r="D360" s="58"/>
      <c r="E360" s="104"/>
      <c r="F360" s="103"/>
      <c r="G360" s="65"/>
      <c r="H360" s="106"/>
      <c r="I360" s="61" t="str">
        <f t="shared" si="20"/>
        <v>Няма избран доставчик</v>
      </c>
      <c r="J360" s="61" t="str">
        <f t="shared" si="21"/>
        <v/>
      </c>
      <c r="K360" s="3" t="str">
        <f t="shared" si="22"/>
        <v xml:space="preserve"> -  -  - преведена сума общо: </v>
      </c>
      <c r="V360" s="92" t="str">
        <f>IF(I360="OK",IF(IFERROR(VLOOKUP(B360,total!$G$8:$G$1007,1,FALSE),"")="",B360&amp;", ",""),"")</f>
        <v/>
      </c>
      <c r="W360" s="92"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7">
        <v>354</v>
      </c>
      <c r="C361" s="67" t="str">
        <f>IF(AND(D361&lt;&gt;"",D361&lt;&gt;" -  -  -  -  - "),VLOOKUP(D361,supply!$A$8:$B$507,2,FALSE),"")</f>
        <v/>
      </c>
      <c r="D361" s="58"/>
      <c r="E361" s="104"/>
      <c r="F361" s="103"/>
      <c r="G361" s="65"/>
      <c r="H361" s="106"/>
      <c r="I361" s="61" t="str">
        <f t="shared" si="20"/>
        <v>Няма избран доставчик</v>
      </c>
      <c r="J361" s="61" t="str">
        <f t="shared" si="21"/>
        <v/>
      </c>
      <c r="K361" s="3" t="str">
        <f t="shared" si="22"/>
        <v xml:space="preserve"> -  -  - преведена сума общо: </v>
      </c>
      <c r="V361" s="92" t="str">
        <f>IF(I361="OK",IF(IFERROR(VLOOKUP(B361,total!$G$8:$G$1007,1,FALSE),"")="",B361&amp;", ",""),"")</f>
        <v/>
      </c>
      <c r="W361" s="92"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7">
        <v>355</v>
      </c>
      <c r="C362" s="67" t="str">
        <f>IF(AND(D362&lt;&gt;"",D362&lt;&gt;" -  -  -  -  - "),VLOOKUP(D362,supply!$A$8:$B$507,2,FALSE),"")</f>
        <v/>
      </c>
      <c r="D362" s="58"/>
      <c r="E362" s="104"/>
      <c r="F362" s="103"/>
      <c r="G362" s="65"/>
      <c r="H362" s="106"/>
      <c r="I362" s="61" t="str">
        <f t="shared" si="20"/>
        <v>Няма избран доставчик</v>
      </c>
      <c r="J362" s="61" t="str">
        <f t="shared" si="21"/>
        <v/>
      </c>
      <c r="K362" s="3" t="str">
        <f t="shared" si="22"/>
        <v xml:space="preserve"> -  -  - преведена сума общо: </v>
      </c>
      <c r="V362" s="92" t="str">
        <f>IF(I362="OK",IF(IFERROR(VLOOKUP(B362,total!$G$8:$G$1007,1,FALSE),"")="",B362&amp;", ",""),"")</f>
        <v/>
      </c>
      <c r="W362" s="92"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7">
        <v>356</v>
      </c>
      <c r="C363" s="67" t="str">
        <f>IF(AND(D363&lt;&gt;"",D363&lt;&gt;" -  -  -  -  - "),VLOOKUP(D363,supply!$A$8:$B$507,2,FALSE),"")</f>
        <v/>
      </c>
      <c r="D363" s="58"/>
      <c r="E363" s="104"/>
      <c r="F363" s="103"/>
      <c r="G363" s="65"/>
      <c r="H363" s="106"/>
      <c r="I363" s="61" t="str">
        <f t="shared" si="20"/>
        <v>Няма избран доставчик</v>
      </c>
      <c r="J363" s="61" t="str">
        <f t="shared" si="21"/>
        <v/>
      </c>
      <c r="K363" s="3" t="str">
        <f t="shared" si="22"/>
        <v xml:space="preserve"> -  -  - преведена сума общо: </v>
      </c>
      <c r="V363" s="92" t="str">
        <f>IF(I363="OK",IF(IFERROR(VLOOKUP(B363,total!$G$8:$G$1007,1,FALSE),"")="",B363&amp;", ",""),"")</f>
        <v/>
      </c>
      <c r="W363" s="92"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7">
        <v>357</v>
      </c>
      <c r="C364" s="67" t="str">
        <f>IF(AND(D364&lt;&gt;"",D364&lt;&gt;" -  -  -  -  - "),VLOOKUP(D364,supply!$A$8:$B$507,2,FALSE),"")</f>
        <v/>
      </c>
      <c r="D364" s="58"/>
      <c r="E364" s="104"/>
      <c r="F364" s="103"/>
      <c r="G364" s="65"/>
      <c r="H364" s="106"/>
      <c r="I364" s="61" t="str">
        <f t="shared" si="20"/>
        <v>Няма избран доставчик</v>
      </c>
      <c r="J364" s="61" t="str">
        <f t="shared" si="21"/>
        <v/>
      </c>
      <c r="K364" s="3" t="str">
        <f t="shared" si="22"/>
        <v xml:space="preserve"> -  -  - преведена сума общо: </v>
      </c>
      <c r="V364" s="92" t="str">
        <f>IF(I364="OK",IF(IFERROR(VLOOKUP(B364,total!$G$8:$G$1007,1,FALSE),"")="",B364&amp;", ",""),"")</f>
        <v/>
      </c>
      <c r="W364" s="92"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7">
        <v>358</v>
      </c>
      <c r="C365" s="67" t="str">
        <f>IF(AND(D365&lt;&gt;"",D365&lt;&gt;" -  -  -  -  - "),VLOOKUP(D365,supply!$A$8:$B$507,2,FALSE),"")</f>
        <v/>
      </c>
      <c r="D365" s="58"/>
      <c r="E365" s="104"/>
      <c r="F365" s="103"/>
      <c r="G365" s="65"/>
      <c r="H365" s="106"/>
      <c r="I365" s="61" t="str">
        <f t="shared" si="20"/>
        <v>Няма избран доставчик</v>
      </c>
      <c r="J365" s="61" t="str">
        <f t="shared" si="21"/>
        <v/>
      </c>
      <c r="K365" s="3" t="str">
        <f t="shared" si="22"/>
        <v xml:space="preserve"> -  -  - преведена сума общо: </v>
      </c>
      <c r="V365" s="92" t="str">
        <f>IF(I365="OK",IF(IFERROR(VLOOKUP(B365,total!$G$8:$G$1007,1,FALSE),"")="",B365&amp;", ",""),"")</f>
        <v/>
      </c>
      <c r="W365" s="92"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7">
        <v>359</v>
      </c>
      <c r="C366" s="67" t="str">
        <f>IF(AND(D366&lt;&gt;"",D366&lt;&gt;" -  -  -  -  - "),VLOOKUP(D366,supply!$A$8:$B$507,2,FALSE),"")</f>
        <v/>
      </c>
      <c r="D366" s="58"/>
      <c r="E366" s="104"/>
      <c r="F366" s="103"/>
      <c r="G366" s="65"/>
      <c r="H366" s="106"/>
      <c r="I366" s="61" t="str">
        <f t="shared" si="20"/>
        <v>Няма избран доставчик</v>
      </c>
      <c r="J366" s="61" t="str">
        <f t="shared" si="21"/>
        <v/>
      </c>
      <c r="K366" s="3" t="str">
        <f t="shared" si="22"/>
        <v xml:space="preserve"> -  -  - преведена сума общо: </v>
      </c>
      <c r="V366" s="92" t="str">
        <f>IF(I366="OK",IF(IFERROR(VLOOKUP(B366,total!$G$8:$G$1007,1,FALSE),"")="",B366&amp;", ",""),"")</f>
        <v/>
      </c>
      <c r="W366" s="92"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7">
        <v>360</v>
      </c>
      <c r="C367" s="67" t="str">
        <f>IF(AND(D367&lt;&gt;"",D367&lt;&gt;" -  -  -  -  - "),VLOOKUP(D367,supply!$A$8:$B$507,2,FALSE),"")</f>
        <v/>
      </c>
      <c r="D367" s="58"/>
      <c r="E367" s="104"/>
      <c r="F367" s="103"/>
      <c r="G367" s="65"/>
      <c r="H367" s="106"/>
      <c r="I367" s="61" t="str">
        <f t="shared" si="20"/>
        <v>Няма избран доставчик</v>
      </c>
      <c r="J367" s="61" t="str">
        <f t="shared" si="21"/>
        <v/>
      </c>
      <c r="K367" s="3" t="str">
        <f t="shared" si="22"/>
        <v xml:space="preserve"> -  -  - преведена сума общо: </v>
      </c>
      <c r="V367" s="92" t="str">
        <f>IF(I367="OK",IF(IFERROR(VLOOKUP(B367,total!$G$8:$G$1007,1,FALSE),"")="",B367&amp;", ",""),"")</f>
        <v/>
      </c>
      <c r="W367" s="92"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7">
        <v>361</v>
      </c>
      <c r="C368" s="67" t="str">
        <f>IF(AND(D368&lt;&gt;"",D368&lt;&gt;" -  -  -  -  - "),VLOOKUP(D368,supply!$A$8:$B$507,2,FALSE),"")</f>
        <v/>
      </c>
      <c r="D368" s="58"/>
      <c r="E368" s="104"/>
      <c r="F368" s="103"/>
      <c r="G368" s="65"/>
      <c r="H368" s="106"/>
      <c r="I368" s="61" t="str">
        <f t="shared" si="20"/>
        <v>Няма избран доставчик</v>
      </c>
      <c r="J368" s="61" t="str">
        <f t="shared" si="21"/>
        <v/>
      </c>
      <c r="K368" s="3" t="str">
        <f t="shared" si="22"/>
        <v xml:space="preserve"> -  -  - преведена сума общо: </v>
      </c>
      <c r="V368" s="92" t="str">
        <f>IF(I368="OK",IF(IFERROR(VLOOKUP(B368,total!$G$8:$G$1007,1,FALSE),"")="",B368&amp;", ",""),"")</f>
        <v/>
      </c>
      <c r="W368" s="92"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7">
        <v>362</v>
      </c>
      <c r="C369" s="67" t="str">
        <f>IF(AND(D369&lt;&gt;"",D369&lt;&gt;" -  -  -  -  - "),VLOOKUP(D369,supply!$A$8:$B$507,2,FALSE),"")</f>
        <v/>
      </c>
      <c r="D369" s="58"/>
      <c r="E369" s="104"/>
      <c r="F369" s="103"/>
      <c r="G369" s="65"/>
      <c r="H369" s="106"/>
      <c r="I369" s="61" t="str">
        <f t="shared" si="20"/>
        <v>Няма избран доставчик</v>
      </c>
      <c r="J369" s="61" t="str">
        <f t="shared" si="21"/>
        <v/>
      </c>
      <c r="K369" s="3" t="str">
        <f t="shared" si="22"/>
        <v xml:space="preserve"> -  -  - преведена сума общо: </v>
      </c>
      <c r="V369" s="92" t="str">
        <f>IF(I369="OK",IF(IFERROR(VLOOKUP(B369,total!$G$8:$G$1007,1,FALSE),"")="",B369&amp;", ",""),"")</f>
        <v/>
      </c>
      <c r="W369" s="92"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7">
        <v>363</v>
      </c>
      <c r="C370" s="67" t="str">
        <f>IF(AND(D370&lt;&gt;"",D370&lt;&gt;" -  -  -  -  - "),VLOOKUP(D370,supply!$A$8:$B$507,2,FALSE),"")</f>
        <v/>
      </c>
      <c r="D370" s="58"/>
      <c r="E370" s="104"/>
      <c r="F370" s="103"/>
      <c r="G370" s="65"/>
      <c r="H370" s="106"/>
      <c r="I370" s="61" t="str">
        <f t="shared" si="20"/>
        <v>Няма избран доставчик</v>
      </c>
      <c r="J370" s="61" t="str">
        <f t="shared" si="21"/>
        <v/>
      </c>
      <c r="K370" s="3" t="str">
        <f t="shared" si="22"/>
        <v xml:space="preserve"> -  -  - преведена сума общо: </v>
      </c>
      <c r="V370" s="92" t="str">
        <f>IF(I370="OK",IF(IFERROR(VLOOKUP(B370,total!$G$8:$G$1007,1,FALSE),"")="",B370&amp;", ",""),"")</f>
        <v/>
      </c>
      <c r="W370" s="92"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7">
        <v>364</v>
      </c>
      <c r="C371" s="67" t="str">
        <f>IF(AND(D371&lt;&gt;"",D371&lt;&gt;" -  -  -  -  - "),VLOOKUP(D371,supply!$A$8:$B$507,2,FALSE),"")</f>
        <v/>
      </c>
      <c r="D371" s="58"/>
      <c r="E371" s="104"/>
      <c r="F371" s="103"/>
      <c r="G371" s="65"/>
      <c r="H371" s="106"/>
      <c r="I371" s="61" t="str">
        <f t="shared" si="20"/>
        <v>Няма избран доставчик</v>
      </c>
      <c r="J371" s="61" t="str">
        <f t="shared" si="21"/>
        <v/>
      </c>
      <c r="K371" s="3" t="str">
        <f t="shared" si="22"/>
        <v xml:space="preserve"> -  -  - преведена сума общо: </v>
      </c>
      <c r="V371" s="92" t="str">
        <f>IF(I371="OK",IF(IFERROR(VLOOKUP(B371,total!$G$8:$G$1007,1,FALSE),"")="",B371&amp;", ",""),"")</f>
        <v/>
      </c>
      <c r="W371" s="92"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7">
        <v>365</v>
      </c>
      <c r="C372" s="67" t="str">
        <f>IF(AND(D372&lt;&gt;"",D372&lt;&gt;" -  -  -  -  - "),VLOOKUP(D372,supply!$A$8:$B$507,2,FALSE),"")</f>
        <v/>
      </c>
      <c r="D372" s="58"/>
      <c r="E372" s="104"/>
      <c r="F372" s="103"/>
      <c r="G372" s="65"/>
      <c r="H372" s="106"/>
      <c r="I372" s="61" t="str">
        <f t="shared" si="20"/>
        <v>Няма избран доставчик</v>
      </c>
      <c r="J372" s="61" t="str">
        <f t="shared" si="21"/>
        <v/>
      </c>
      <c r="K372" s="3" t="str">
        <f t="shared" si="22"/>
        <v xml:space="preserve"> -  -  - преведена сума общо: </v>
      </c>
      <c r="V372" s="92" t="str">
        <f>IF(I372="OK",IF(IFERROR(VLOOKUP(B372,total!$G$8:$G$1007,1,FALSE),"")="",B372&amp;", ",""),"")</f>
        <v/>
      </c>
      <c r="W372" s="92"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7">
        <v>366</v>
      </c>
      <c r="C373" s="67" t="str">
        <f>IF(AND(D373&lt;&gt;"",D373&lt;&gt;" -  -  -  -  - "),VLOOKUP(D373,supply!$A$8:$B$507,2,FALSE),"")</f>
        <v/>
      </c>
      <c r="D373" s="58"/>
      <c r="E373" s="104"/>
      <c r="F373" s="103"/>
      <c r="G373" s="65"/>
      <c r="H373" s="106"/>
      <c r="I373" s="61" t="str">
        <f t="shared" si="20"/>
        <v>Няма избран доставчик</v>
      </c>
      <c r="J373" s="61" t="str">
        <f t="shared" si="21"/>
        <v/>
      </c>
      <c r="K373" s="3" t="str">
        <f t="shared" si="22"/>
        <v xml:space="preserve"> -  -  - преведена сума общо: </v>
      </c>
      <c r="V373" s="92" t="str">
        <f>IF(I373="OK",IF(IFERROR(VLOOKUP(B373,total!$G$8:$G$1007,1,FALSE),"")="",B373&amp;", ",""),"")</f>
        <v/>
      </c>
      <c r="W373" s="92"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7">
        <v>367</v>
      </c>
      <c r="C374" s="67" t="str">
        <f>IF(AND(D374&lt;&gt;"",D374&lt;&gt;" -  -  -  -  - "),VLOOKUP(D374,supply!$A$8:$B$507,2,FALSE),"")</f>
        <v/>
      </c>
      <c r="D374" s="58"/>
      <c r="E374" s="104"/>
      <c r="F374" s="103"/>
      <c r="G374" s="65"/>
      <c r="H374" s="106"/>
      <c r="I374" s="61" t="str">
        <f t="shared" si="20"/>
        <v>Няма избран доставчик</v>
      </c>
      <c r="J374" s="61" t="str">
        <f t="shared" si="21"/>
        <v/>
      </c>
      <c r="K374" s="3" t="str">
        <f t="shared" si="22"/>
        <v xml:space="preserve"> -  -  - преведена сума общо: </v>
      </c>
      <c r="V374" s="92" t="str">
        <f>IF(I374="OK",IF(IFERROR(VLOOKUP(B374,total!$G$8:$G$1007,1,FALSE),"")="",B374&amp;", ",""),"")</f>
        <v/>
      </c>
      <c r="W374" s="92"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7">
        <v>368</v>
      </c>
      <c r="C375" s="67" t="str">
        <f>IF(AND(D375&lt;&gt;"",D375&lt;&gt;" -  -  -  -  - "),VLOOKUP(D375,supply!$A$8:$B$507,2,FALSE),"")</f>
        <v/>
      </c>
      <c r="D375" s="58"/>
      <c r="E375" s="104"/>
      <c r="F375" s="103"/>
      <c r="G375" s="65"/>
      <c r="H375" s="106"/>
      <c r="I375" s="61" t="str">
        <f t="shared" si="20"/>
        <v>Няма избран доставчик</v>
      </c>
      <c r="J375" s="61" t="str">
        <f t="shared" si="21"/>
        <v/>
      </c>
      <c r="K375" s="3" t="str">
        <f t="shared" si="22"/>
        <v xml:space="preserve"> -  -  - преведена сума общо: </v>
      </c>
      <c r="V375" s="92" t="str">
        <f>IF(I375="OK",IF(IFERROR(VLOOKUP(B375,total!$G$8:$G$1007,1,FALSE),"")="",B375&amp;", ",""),"")</f>
        <v/>
      </c>
      <c r="W375" s="92"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7">
        <v>369</v>
      </c>
      <c r="C376" s="67" t="str">
        <f>IF(AND(D376&lt;&gt;"",D376&lt;&gt;" -  -  -  -  - "),VLOOKUP(D376,supply!$A$8:$B$507,2,FALSE),"")</f>
        <v/>
      </c>
      <c r="D376" s="58"/>
      <c r="E376" s="104"/>
      <c r="F376" s="103"/>
      <c r="G376" s="65"/>
      <c r="H376" s="106"/>
      <c r="I376" s="61" t="str">
        <f t="shared" si="20"/>
        <v>Няма избран доставчик</v>
      </c>
      <c r="J376" s="61" t="str">
        <f t="shared" si="21"/>
        <v/>
      </c>
      <c r="K376" s="3" t="str">
        <f t="shared" si="22"/>
        <v xml:space="preserve"> -  -  - преведена сума общо: </v>
      </c>
      <c r="V376" s="92" t="str">
        <f>IF(I376="OK",IF(IFERROR(VLOOKUP(B376,total!$G$8:$G$1007,1,FALSE),"")="",B376&amp;", ",""),"")</f>
        <v/>
      </c>
      <c r="W376" s="92"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7">
        <v>370</v>
      </c>
      <c r="C377" s="67" t="str">
        <f>IF(AND(D377&lt;&gt;"",D377&lt;&gt;" -  -  -  -  - "),VLOOKUP(D377,supply!$A$8:$B$507,2,FALSE),"")</f>
        <v/>
      </c>
      <c r="D377" s="58"/>
      <c r="E377" s="104"/>
      <c r="F377" s="103"/>
      <c r="G377" s="65"/>
      <c r="H377" s="106"/>
      <c r="I377" s="61" t="str">
        <f t="shared" si="20"/>
        <v>Няма избран доставчик</v>
      </c>
      <c r="J377" s="61" t="str">
        <f t="shared" si="21"/>
        <v/>
      </c>
      <c r="K377" s="3" t="str">
        <f t="shared" si="22"/>
        <v xml:space="preserve"> -  -  - преведена сума общо: </v>
      </c>
      <c r="V377" s="92" t="str">
        <f>IF(I377="OK",IF(IFERROR(VLOOKUP(B377,total!$G$8:$G$1007,1,FALSE),"")="",B377&amp;", ",""),"")</f>
        <v/>
      </c>
      <c r="W377" s="92"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7">
        <v>371</v>
      </c>
      <c r="C378" s="67" t="str">
        <f>IF(AND(D378&lt;&gt;"",D378&lt;&gt;" -  -  -  -  - "),VLOOKUP(D378,supply!$A$8:$B$507,2,FALSE),"")</f>
        <v/>
      </c>
      <c r="D378" s="58"/>
      <c r="E378" s="104"/>
      <c r="F378" s="103"/>
      <c r="G378" s="65"/>
      <c r="H378" s="106"/>
      <c r="I378" s="61" t="str">
        <f t="shared" si="20"/>
        <v>Няма избран доставчик</v>
      </c>
      <c r="J378" s="61" t="str">
        <f t="shared" si="21"/>
        <v/>
      </c>
      <c r="K378" s="3" t="str">
        <f t="shared" si="22"/>
        <v xml:space="preserve"> -  -  - преведена сума общо: </v>
      </c>
      <c r="V378" s="92" t="str">
        <f>IF(I378="OK",IF(IFERROR(VLOOKUP(B378,total!$G$8:$G$1007,1,FALSE),"")="",B378&amp;", ",""),"")</f>
        <v/>
      </c>
      <c r="W378" s="92"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7">
        <v>372</v>
      </c>
      <c r="C379" s="67" t="str">
        <f>IF(AND(D379&lt;&gt;"",D379&lt;&gt;" -  -  -  -  - "),VLOOKUP(D379,supply!$A$8:$B$507,2,FALSE),"")</f>
        <v/>
      </c>
      <c r="D379" s="58"/>
      <c r="E379" s="104"/>
      <c r="F379" s="103"/>
      <c r="G379" s="65"/>
      <c r="H379" s="106"/>
      <c r="I379" s="61" t="str">
        <f t="shared" si="20"/>
        <v>Няма избран доставчик</v>
      </c>
      <c r="J379" s="61" t="str">
        <f t="shared" si="21"/>
        <v/>
      </c>
      <c r="K379" s="3" t="str">
        <f t="shared" si="22"/>
        <v xml:space="preserve"> -  -  - преведена сума общо: </v>
      </c>
      <c r="V379" s="92" t="str">
        <f>IF(I379="OK",IF(IFERROR(VLOOKUP(B379,total!$G$8:$G$1007,1,FALSE),"")="",B379&amp;", ",""),"")</f>
        <v/>
      </c>
      <c r="W379" s="92"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7">
        <v>373</v>
      </c>
      <c r="C380" s="67" t="str">
        <f>IF(AND(D380&lt;&gt;"",D380&lt;&gt;" -  -  -  -  - "),VLOOKUP(D380,supply!$A$8:$B$507,2,FALSE),"")</f>
        <v/>
      </c>
      <c r="D380" s="58"/>
      <c r="E380" s="104"/>
      <c r="F380" s="103"/>
      <c r="G380" s="65"/>
      <c r="H380" s="106"/>
      <c r="I380" s="61" t="str">
        <f t="shared" si="20"/>
        <v>Няма избран доставчик</v>
      </c>
      <c r="J380" s="61" t="str">
        <f t="shared" si="21"/>
        <v/>
      </c>
      <c r="K380" s="3" t="str">
        <f t="shared" si="22"/>
        <v xml:space="preserve"> -  -  - преведена сума общо: </v>
      </c>
      <c r="V380" s="92" t="str">
        <f>IF(I380="OK",IF(IFERROR(VLOOKUP(B380,total!$G$8:$G$1007,1,FALSE),"")="",B380&amp;", ",""),"")</f>
        <v/>
      </c>
      <c r="W380" s="92"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7">
        <v>374</v>
      </c>
      <c r="C381" s="67" t="str">
        <f>IF(AND(D381&lt;&gt;"",D381&lt;&gt;" -  -  -  -  - "),VLOOKUP(D381,supply!$A$8:$B$507,2,FALSE),"")</f>
        <v/>
      </c>
      <c r="D381" s="58"/>
      <c r="E381" s="104"/>
      <c r="F381" s="103"/>
      <c r="G381" s="65"/>
      <c r="H381" s="106"/>
      <c r="I381" s="61" t="str">
        <f t="shared" si="20"/>
        <v>Няма избран доставчик</v>
      </c>
      <c r="J381" s="61" t="str">
        <f t="shared" si="21"/>
        <v/>
      </c>
      <c r="K381" s="3" t="str">
        <f t="shared" si="22"/>
        <v xml:space="preserve"> -  -  - преведена сума общо: </v>
      </c>
      <c r="V381" s="92" t="str">
        <f>IF(I381="OK",IF(IFERROR(VLOOKUP(B381,total!$G$8:$G$1007,1,FALSE),"")="",B381&amp;", ",""),"")</f>
        <v/>
      </c>
      <c r="W381" s="92"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7">
        <v>375</v>
      </c>
      <c r="C382" s="67" t="str">
        <f>IF(AND(D382&lt;&gt;"",D382&lt;&gt;" -  -  -  -  - "),VLOOKUP(D382,supply!$A$8:$B$507,2,FALSE),"")</f>
        <v/>
      </c>
      <c r="D382" s="58"/>
      <c r="E382" s="104"/>
      <c r="F382" s="103"/>
      <c r="G382" s="65"/>
      <c r="H382" s="106"/>
      <c r="I382" s="61" t="str">
        <f t="shared" si="20"/>
        <v>Няма избран доставчик</v>
      </c>
      <c r="J382" s="61" t="str">
        <f t="shared" si="21"/>
        <v/>
      </c>
      <c r="K382" s="3" t="str">
        <f t="shared" si="22"/>
        <v xml:space="preserve"> -  -  - преведена сума общо: </v>
      </c>
      <c r="V382" s="92" t="str">
        <f>IF(I382="OK",IF(IFERROR(VLOOKUP(B382,total!$G$8:$G$1007,1,FALSE),"")="",B382&amp;", ",""),"")</f>
        <v/>
      </c>
      <c r="W382" s="92"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7">
        <v>376</v>
      </c>
      <c r="C383" s="67" t="str">
        <f>IF(AND(D383&lt;&gt;"",D383&lt;&gt;" -  -  -  -  - "),VLOOKUP(D383,supply!$A$8:$B$507,2,FALSE),"")</f>
        <v/>
      </c>
      <c r="D383" s="58"/>
      <c r="E383" s="104"/>
      <c r="F383" s="103"/>
      <c r="G383" s="65"/>
      <c r="H383" s="106"/>
      <c r="I383" s="61" t="str">
        <f t="shared" si="20"/>
        <v>Няма избран доставчик</v>
      </c>
      <c r="J383" s="61" t="str">
        <f t="shared" si="21"/>
        <v/>
      </c>
      <c r="K383" s="3" t="str">
        <f t="shared" si="22"/>
        <v xml:space="preserve"> -  -  - преведена сума общо: </v>
      </c>
      <c r="V383" s="92" t="str">
        <f>IF(I383="OK",IF(IFERROR(VLOOKUP(B383,total!$G$8:$G$1007,1,FALSE),"")="",B383&amp;", ",""),"")</f>
        <v/>
      </c>
      <c r="W383" s="92"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7">
        <v>377</v>
      </c>
      <c r="C384" s="67" t="str">
        <f>IF(AND(D384&lt;&gt;"",D384&lt;&gt;" -  -  -  -  - "),VLOOKUP(D384,supply!$A$8:$B$507,2,FALSE),"")</f>
        <v/>
      </c>
      <c r="D384" s="58"/>
      <c r="E384" s="104"/>
      <c r="F384" s="103"/>
      <c r="G384" s="65"/>
      <c r="H384" s="106"/>
      <c r="I384" s="61" t="str">
        <f t="shared" si="20"/>
        <v>Няма избран доставчик</v>
      </c>
      <c r="J384" s="61" t="str">
        <f t="shared" si="21"/>
        <v/>
      </c>
      <c r="K384" s="3" t="str">
        <f t="shared" si="22"/>
        <v xml:space="preserve"> -  -  - преведена сума общо: </v>
      </c>
      <c r="V384" s="92" t="str">
        <f>IF(I384="OK",IF(IFERROR(VLOOKUP(B384,total!$G$8:$G$1007,1,FALSE),"")="",B384&amp;", ",""),"")</f>
        <v/>
      </c>
      <c r="W384" s="92"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7">
        <v>378</v>
      </c>
      <c r="C385" s="67" t="str">
        <f>IF(AND(D385&lt;&gt;"",D385&lt;&gt;" -  -  -  -  - "),VLOOKUP(D385,supply!$A$8:$B$507,2,FALSE),"")</f>
        <v/>
      </c>
      <c r="D385" s="58"/>
      <c r="E385" s="104"/>
      <c r="F385" s="103"/>
      <c r="G385" s="65"/>
      <c r="H385" s="106"/>
      <c r="I385" s="61" t="str">
        <f t="shared" si="20"/>
        <v>Няма избран доставчик</v>
      </c>
      <c r="J385" s="61" t="str">
        <f t="shared" si="21"/>
        <v/>
      </c>
      <c r="K385" s="3" t="str">
        <f t="shared" si="22"/>
        <v xml:space="preserve"> -  -  - преведена сума общо: </v>
      </c>
      <c r="V385" s="92" t="str">
        <f>IF(I385="OK",IF(IFERROR(VLOOKUP(B385,total!$G$8:$G$1007,1,FALSE),"")="",B385&amp;", ",""),"")</f>
        <v/>
      </c>
      <c r="W385" s="92"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7">
        <v>379</v>
      </c>
      <c r="C386" s="67" t="str">
        <f>IF(AND(D386&lt;&gt;"",D386&lt;&gt;" -  -  -  -  - "),VLOOKUP(D386,supply!$A$8:$B$507,2,FALSE),"")</f>
        <v/>
      </c>
      <c r="D386" s="58"/>
      <c r="E386" s="104"/>
      <c r="F386" s="103"/>
      <c r="G386" s="65"/>
      <c r="H386" s="106"/>
      <c r="I386" s="61" t="str">
        <f t="shared" si="20"/>
        <v>Няма избран доставчик</v>
      </c>
      <c r="J386" s="61" t="str">
        <f t="shared" si="21"/>
        <v/>
      </c>
      <c r="K386" s="3" t="str">
        <f t="shared" si="22"/>
        <v xml:space="preserve"> -  -  - преведена сума общо: </v>
      </c>
      <c r="V386" s="92" t="str">
        <f>IF(I386="OK",IF(IFERROR(VLOOKUP(B386,total!$G$8:$G$1007,1,FALSE),"")="",B386&amp;", ",""),"")</f>
        <v/>
      </c>
      <c r="W386" s="92"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7">
        <v>380</v>
      </c>
      <c r="C387" s="67" t="str">
        <f>IF(AND(D387&lt;&gt;"",D387&lt;&gt;" -  -  -  -  - "),VLOOKUP(D387,supply!$A$8:$B$507,2,FALSE),"")</f>
        <v/>
      </c>
      <c r="D387" s="58"/>
      <c r="E387" s="104"/>
      <c r="F387" s="103"/>
      <c r="G387" s="65"/>
      <c r="H387" s="106"/>
      <c r="I387" s="61" t="str">
        <f t="shared" si="20"/>
        <v>Няма избран доставчик</v>
      </c>
      <c r="J387" s="61" t="str">
        <f t="shared" si="21"/>
        <v/>
      </c>
      <c r="K387" s="3" t="str">
        <f t="shared" si="22"/>
        <v xml:space="preserve"> -  -  - преведена сума общо: </v>
      </c>
      <c r="V387" s="92" t="str">
        <f>IF(I387="OK",IF(IFERROR(VLOOKUP(B387,total!$G$8:$G$1007,1,FALSE),"")="",B387&amp;", ",""),"")</f>
        <v/>
      </c>
      <c r="W387" s="92"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7">
        <v>381</v>
      </c>
      <c r="C388" s="67" t="str">
        <f>IF(AND(D388&lt;&gt;"",D388&lt;&gt;" -  -  -  -  - "),VLOOKUP(D388,supply!$A$8:$B$507,2,FALSE),"")</f>
        <v/>
      </c>
      <c r="D388" s="58"/>
      <c r="E388" s="104"/>
      <c r="F388" s="103"/>
      <c r="G388" s="65"/>
      <c r="H388" s="106"/>
      <c r="I388" s="61" t="str">
        <f t="shared" si="20"/>
        <v>Няма избран доставчик</v>
      </c>
      <c r="J388" s="61" t="str">
        <f t="shared" si="21"/>
        <v/>
      </c>
      <c r="K388" s="3" t="str">
        <f t="shared" si="22"/>
        <v xml:space="preserve"> -  -  - преведена сума общо: </v>
      </c>
      <c r="V388" s="92" t="str">
        <f>IF(I388="OK",IF(IFERROR(VLOOKUP(B388,total!$G$8:$G$1007,1,FALSE),"")="",B388&amp;", ",""),"")</f>
        <v/>
      </c>
      <c r="W388" s="92"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7">
        <v>382</v>
      </c>
      <c r="C389" s="67" t="str">
        <f>IF(AND(D389&lt;&gt;"",D389&lt;&gt;" -  -  -  -  - "),VLOOKUP(D389,supply!$A$8:$B$507,2,FALSE),"")</f>
        <v/>
      </c>
      <c r="D389" s="58"/>
      <c r="E389" s="104"/>
      <c r="F389" s="103"/>
      <c r="G389" s="65"/>
      <c r="H389" s="106"/>
      <c r="I389" s="61" t="str">
        <f t="shared" si="20"/>
        <v>Няма избран доставчик</v>
      </c>
      <c r="J389" s="61" t="str">
        <f t="shared" si="21"/>
        <v/>
      </c>
      <c r="K389" s="3" t="str">
        <f t="shared" si="22"/>
        <v xml:space="preserve"> -  -  - преведена сума общо: </v>
      </c>
      <c r="V389" s="92" t="str">
        <f>IF(I389="OK",IF(IFERROR(VLOOKUP(B389,total!$G$8:$G$1007,1,FALSE),"")="",B389&amp;", ",""),"")</f>
        <v/>
      </c>
      <c r="W389" s="92"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7">
        <v>383</v>
      </c>
      <c r="C390" s="67" t="str">
        <f>IF(AND(D390&lt;&gt;"",D390&lt;&gt;" -  -  -  -  - "),VLOOKUP(D390,supply!$A$8:$B$507,2,FALSE),"")</f>
        <v/>
      </c>
      <c r="D390" s="58"/>
      <c r="E390" s="104"/>
      <c r="F390" s="103"/>
      <c r="G390" s="65"/>
      <c r="H390" s="106"/>
      <c r="I390" s="61" t="str">
        <f t="shared" si="20"/>
        <v>Няма избран доставчик</v>
      </c>
      <c r="J390" s="61" t="str">
        <f t="shared" si="21"/>
        <v/>
      </c>
      <c r="K390" s="3" t="str">
        <f t="shared" si="22"/>
        <v xml:space="preserve"> -  -  - преведена сума общо: </v>
      </c>
      <c r="V390" s="92" t="str">
        <f>IF(I390="OK",IF(IFERROR(VLOOKUP(B390,total!$G$8:$G$1007,1,FALSE),"")="",B390&amp;", ",""),"")</f>
        <v/>
      </c>
      <c r="W390" s="92"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7">
        <v>384</v>
      </c>
      <c r="C391" s="67" t="str">
        <f>IF(AND(D391&lt;&gt;"",D391&lt;&gt;" -  -  -  -  - "),VLOOKUP(D391,supply!$A$8:$B$507,2,FALSE),"")</f>
        <v/>
      </c>
      <c r="D391" s="58"/>
      <c r="E391" s="104"/>
      <c r="F391" s="103"/>
      <c r="G391" s="65"/>
      <c r="H391" s="106"/>
      <c r="I391" s="61" t="str">
        <f t="shared" si="20"/>
        <v>Няма избран доставчик</v>
      </c>
      <c r="J391" s="61" t="str">
        <f t="shared" si="21"/>
        <v/>
      </c>
      <c r="K391" s="3" t="str">
        <f t="shared" si="22"/>
        <v xml:space="preserve"> -  -  - преведена сума общо: </v>
      </c>
      <c r="V391" s="92" t="str">
        <f>IF(I391="OK",IF(IFERROR(VLOOKUP(B391,total!$G$8:$G$1007,1,FALSE),"")="",B391&amp;", ",""),"")</f>
        <v/>
      </c>
      <c r="W391" s="92"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7">
        <v>385</v>
      </c>
      <c r="C392" s="67" t="str">
        <f>IF(AND(D392&lt;&gt;"",D392&lt;&gt;" -  -  -  -  - "),VLOOKUP(D392,supply!$A$8:$B$507,2,FALSE),"")</f>
        <v/>
      </c>
      <c r="D392" s="58"/>
      <c r="E392" s="104"/>
      <c r="F392" s="103"/>
      <c r="G392" s="65"/>
      <c r="H392" s="106"/>
      <c r="I392" s="61" t="str">
        <f t="shared" si="20"/>
        <v>Няма избран доставчик</v>
      </c>
      <c r="J392" s="61" t="str">
        <f t="shared" si="21"/>
        <v/>
      </c>
      <c r="K392" s="3" t="str">
        <f t="shared" si="22"/>
        <v xml:space="preserve"> -  -  - преведена сума общо: </v>
      </c>
      <c r="V392" s="92" t="str">
        <f>IF(I392="OK",IF(IFERROR(VLOOKUP(B392,total!$G$8:$G$1007,1,FALSE),"")="",B392&amp;", ",""),"")</f>
        <v/>
      </c>
      <c r="W392" s="92"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7">
        <v>386</v>
      </c>
      <c r="C393" s="67" t="str">
        <f>IF(AND(D393&lt;&gt;"",D393&lt;&gt;" -  -  -  -  - "),VLOOKUP(D393,supply!$A$8:$B$507,2,FALSE),"")</f>
        <v/>
      </c>
      <c r="D393" s="58"/>
      <c r="E393" s="104"/>
      <c r="F393" s="103"/>
      <c r="G393" s="65"/>
      <c r="H393" s="106"/>
      <c r="I393" s="61"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1"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2" t="str">
        <f>IF(I393="OK",IF(IFERROR(VLOOKUP(B393,total!$G$8:$G$1007,1,FALSE),"")="",B393&amp;", ",""),"")</f>
        <v/>
      </c>
      <c r="W393" s="92"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7">
        <v>387</v>
      </c>
      <c r="C394" s="67" t="str">
        <f>IF(AND(D394&lt;&gt;"",D394&lt;&gt;" -  -  -  -  - "),VLOOKUP(D394,supply!$A$8:$B$507,2,FALSE),"")</f>
        <v/>
      </c>
      <c r="D394" s="58"/>
      <c r="E394" s="104"/>
      <c r="F394" s="103"/>
      <c r="G394" s="65"/>
      <c r="H394" s="106"/>
      <c r="I394" s="61" t="str">
        <f t="shared" si="24"/>
        <v>Няма избран доставчик</v>
      </c>
      <c r="J394" s="61" t="str">
        <f t="shared" si="25"/>
        <v/>
      </c>
      <c r="K394" s="3" t="str">
        <f t="shared" si="26"/>
        <v xml:space="preserve"> -  -  - преведена сума общо: </v>
      </c>
      <c r="V394" s="92" t="str">
        <f>IF(I394="OK",IF(IFERROR(VLOOKUP(B394,total!$G$8:$G$1007,1,FALSE),"")="",B394&amp;", ",""),"")</f>
        <v/>
      </c>
      <c r="W394" s="92"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7">
        <v>388</v>
      </c>
      <c r="C395" s="67" t="str">
        <f>IF(AND(D395&lt;&gt;"",D395&lt;&gt;" -  -  -  -  - "),VLOOKUP(D395,supply!$A$8:$B$507,2,FALSE),"")</f>
        <v/>
      </c>
      <c r="D395" s="58"/>
      <c r="E395" s="104"/>
      <c r="F395" s="103"/>
      <c r="G395" s="65"/>
      <c r="H395" s="106"/>
      <c r="I395" s="61" t="str">
        <f t="shared" si="24"/>
        <v>Няма избран доставчик</v>
      </c>
      <c r="J395" s="61" t="str">
        <f t="shared" si="25"/>
        <v/>
      </c>
      <c r="K395" s="3" t="str">
        <f t="shared" si="26"/>
        <v xml:space="preserve"> -  -  - преведена сума общо: </v>
      </c>
      <c r="V395" s="92" t="str">
        <f>IF(I395="OK",IF(IFERROR(VLOOKUP(B395,total!$G$8:$G$1007,1,FALSE),"")="",B395&amp;", ",""),"")</f>
        <v/>
      </c>
      <c r="W395" s="92"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7">
        <v>389</v>
      </c>
      <c r="C396" s="67" t="str">
        <f>IF(AND(D396&lt;&gt;"",D396&lt;&gt;" -  -  -  -  - "),VLOOKUP(D396,supply!$A$8:$B$507,2,FALSE),"")</f>
        <v/>
      </c>
      <c r="D396" s="58"/>
      <c r="E396" s="104"/>
      <c r="F396" s="103"/>
      <c r="G396" s="65"/>
      <c r="H396" s="106"/>
      <c r="I396" s="61" t="str">
        <f t="shared" si="24"/>
        <v>Няма избран доставчик</v>
      </c>
      <c r="J396" s="61" t="str">
        <f t="shared" si="25"/>
        <v/>
      </c>
      <c r="K396" s="3" t="str">
        <f t="shared" si="26"/>
        <v xml:space="preserve"> -  -  - преведена сума общо: </v>
      </c>
      <c r="V396" s="92" t="str">
        <f>IF(I396="OK",IF(IFERROR(VLOOKUP(B396,total!$G$8:$G$1007,1,FALSE),"")="",B396&amp;", ",""),"")</f>
        <v/>
      </c>
      <c r="W396" s="92"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7">
        <v>390</v>
      </c>
      <c r="C397" s="67" t="str">
        <f>IF(AND(D397&lt;&gt;"",D397&lt;&gt;" -  -  -  -  - "),VLOOKUP(D397,supply!$A$8:$B$507,2,FALSE),"")</f>
        <v/>
      </c>
      <c r="D397" s="58"/>
      <c r="E397" s="104"/>
      <c r="F397" s="103"/>
      <c r="G397" s="65"/>
      <c r="H397" s="106"/>
      <c r="I397" s="61" t="str">
        <f t="shared" si="24"/>
        <v>Няма избран доставчик</v>
      </c>
      <c r="J397" s="61" t="str">
        <f t="shared" si="25"/>
        <v/>
      </c>
      <c r="K397" s="3" t="str">
        <f t="shared" si="26"/>
        <v xml:space="preserve"> -  -  - преведена сума общо: </v>
      </c>
      <c r="V397" s="92" t="str">
        <f>IF(I397="OK",IF(IFERROR(VLOOKUP(B397,total!$G$8:$G$1007,1,FALSE),"")="",B397&amp;", ",""),"")</f>
        <v/>
      </c>
      <c r="W397" s="92"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7">
        <v>391</v>
      </c>
      <c r="C398" s="67" t="str">
        <f>IF(AND(D398&lt;&gt;"",D398&lt;&gt;" -  -  -  -  - "),VLOOKUP(D398,supply!$A$8:$B$507,2,FALSE),"")</f>
        <v/>
      </c>
      <c r="D398" s="58"/>
      <c r="E398" s="104"/>
      <c r="F398" s="103"/>
      <c r="G398" s="65"/>
      <c r="H398" s="106"/>
      <c r="I398" s="61" t="str">
        <f t="shared" si="24"/>
        <v>Няма избран доставчик</v>
      </c>
      <c r="J398" s="61" t="str">
        <f t="shared" si="25"/>
        <v/>
      </c>
      <c r="K398" s="3" t="str">
        <f t="shared" si="26"/>
        <v xml:space="preserve"> -  -  - преведена сума общо: </v>
      </c>
      <c r="V398" s="92" t="str">
        <f>IF(I398="OK",IF(IFERROR(VLOOKUP(B398,total!$G$8:$G$1007,1,FALSE),"")="",B398&amp;", ",""),"")</f>
        <v/>
      </c>
      <c r="W398" s="92"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7">
        <v>392</v>
      </c>
      <c r="C399" s="67" t="str">
        <f>IF(AND(D399&lt;&gt;"",D399&lt;&gt;" -  -  -  -  - "),VLOOKUP(D399,supply!$A$8:$B$507,2,FALSE),"")</f>
        <v/>
      </c>
      <c r="D399" s="58"/>
      <c r="E399" s="104"/>
      <c r="F399" s="103"/>
      <c r="G399" s="65"/>
      <c r="H399" s="106"/>
      <c r="I399" s="61" t="str">
        <f t="shared" si="24"/>
        <v>Няма избран доставчик</v>
      </c>
      <c r="J399" s="61" t="str">
        <f t="shared" si="25"/>
        <v/>
      </c>
      <c r="K399" s="3" t="str">
        <f t="shared" si="26"/>
        <v xml:space="preserve"> -  -  - преведена сума общо: </v>
      </c>
      <c r="V399" s="92" t="str">
        <f>IF(I399="OK",IF(IFERROR(VLOOKUP(B399,total!$G$8:$G$1007,1,FALSE),"")="",B399&amp;", ",""),"")</f>
        <v/>
      </c>
      <c r="W399" s="92"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7">
        <v>393</v>
      </c>
      <c r="C400" s="67" t="str">
        <f>IF(AND(D400&lt;&gt;"",D400&lt;&gt;" -  -  -  -  - "),VLOOKUP(D400,supply!$A$8:$B$507,2,FALSE),"")</f>
        <v/>
      </c>
      <c r="D400" s="58"/>
      <c r="E400" s="104"/>
      <c r="F400" s="103"/>
      <c r="G400" s="65"/>
      <c r="H400" s="106"/>
      <c r="I400" s="61" t="str">
        <f t="shared" si="24"/>
        <v>Няма избран доставчик</v>
      </c>
      <c r="J400" s="61" t="str">
        <f t="shared" si="25"/>
        <v/>
      </c>
      <c r="K400" s="3" t="str">
        <f t="shared" si="26"/>
        <v xml:space="preserve"> -  -  - преведена сума общо: </v>
      </c>
      <c r="V400" s="92" t="str">
        <f>IF(I400="OK",IF(IFERROR(VLOOKUP(B400,total!$G$8:$G$1007,1,FALSE),"")="",B400&amp;", ",""),"")</f>
        <v/>
      </c>
      <c r="W400" s="92"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7">
        <v>394</v>
      </c>
      <c r="C401" s="67" t="str">
        <f>IF(AND(D401&lt;&gt;"",D401&lt;&gt;" -  -  -  -  - "),VLOOKUP(D401,supply!$A$8:$B$507,2,FALSE),"")</f>
        <v/>
      </c>
      <c r="D401" s="58"/>
      <c r="E401" s="104"/>
      <c r="F401" s="103"/>
      <c r="G401" s="65"/>
      <c r="H401" s="106"/>
      <c r="I401" s="61" t="str">
        <f t="shared" si="24"/>
        <v>Няма избран доставчик</v>
      </c>
      <c r="J401" s="61" t="str">
        <f t="shared" si="25"/>
        <v/>
      </c>
      <c r="K401" s="3" t="str">
        <f t="shared" si="26"/>
        <v xml:space="preserve"> -  -  - преведена сума общо: </v>
      </c>
      <c r="V401" s="92" t="str">
        <f>IF(I401="OK",IF(IFERROR(VLOOKUP(B401,total!$G$8:$G$1007,1,FALSE),"")="",B401&amp;", ",""),"")</f>
        <v/>
      </c>
      <c r="W401" s="92"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7">
        <v>395</v>
      </c>
      <c r="C402" s="67" t="str">
        <f>IF(AND(D402&lt;&gt;"",D402&lt;&gt;" -  -  -  -  - "),VLOOKUP(D402,supply!$A$8:$B$507,2,FALSE),"")</f>
        <v/>
      </c>
      <c r="D402" s="58"/>
      <c r="E402" s="104"/>
      <c r="F402" s="103"/>
      <c r="G402" s="65"/>
      <c r="H402" s="106"/>
      <c r="I402" s="61" t="str">
        <f t="shared" si="24"/>
        <v>Няма избран доставчик</v>
      </c>
      <c r="J402" s="61" t="str">
        <f t="shared" si="25"/>
        <v/>
      </c>
      <c r="K402" s="3" t="str">
        <f t="shared" si="26"/>
        <v xml:space="preserve"> -  -  - преведена сума общо: </v>
      </c>
      <c r="V402" s="92" t="str">
        <f>IF(I402="OK",IF(IFERROR(VLOOKUP(B402,total!$G$8:$G$1007,1,FALSE),"")="",B402&amp;", ",""),"")</f>
        <v/>
      </c>
      <c r="W402" s="92"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7">
        <v>396</v>
      </c>
      <c r="C403" s="67" t="str">
        <f>IF(AND(D403&lt;&gt;"",D403&lt;&gt;" -  -  -  -  - "),VLOOKUP(D403,supply!$A$8:$B$507,2,FALSE),"")</f>
        <v/>
      </c>
      <c r="D403" s="58"/>
      <c r="E403" s="104"/>
      <c r="F403" s="103"/>
      <c r="G403" s="65"/>
      <c r="H403" s="106"/>
      <c r="I403" s="61" t="str">
        <f t="shared" si="24"/>
        <v>Няма избран доставчик</v>
      </c>
      <c r="J403" s="61" t="str">
        <f t="shared" si="25"/>
        <v/>
      </c>
      <c r="K403" s="3" t="str">
        <f t="shared" si="26"/>
        <v xml:space="preserve"> -  -  - преведена сума общо: </v>
      </c>
      <c r="V403" s="92" t="str">
        <f>IF(I403="OK",IF(IFERROR(VLOOKUP(B403,total!$G$8:$G$1007,1,FALSE),"")="",B403&amp;", ",""),"")</f>
        <v/>
      </c>
      <c r="W403" s="92"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7">
        <v>397</v>
      </c>
      <c r="C404" s="67" t="str">
        <f>IF(AND(D404&lt;&gt;"",D404&lt;&gt;" -  -  -  -  - "),VLOOKUP(D404,supply!$A$8:$B$507,2,FALSE),"")</f>
        <v/>
      </c>
      <c r="D404" s="58"/>
      <c r="E404" s="104"/>
      <c r="F404" s="103"/>
      <c r="G404" s="65"/>
      <c r="H404" s="106"/>
      <c r="I404" s="61" t="str">
        <f t="shared" si="24"/>
        <v>Няма избран доставчик</v>
      </c>
      <c r="J404" s="61" t="str">
        <f t="shared" si="25"/>
        <v/>
      </c>
      <c r="K404" s="3" t="str">
        <f t="shared" si="26"/>
        <v xml:space="preserve"> -  -  - преведена сума общо: </v>
      </c>
      <c r="V404" s="92" t="str">
        <f>IF(I404="OK",IF(IFERROR(VLOOKUP(B404,total!$G$8:$G$1007,1,FALSE),"")="",B404&amp;", ",""),"")</f>
        <v/>
      </c>
      <c r="W404" s="92"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7">
        <v>398</v>
      </c>
      <c r="C405" s="67" t="str">
        <f>IF(AND(D405&lt;&gt;"",D405&lt;&gt;" -  -  -  -  - "),VLOOKUP(D405,supply!$A$8:$B$507,2,FALSE),"")</f>
        <v/>
      </c>
      <c r="D405" s="58"/>
      <c r="E405" s="104"/>
      <c r="F405" s="103"/>
      <c r="G405" s="65"/>
      <c r="H405" s="106"/>
      <c r="I405" s="61" t="str">
        <f t="shared" si="24"/>
        <v>Няма избран доставчик</v>
      </c>
      <c r="J405" s="61" t="str">
        <f t="shared" si="25"/>
        <v/>
      </c>
      <c r="K405" s="3" t="str">
        <f t="shared" si="26"/>
        <v xml:space="preserve"> -  -  - преведена сума общо: </v>
      </c>
      <c r="V405" s="92" t="str">
        <f>IF(I405="OK",IF(IFERROR(VLOOKUP(B405,total!$G$8:$G$1007,1,FALSE),"")="",B405&amp;", ",""),"")</f>
        <v/>
      </c>
      <c r="W405" s="92"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7">
        <v>399</v>
      </c>
      <c r="C406" s="67" t="str">
        <f>IF(AND(D406&lt;&gt;"",D406&lt;&gt;" -  -  -  -  - "),VLOOKUP(D406,supply!$A$8:$B$507,2,FALSE),"")</f>
        <v/>
      </c>
      <c r="D406" s="58"/>
      <c r="E406" s="104"/>
      <c r="F406" s="103"/>
      <c r="G406" s="65"/>
      <c r="H406" s="106"/>
      <c r="I406" s="61" t="str">
        <f t="shared" si="24"/>
        <v>Няма избран доставчик</v>
      </c>
      <c r="J406" s="61" t="str">
        <f t="shared" si="25"/>
        <v/>
      </c>
      <c r="K406" s="3" t="str">
        <f t="shared" si="26"/>
        <v xml:space="preserve"> -  -  - преведена сума общо: </v>
      </c>
      <c r="V406" s="92" t="str">
        <f>IF(I406="OK",IF(IFERROR(VLOOKUP(B406,total!$G$8:$G$1007,1,FALSE),"")="",B406&amp;", ",""),"")</f>
        <v/>
      </c>
      <c r="W406" s="92"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7">
        <v>400</v>
      </c>
      <c r="C407" s="67" t="str">
        <f>IF(AND(D407&lt;&gt;"",D407&lt;&gt;" -  -  -  -  - "),VLOOKUP(D407,supply!$A$8:$B$507,2,FALSE),"")</f>
        <v/>
      </c>
      <c r="D407" s="58"/>
      <c r="E407" s="104"/>
      <c r="F407" s="103"/>
      <c r="G407" s="65"/>
      <c r="H407" s="106"/>
      <c r="I407" s="61" t="str">
        <f t="shared" si="24"/>
        <v>Няма избран доставчик</v>
      </c>
      <c r="J407" s="61" t="str">
        <f t="shared" si="25"/>
        <v/>
      </c>
      <c r="K407" s="3" t="str">
        <f t="shared" si="26"/>
        <v xml:space="preserve"> -  -  - преведена сума общо: </v>
      </c>
      <c r="V407" s="92" t="str">
        <f>IF(I407="OK",IF(IFERROR(VLOOKUP(B407,total!$G$8:$G$1007,1,FALSE),"")="",B407&amp;", ",""),"")</f>
        <v/>
      </c>
      <c r="W407" s="92"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7">
        <v>401</v>
      </c>
      <c r="C408" s="67" t="str">
        <f>IF(AND(D408&lt;&gt;"",D408&lt;&gt;" -  -  -  -  - "),VLOOKUP(D408,supply!$A$8:$B$507,2,FALSE),"")</f>
        <v/>
      </c>
      <c r="D408" s="58"/>
      <c r="E408" s="104"/>
      <c r="F408" s="103"/>
      <c r="G408" s="65"/>
      <c r="H408" s="106"/>
      <c r="I408" s="61" t="str">
        <f t="shared" si="24"/>
        <v>Няма избран доставчик</v>
      </c>
      <c r="J408" s="61" t="str">
        <f t="shared" si="25"/>
        <v/>
      </c>
      <c r="K408" s="3" t="str">
        <f t="shared" si="26"/>
        <v xml:space="preserve"> -  -  - преведена сума общо: </v>
      </c>
      <c r="V408" s="92" t="str">
        <f>IF(I408="OK",IF(IFERROR(VLOOKUP(B408,total!$G$8:$G$1007,1,FALSE),"")="",B408&amp;", ",""),"")</f>
        <v/>
      </c>
      <c r="W408" s="92"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7">
        <v>402</v>
      </c>
      <c r="C409" s="67" t="str">
        <f>IF(AND(D409&lt;&gt;"",D409&lt;&gt;" -  -  -  -  - "),VLOOKUP(D409,supply!$A$8:$B$507,2,FALSE),"")</f>
        <v/>
      </c>
      <c r="D409" s="58"/>
      <c r="E409" s="104"/>
      <c r="F409" s="103"/>
      <c r="G409" s="65"/>
      <c r="H409" s="106"/>
      <c r="I409" s="61" t="str">
        <f t="shared" si="24"/>
        <v>Няма избран доставчик</v>
      </c>
      <c r="J409" s="61" t="str">
        <f t="shared" si="25"/>
        <v/>
      </c>
      <c r="K409" s="3" t="str">
        <f t="shared" si="26"/>
        <v xml:space="preserve"> -  -  - преведена сума общо: </v>
      </c>
      <c r="V409" s="92" t="str">
        <f>IF(I409="OK",IF(IFERROR(VLOOKUP(B409,total!$G$8:$G$1007,1,FALSE),"")="",B409&amp;", ",""),"")</f>
        <v/>
      </c>
      <c r="W409" s="92"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7">
        <v>403</v>
      </c>
      <c r="C410" s="67" t="str">
        <f>IF(AND(D410&lt;&gt;"",D410&lt;&gt;" -  -  -  -  - "),VLOOKUP(D410,supply!$A$8:$B$507,2,FALSE),"")</f>
        <v/>
      </c>
      <c r="D410" s="58"/>
      <c r="E410" s="104"/>
      <c r="F410" s="103"/>
      <c r="G410" s="65"/>
      <c r="H410" s="106"/>
      <c r="I410" s="61" t="str">
        <f t="shared" si="24"/>
        <v>Няма избран доставчик</v>
      </c>
      <c r="J410" s="61" t="str">
        <f t="shared" si="25"/>
        <v/>
      </c>
      <c r="K410" s="3" t="str">
        <f t="shared" si="26"/>
        <v xml:space="preserve"> -  -  - преведена сума общо: </v>
      </c>
      <c r="V410" s="92" t="str">
        <f>IF(I410="OK",IF(IFERROR(VLOOKUP(B410,total!$G$8:$G$1007,1,FALSE),"")="",B410&amp;", ",""),"")</f>
        <v/>
      </c>
      <c r="W410" s="92"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7">
        <v>404</v>
      </c>
      <c r="C411" s="67" t="str">
        <f>IF(AND(D411&lt;&gt;"",D411&lt;&gt;" -  -  -  -  - "),VLOOKUP(D411,supply!$A$8:$B$507,2,FALSE),"")</f>
        <v/>
      </c>
      <c r="D411" s="58"/>
      <c r="E411" s="104"/>
      <c r="F411" s="103"/>
      <c r="G411" s="65"/>
      <c r="H411" s="106"/>
      <c r="I411" s="61" t="str">
        <f t="shared" si="24"/>
        <v>Няма избран доставчик</v>
      </c>
      <c r="J411" s="61" t="str">
        <f t="shared" si="25"/>
        <v/>
      </c>
      <c r="K411" s="3" t="str">
        <f t="shared" si="26"/>
        <v xml:space="preserve"> -  -  - преведена сума общо: </v>
      </c>
      <c r="V411" s="92" t="str">
        <f>IF(I411="OK",IF(IFERROR(VLOOKUP(B411,total!$G$8:$G$1007,1,FALSE),"")="",B411&amp;", ",""),"")</f>
        <v/>
      </c>
      <c r="W411" s="92"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7">
        <v>405</v>
      </c>
      <c r="C412" s="67" t="str">
        <f>IF(AND(D412&lt;&gt;"",D412&lt;&gt;" -  -  -  -  - "),VLOOKUP(D412,supply!$A$8:$B$507,2,FALSE),"")</f>
        <v/>
      </c>
      <c r="D412" s="58"/>
      <c r="E412" s="104"/>
      <c r="F412" s="103"/>
      <c r="G412" s="65"/>
      <c r="H412" s="106"/>
      <c r="I412" s="61" t="str">
        <f t="shared" si="24"/>
        <v>Няма избран доставчик</v>
      </c>
      <c r="J412" s="61" t="str">
        <f t="shared" si="25"/>
        <v/>
      </c>
      <c r="K412" s="3" t="str">
        <f t="shared" si="26"/>
        <v xml:space="preserve"> -  -  - преведена сума общо: </v>
      </c>
      <c r="V412" s="92" t="str">
        <f>IF(I412="OK",IF(IFERROR(VLOOKUP(B412,total!$G$8:$G$1007,1,FALSE),"")="",B412&amp;", ",""),"")</f>
        <v/>
      </c>
      <c r="W412" s="92"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7">
        <v>406</v>
      </c>
      <c r="C413" s="67" t="str">
        <f>IF(AND(D413&lt;&gt;"",D413&lt;&gt;" -  -  -  -  - "),VLOOKUP(D413,supply!$A$8:$B$507,2,FALSE),"")</f>
        <v/>
      </c>
      <c r="D413" s="58"/>
      <c r="E413" s="104"/>
      <c r="F413" s="103"/>
      <c r="G413" s="65"/>
      <c r="H413" s="106"/>
      <c r="I413" s="61" t="str">
        <f t="shared" si="24"/>
        <v>Няма избран доставчик</v>
      </c>
      <c r="J413" s="61" t="str">
        <f t="shared" si="25"/>
        <v/>
      </c>
      <c r="K413" s="3" t="str">
        <f t="shared" si="26"/>
        <v xml:space="preserve"> -  -  - преведена сума общо: </v>
      </c>
      <c r="V413" s="92" t="str">
        <f>IF(I413="OK",IF(IFERROR(VLOOKUP(B413,total!$G$8:$G$1007,1,FALSE),"")="",B413&amp;", ",""),"")</f>
        <v/>
      </c>
      <c r="W413" s="92"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7">
        <v>407</v>
      </c>
      <c r="C414" s="67" t="str">
        <f>IF(AND(D414&lt;&gt;"",D414&lt;&gt;" -  -  -  -  - "),VLOOKUP(D414,supply!$A$8:$B$507,2,FALSE),"")</f>
        <v/>
      </c>
      <c r="D414" s="58"/>
      <c r="E414" s="104"/>
      <c r="F414" s="103"/>
      <c r="G414" s="65"/>
      <c r="H414" s="106"/>
      <c r="I414" s="61" t="str">
        <f t="shared" si="24"/>
        <v>Няма избран доставчик</v>
      </c>
      <c r="J414" s="61" t="str">
        <f t="shared" si="25"/>
        <v/>
      </c>
      <c r="K414" s="3" t="str">
        <f t="shared" si="26"/>
        <v xml:space="preserve"> -  -  - преведена сума общо: </v>
      </c>
      <c r="V414" s="92" t="str">
        <f>IF(I414="OK",IF(IFERROR(VLOOKUP(B414,total!$G$8:$G$1007,1,FALSE),"")="",B414&amp;", ",""),"")</f>
        <v/>
      </c>
      <c r="W414" s="92"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7">
        <v>408</v>
      </c>
      <c r="C415" s="67" t="str">
        <f>IF(AND(D415&lt;&gt;"",D415&lt;&gt;" -  -  -  -  - "),VLOOKUP(D415,supply!$A$8:$B$507,2,FALSE),"")</f>
        <v/>
      </c>
      <c r="D415" s="58"/>
      <c r="E415" s="104"/>
      <c r="F415" s="103"/>
      <c r="G415" s="65"/>
      <c r="H415" s="106"/>
      <c r="I415" s="61" t="str">
        <f t="shared" si="24"/>
        <v>Няма избран доставчик</v>
      </c>
      <c r="J415" s="61" t="str">
        <f t="shared" si="25"/>
        <v/>
      </c>
      <c r="K415" s="3" t="str">
        <f t="shared" si="26"/>
        <v xml:space="preserve"> -  -  - преведена сума общо: </v>
      </c>
      <c r="V415" s="92" t="str">
        <f>IF(I415="OK",IF(IFERROR(VLOOKUP(B415,total!$G$8:$G$1007,1,FALSE),"")="",B415&amp;", ",""),"")</f>
        <v/>
      </c>
      <c r="W415" s="92"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7">
        <v>409</v>
      </c>
      <c r="C416" s="67" t="str">
        <f>IF(AND(D416&lt;&gt;"",D416&lt;&gt;" -  -  -  -  - "),VLOOKUP(D416,supply!$A$8:$B$507,2,FALSE),"")</f>
        <v/>
      </c>
      <c r="D416" s="58"/>
      <c r="E416" s="104"/>
      <c r="F416" s="103"/>
      <c r="G416" s="65"/>
      <c r="H416" s="106"/>
      <c r="I416" s="61" t="str">
        <f t="shared" si="24"/>
        <v>Няма избран доставчик</v>
      </c>
      <c r="J416" s="61" t="str">
        <f t="shared" si="25"/>
        <v/>
      </c>
      <c r="K416" s="3" t="str">
        <f t="shared" si="26"/>
        <v xml:space="preserve"> -  -  - преведена сума общо: </v>
      </c>
      <c r="V416" s="92" t="str">
        <f>IF(I416="OK",IF(IFERROR(VLOOKUP(B416,total!$G$8:$G$1007,1,FALSE),"")="",B416&amp;", ",""),"")</f>
        <v/>
      </c>
      <c r="W416" s="92"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7">
        <v>410</v>
      </c>
      <c r="C417" s="67" t="str">
        <f>IF(AND(D417&lt;&gt;"",D417&lt;&gt;" -  -  -  -  - "),VLOOKUP(D417,supply!$A$8:$B$507,2,FALSE),"")</f>
        <v/>
      </c>
      <c r="D417" s="58"/>
      <c r="E417" s="104"/>
      <c r="F417" s="103"/>
      <c r="G417" s="65"/>
      <c r="H417" s="106"/>
      <c r="I417" s="61" t="str">
        <f t="shared" si="24"/>
        <v>Няма избран доставчик</v>
      </c>
      <c r="J417" s="61" t="str">
        <f t="shared" si="25"/>
        <v/>
      </c>
      <c r="K417" s="3" t="str">
        <f t="shared" si="26"/>
        <v xml:space="preserve"> -  -  - преведена сума общо: </v>
      </c>
      <c r="V417" s="92" t="str">
        <f>IF(I417="OK",IF(IFERROR(VLOOKUP(B417,total!$G$8:$G$1007,1,FALSE),"")="",B417&amp;", ",""),"")</f>
        <v/>
      </c>
      <c r="W417" s="92"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7">
        <v>411</v>
      </c>
      <c r="C418" s="67" t="str">
        <f>IF(AND(D418&lt;&gt;"",D418&lt;&gt;" -  -  -  -  - "),VLOOKUP(D418,supply!$A$8:$B$507,2,FALSE),"")</f>
        <v/>
      </c>
      <c r="D418" s="58"/>
      <c r="E418" s="104"/>
      <c r="F418" s="103"/>
      <c r="G418" s="65"/>
      <c r="H418" s="106"/>
      <c r="I418" s="61" t="str">
        <f t="shared" si="24"/>
        <v>Няма избран доставчик</v>
      </c>
      <c r="J418" s="61" t="str">
        <f t="shared" si="25"/>
        <v/>
      </c>
      <c r="K418" s="3" t="str">
        <f t="shared" si="26"/>
        <v xml:space="preserve"> -  -  - преведена сума общо: </v>
      </c>
      <c r="V418" s="92" t="str">
        <f>IF(I418="OK",IF(IFERROR(VLOOKUP(B418,total!$G$8:$G$1007,1,FALSE),"")="",B418&amp;", ",""),"")</f>
        <v/>
      </c>
      <c r="W418" s="92"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7">
        <v>412</v>
      </c>
      <c r="C419" s="67" t="str">
        <f>IF(AND(D419&lt;&gt;"",D419&lt;&gt;" -  -  -  -  - "),VLOOKUP(D419,supply!$A$8:$B$507,2,FALSE),"")</f>
        <v/>
      </c>
      <c r="D419" s="58"/>
      <c r="E419" s="104"/>
      <c r="F419" s="103"/>
      <c r="G419" s="65"/>
      <c r="H419" s="106"/>
      <c r="I419" s="61" t="str">
        <f t="shared" si="24"/>
        <v>Няма избран доставчик</v>
      </c>
      <c r="J419" s="61" t="str">
        <f t="shared" si="25"/>
        <v/>
      </c>
      <c r="K419" s="3" t="str">
        <f t="shared" si="26"/>
        <v xml:space="preserve"> -  -  - преведена сума общо: </v>
      </c>
      <c r="V419" s="92" t="str">
        <f>IF(I419="OK",IF(IFERROR(VLOOKUP(B419,total!$G$8:$G$1007,1,FALSE),"")="",B419&amp;", ",""),"")</f>
        <v/>
      </c>
      <c r="W419" s="92"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7">
        <v>413</v>
      </c>
      <c r="C420" s="67" t="str">
        <f>IF(AND(D420&lt;&gt;"",D420&lt;&gt;" -  -  -  -  - "),VLOOKUP(D420,supply!$A$8:$B$507,2,FALSE),"")</f>
        <v/>
      </c>
      <c r="D420" s="58"/>
      <c r="E420" s="104"/>
      <c r="F420" s="103"/>
      <c r="G420" s="65"/>
      <c r="H420" s="106"/>
      <c r="I420" s="61" t="str">
        <f t="shared" si="24"/>
        <v>Няма избран доставчик</v>
      </c>
      <c r="J420" s="61" t="str">
        <f t="shared" si="25"/>
        <v/>
      </c>
      <c r="K420" s="3" t="str">
        <f t="shared" si="26"/>
        <v xml:space="preserve"> -  -  - преведена сума общо: </v>
      </c>
      <c r="V420" s="92" t="str">
        <f>IF(I420="OK",IF(IFERROR(VLOOKUP(B420,total!$G$8:$G$1007,1,FALSE),"")="",B420&amp;", ",""),"")</f>
        <v/>
      </c>
      <c r="W420" s="92"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7">
        <v>414</v>
      </c>
      <c r="C421" s="67" t="str">
        <f>IF(AND(D421&lt;&gt;"",D421&lt;&gt;" -  -  -  -  - "),VLOOKUP(D421,supply!$A$8:$B$507,2,FALSE),"")</f>
        <v/>
      </c>
      <c r="D421" s="58"/>
      <c r="E421" s="104"/>
      <c r="F421" s="103"/>
      <c r="G421" s="65"/>
      <c r="H421" s="106"/>
      <c r="I421" s="61" t="str">
        <f t="shared" si="24"/>
        <v>Няма избран доставчик</v>
      </c>
      <c r="J421" s="61" t="str">
        <f t="shared" si="25"/>
        <v/>
      </c>
      <c r="K421" s="3" t="str">
        <f t="shared" si="26"/>
        <v xml:space="preserve"> -  -  - преведена сума общо: </v>
      </c>
      <c r="V421" s="92" t="str">
        <f>IF(I421="OK",IF(IFERROR(VLOOKUP(B421,total!$G$8:$G$1007,1,FALSE),"")="",B421&amp;", ",""),"")</f>
        <v/>
      </c>
      <c r="W421" s="92"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7">
        <v>415</v>
      </c>
      <c r="C422" s="67" t="str">
        <f>IF(AND(D422&lt;&gt;"",D422&lt;&gt;" -  -  -  -  - "),VLOOKUP(D422,supply!$A$8:$B$507,2,FALSE),"")</f>
        <v/>
      </c>
      <c r="D422" s="58"/>
      <c r="E422" s="104"/>
      <c r="F422" s="103"/>
      <c r="G422" s="65"/>
      <c r="H422" s="106"/>
      <c r="I422" s="61" t="str">
        <f t="shared" si="24"/>
        <v>Няма избран доставчик</v>
      </c>
      <c r="J422" s="61" t="str">
        <f t="shared" si="25"/>
        <v/>
      </c>
      <c r="K422" s="3" t="str">
        <f t="shared" si="26"/>
        <v xml:space="preserve"> -  -  - преведена сума общо: </v>
      </c>
      <c r="V422" s="92" t="str">
        <f>IF(I422="OK",IF(IFERROR(VLOOKUP(B422,total!$G$8:$G$1007,1,FALSE),"")="",B422&amp;", ",""),"")</f>
        <v/>
      </c>
      <c r="W422" s="92"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7">
        <v>416</v>
      </c>
      <c r="C423" s="67" t="str">
        <f>IF(AND(D423&lt;&gt;"",D423&lt;&gt;" -  -  -  -  - "),VLOOKUP(D423,supply!$A$8:$B$507,2,FALSE),"")</f>
        <v/>
      </c>
      <c r="D423" s="58"/>
      <c r="E423" s="104"/>
      <c r="F423" s="103"/>
      <c r="G423" s="65"/>
      <c r="H423" s="106"/>
      <c r="I423" s="61" t="str">
        <f t="shared" si="24"/>
        <v>Няма избран доставчик</v>
      </c>
      <c r="J423" s="61" t="str">
        <f t="shared" si="25"/>
        <v/>
      </c>
      <c r="K423" s="3" t="str">
        <f t="shared" si="26"/>
        <v xml:space="preserve"> -  -  - преведена сума общо: </v>
      </c>
      <c r="V423" s="92" t="str">
        <f>IF(I423="OK",IF(IFERROR(VLOOKUP(B423,total!$G$8:$G$1007,1,FALSE),"")="",B423&amp;", ",""),"")</f>
        <v/>
      </c>
      <c r="W423" s="92"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7">
        <v>417</v>
      </c>
      <c r="C424" s="67" t="str">
        <f>IF(AND(D424&lt;&gt;"",D424&lt;&gt;" -  -  -  -  - "),VLOOKUP(D424,supply!$A$8:$B$507,2,FALSE),"")</f>
        <v/>
      </c>
      <c r="D424" s="58"/>
      <c r="E424" s="104"/>
      <c r="F424" s="103"/>
      <c r="G424" s="65"/>
      <c r="H424" s="106"/>
      <c r="I424" s="61" t="str">
        <f t="shared" si="24"/>
        <v>Няма избран доставчик</v>
      </c>
      <c r="J424" s="61" t="str">
        <f t="shared" si="25"/>
        <v/>
      </c>
      <c r="K424" s="3" t="str">
        <f t="shared" si="26"/>
        <v xml:space="preserve"> -  -  - преведена сума общо: </v>
      </c>
      <c r="V424" s="92" t="str">
        <f>IF(I424="OK",IF(IFERROR(VLOOKUP(B424,total!$G$8:$G$1007,1,FALSE),"")="",B424&amp;", ",""),"")</f>
        <v/>
      </c>
      <c r="W424" s="92"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7">
        <v>418</v>
      </c>
      <c r="C425" s="67" t="str">
        <f>IF(AND(D425&lt;&gt;"",D425&lt;&gt;" -  -  -  -  - "),VLOOKUP(D425,supply!$A$8:$B$507,2,FALSE),"")</f>
        <v/>
      </c>
      <c r="D425" s="58"/>
      <c r="E425" s="104"/>
      <c r="F425" s="103"/>
      <c r="G425" s="65"/>
      <c r="H425" s="106"/>
      <c r="I425" s="61" t="str">
        <f t="shared" si="24"/>
        <v>Няма избран доставчик</v>
      </c>
      <c r="J425" s="61" t="str">
        <f t="shared" si="25"/>
        <v/>
      </c>
      <c r="K425" s="3" t="str">
        <f t="shared" si="26"/>
        <v xml:space="preserve"> -  -  - преведена сума общо: </v>
      </c>
      <c r="V425" s="92" t="str">
        <f>IF(I425="OK",IF(IFERROR(VLOOKUP(B425,total!$G$8:$G$1007,1,FALSE),"")="",B425&amp;", ",""),"")</f>
        <v/>
      </c>
      <c r="W425" s="92"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7">
        <v>419</v>
      </c>
      <c r="C426" s="67" t="str">
        <f>IF(AND(D426&lt;&gt;"",D426&lt;&gt;" -  -  -  -  - "),VLOOKUP(D426,supply!$A$8:$B$507,2,FALSE),"")</f>
        <v/>
      </c>
      <c r="D426" s="58"/>
      <c r="E426" s="104"/>
      <c r="F426" s="103"/>
      <c r="G426" s="65"/>
      <c r="H426" s="106"/>
      <c r="I426" s="61" t="str">
        <f t="shared" si="24"/>
        <v>Няма избран доставчик</v>
      </c>
      <c r="J426" s="61" t="str">
        <f t="shared" si="25"/>
        <v/>
      </c>
      <c r="K426" s="3" t="str">
        <f t="shared" si="26"/>
        <v xml:space="preserve"> -  -  - преведена сума общо: </v>
      </c>
      <c r="V426" s="92" t="str">
        <f>IF(I426="OK",IF(IFERROR(VLOOKUP(B426,total!$G$8:$G$1007,1,FALSE),"")="",B426&amp;", ",""),"")</f>
        <v/>
      </c>
      <c r="W426" s="92"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7">
        <v>420</v>
      </c>
      <c r="C427" s="67" t="str">
        <f>IF(AND(D427&lt;&gt;"",D427&lt;&gt;" -  -  -  -  - "),VLOOKUP(D427,supply!$A$8:$B$507,2,FALSE),"")</f>
        <v/>
      </c>
      <c r="D427" s="58"/>
      <c r="E427" s="104"/>
      <c r="F427" s="103"/>
      <c r="G427" s="65"/>
      <c r="H427" s="106"/>
      <c r="I427" s="61" t="str">
        <f t="shared" si="24"/>
        <v>Няма избран доставчик</v>
      </c>
      <c r="J427" s="61" t="str">
        <f t="shared" si="25"/>
        <v/>
      </c>
      <c r="K427" s="3" t="str">
        <f t="shared" si="26"/>
        <v xml:space="preserve"> -  -  - преведена сума общо: </v>
      </c>
      <c r="V427" s="92" t="str">
        <f>IF(I427="OK",IF(IFERROR(VLOOKUP(B427,total!$G$8:$G$1007,1,FALSE),"")="",B427&amp;", ",""),"")</f>
        <v/>
      </c>
      <c r="W427" s="92"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7">
        <v>421</v>
      </c>
      <c r="C428" s="67" t="str">
        <f>IF(AND(D428&lt;&gt;"",D428&lt;&gt;" -  -  -  -  - "),VLOOKUP(D428,supply!$A$8:$B$507,2,FALSE),"")</f>
        <v/>
      </c>
      <c r="D428" s="58"/>
      <c r="E428" s="104"/>
      <c r="F428" s="103"/>
      <c r="G428" s="65"/>
      <c r="H428" s="106"/>
      <c r="I428" s="61" t="str">
        <f t="shared" si="24"/>
        <v>Няма избран доставчик</v>
      </c>
      <c r="J428" s="61" t="str">
        <f t="shared" si="25"/>
        <v/>
      </c>
      <c r="K428" s="3" t="str">
        <f t="shared" si="26"/>
        <v xml:space="preserve"> -  -  - преведена сума общо: </v>
      </c>
      <c r="V428" s="92" t="str">
        <f>IF(I428="OK",IF(IFERROR(VLOOKUP(B428,total!$G$8:$G$1007,1,FALSE),"")="",B428&amp;", ",""),"")</f>
        <v/>
      </c>
      <c r="W428" s="92"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7">
        <v>422</v>
      </c>
      <c r="C429" s="67" t="str">
        <f>IF(AND(D429&lt;&gt;"",D429&lt;&gt;" -  -  -  -  - "),VLOOKUP(D429,supply!$A$8:$B$507,2,FALSE),"")</f>
        <v/>
      </c>
      <c r="D429" s="58"/>
      <c r="E429" s="104"/>
      <c r="F429" s="103"/>
      <c r="G429" s="65"/>
      <c r="H429" s="106"/>
      <c r="I429" s="61" t="str">
        <f t="shared" si="24"/>
        <v>Няма избран доставчик</v>
      </c>
      <c r="J429" s="61" t="str">
        <f t="shared" si="25"/>
        <v/>
      </c>
      <c r="K429" s="3" t="str">
        <f t="shared" si="26"/>
        <v xml:space="preserve"> -  -  - преведена сума общо: </v>
      </c>
      <c r="V429" s="92" t="str">
        <f>IF(I429="OK",IF(IFERROR(VLOOKUP(B429,total!$G$8:$G$1007,1,FALSE),"")="",B429&amp;", ",""),"")</f>
        <v/>
      </c>
      <c r="W429" s="92"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7">
        <v>423</v>
      </c>
      <c r="C430" s="67" t="str">
        <f>IF(AND(D430&lt;&gt;"",D430&lt;&gt;" -  -  -  -  - "),VLOOKUP(D430,supply!$A$8:$B$507,2,FALSE),"")</f>
        <v/>
      </c>
      <c r="D430" s="58"/>
      <c r="E430" s="104"/>
      <c r="F430" s="103"/>
      <c r="G430" s="65"/>
      <c r="H430" s="106"/>
      <c r="I430" s="61" t="str">
        <f t="shared" si="24"/>
        <v>Няма избран доставчик</v>
      </c>
      <c r="J430" s="61" t="str">
        <f t="shared" si="25"/>
        <v/>
      </c>
      <c r="K430" s="3" t="str">
        <f t="shared" si="26"/>
        <v xml:space="preserve"> -  -  - преведена сума общо: </v>
      </c>
      <c r="V430" s="92" t="str">
        <f>IF(I430="OK",IF(IFERROR(VLOOKUP(B430,total!$G$8:$G$1007,1,FALSE),"")="",B430&amp;", ",""),"")</f>
        <v/>
      </c>
      <c r="W430" s="92"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7">
        <v>424</v>
      </c>
      <c r="C431" s="67" t="str">
        <f>IF(AND(D431&lt;&gt;"",D431&lt;&gt;" -  -  -  -  - "),VLOOKUP(D431,supply!$A$8:$B$507,2,FALSE),"")</f>
        <v/>
      </c>
      <c r="D431" s="58"/>
      <c r="E431" s="104"/>
      <c r="F431" s="103"/>
      <c r="G431" s="65"/>
      <c r="H431" s="106"/>
      <c r="I431" s="61" t="str">
        <f t="shared" si="24"/>
        <v>Няма избран доставчик</v>
      </c>
      <c r="J431" s="61" t="str">
        <f t="shared" si="25"/>
        <v/>
      </c>
      <c r="K431" s="3" t="str">
        <f t="shared" si="26"/>
        <v xml:space="preserve"> -  -  - преведена сума общо: </v>
      </c>
      <c r="V431" s="92" t="str">
        <f>IF(I431="OK",IF(IFERROR(VLOOKUP(B431,total!$G$8:$G$1007,1,FALSE),"")="",B431&amp;", ",""),"")</f>
        <v/>
      </c>
      <c r="W431" s="92"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7">
        <v>425</v>
      </c>
      <c r="C432" s="67" t="str">
        <f>IF(AND(D432&lt;&gt;"",D432&lt;&gt;" -  -  -  -  - "),VLOOKUP(D432,supply!$A$8:$B$507,2,FALSE),"")</f>
        <v/>
      </c>
      <c r="D432" s="58"/>
      <c r="E432" s="104"/>
      <c r="F432" s="103"/>
      <c r="G432" s="65"/>
      <c r="H432" s="106"/>
      <c r="I432" s="61" t="str">
        <f t="shared" si="24"/>
        <v>Няма избран доставчик</v>
      </c>
      <c r="J432" s="61" t="str">
        <f t="shared" si="25"/>
        <v/>
      </c>
      <c r="K432" s="3" t="str">
        <f t="shared" si="26"/>
        <v xml:space="preserve"> -  -  - преведена сума общо: </v>
      </c>
      <c r="V432" s="92" t="str">
        <f>IF(I432="OK",IF(IFERROR(VLOOKUP(B432,total!$G$8:$G$1007,1,FALSE),"")="",B432&amp;", ",""),"")</f>
        <v/>
      </c>
      <c r="W432" s="92"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7">
        <v>426</v>
      </c>
      <c r="C433" s="67" t="str">
        <f>IF(AND(D433&lt;&gt;"",D433&lt;&gt;" -  -  -  -  - "),VLOOKUP(D433,supply!$A$8:$B$507,2,FALSE),"")</f>
        <v/>
      </c>
      <c r="D433" s="58"/>
      <c r="E433" s="104"/>
      <c r="F433" s="103"/>
      <c r="G433" s="65"/>
      <c r="H433" s="106"/>
      <c r="I433" s="61" t="str">
        <f t="shared" si="24"/>
        <v>Няма избран доставчик</v>
      </c>
      <c r="J433" s="61" t="str">
        <f t="shared" si="25"/>
        <v/>
      </c>
      <c r="K433" s="3" t="str">
        <f t="shared" si="26"/>
        <v xml:space="preserve"> -  -  - преведена сума общо: </v>
      </c>
      <c r="V433" s="92" t="str">
        <f>IF(I433="OK",IF(IFERROR(VLOOKUP(B433,total!$G$8:$G$1007,1,FALSE),"")="",B433&amp;", ",""),"")</f>
        <v/>
      </c>
      <c r="W433" s="92"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7">
        <v>427</v>
      </c>
      <c r="C434" s="67" t="str">
        <f>IF(AND(D434&lt;&gt;"",D434&lt;&gt;" -  -  -  -  - "),VLOOKUP(D434,supply!$A$8:$B$507,2,FALSE),"")</f>
        <v/>
      </c>
      <c r="D434" s="58"/>
      <c r="E434" s="104"/>
      <c r="F434" s="103"/>
      <c r="G434" s="65"/>
      <c r="H434" s="106"/>
      <c r="I434" s="61" t="str">
        <f t="shared" si="24"/>
        <v>Няма избран доставчик</v>
      </c>
      <c r="J434" s="61" t="str">
        <f t="shared" si="25"/>
        <v/>
      </c>
      <c r="K434" s="3" t="str">
        <f t="shared" si="26"/>
        <v xml:space="preserve"> -  -  - преведена сума общо: </v>
      </c>
      <c r="V434" s="92" t="str">
        <f>IF(I434="OK",IF(IFERROR(VLOOKUP(B434,total!$G$8:$G$1007,1,FALSE),"")="",B434&amp;", ",""),"")</f>
        <v/>
      </c>
      <c r="W434" s="92"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7">
        <v>428</v>
      </c>
      <c r="C435" s="67" t="str">
        <f>IF(AND(D435&lt;&gt;"",D435&lt;&gt;" -  -  -  -  - "),VLOOKUP(D435,supply!$A$8:$B$507,2,FALSE),"")</f>
        <v/>
      </c>
      <c r="D435" s="58"/>
      <c r="E435" s="104"/>
      <c r="F435" s="103"/>
      <c r="G435" s="65"/>
      <c r="H435" s="106"/>
      <c r="I435" s="61" t="str">
        <f t="shared" si="24"/>
        <v>Няма избран доставчик</v>
      </c>
      <c r="J435" s="61" t="str">
        <f t="shared" si="25"/>
        <v/>
      </c>
      <c r="K435" s="3" t="str">
        <f t="shared" si="26"/>
        <v xml:space="preserve"> -  -  - преведена сума общо: </v>
      </c>
      <c r="V435" s="92" t="str">
        <f>IF(I435="OK",IF(IFERROR(VLOOKUP(B435,total!$G$8:$G$1007,1,FALSE),"")="",B435&amp;", ",""),"")</f>
        <v/>
      </c>
      <c r="W435" s="92"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7">
        <v>429</v>
      </c>
      <c r="C436" s="67" t="str">
        <f>IF(AND(D436&lt;&gt;"",D436&lt;&gt;" -  -  -  -  - "),VLOOKUP(D436,supply!$A$8:$B$507,2,FALSE),"")</f>
        <v/>
      </c>
      <c r="D436" s="58"/>
      <c r="E436" s="104"/>
      <c r="F436" s="103"/>
      <c r="G436" s="65"/>
      <c r="H436" s="106"/>
      <c r="I436" s="61" t="str">
        <f t="shared" si="24"/>
        <v>Няма избран доставчик</v>
      </c>
      <c r="J436" s="61" t="str">
        <f t="shared" si="25"/>
        <v/>
      </c>
      <c r="K436" s="3" t="str">
        <f t="shared" si="26"/>
        <v xml:space="preserve"> -  -  - преведена сума общо: </v>
      </c>
      <c r="V436" s="92" t="str">
        <f>IF(I436="OK",IF(IFERROR(VLOOKUP(B436,total!$G$8:$G$1007,1,FALSE),"")="",B436&amp;", ",""),"")</f>
        <v/>
      </c>
      <c r="W436" s="92"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7">
        <v>430</v>
      </c>
      <c r="C437" s="67" t="str">
        <f>IF(AND(D437&lt;&gt;"",D437&lt;&gt;" -  -  -  -  - "),VLOOKUP(D437,supply!$A$8:$B$507,2,FALSE),"")</f>
        <v/>
      </c>
      <c r="D437" s="58"/>
      <c r="E437" s="104"/>
      <c r="F437" s="103"/>
      <c r="G437" s="65"/>
      <c r="H437" s="106"/>
      <c r="I437" s="61" t="str">
        <f t="shared" si="24"/>
        <v>Няма избран доставчик</v>
      </c>
      <c r="J437" s="61" t="str">
        <f t="shared" si="25"/>
        <v/>
      </c>
      <c r="K437" s="3" t="str">
        <f t="shared" si="26"/>
        <v xml:space="preserve"> -  -  - преведена сума общо: </v>
      </c>
      <c r="V437" s="92" t="str">
        <f>IF(I437="OK",IF(IFERROR(VLOOKUP(B437,total!$G$8:$G$1007,1,FALSE),"")="",B437&amp;", ",""),"")</f>
        <v/>
      </c>
      <c r="W437" s="92"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7">
        <v>431</v>
      </c>
      <c r="C438" s="67" t="str">
        <f>IF(AND(D438&lt;&gt;"",D438&lt;&gt;" -  -  -  -  - "),VLOOKUP(D438,supply!$A$8:$B$507,2,FALSE),"")</f>
        <v/>
      </c>
      <c r="D438" s="58"/>
      <c r="E438" s="104"/>
      <c r="F438" s="103"/>
      <c r="G438" s="65"/>
      <c r="H438" s="106"/>
      <c r="I438" s="61" t="str">
        <f t="shared" si="24"/>
        <v>Няма избран доставчик</v>
      </c>
      <c r="J438" s="61" t="str">
        <f t="shared" si="25"/>
        <v/>
      </c>
      <c r="K438" s="3" t="str">
        <f t="shared" si="26"/>
        <v xml:space="preserve"> -  -  - преведена сума общо: </v>
      </c>
      <c r="V438" s="92" t="str">
        <f>IF(I438="OK",IF(IFERROR(VLOOKUP(B438,total!$G$8:$G$1007,1,FALSE),"")="",B438&amp;", ",""),"")</f>
        <v/>
      </c>
      <c r="W438" s="92"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7">
        <v>432</v>
      </c>
      <c r="C439" s="67" t="str">
        <f>IF(AND(D439&lt;&gt;"",D439&lt;&gt;" -  -  -  -  - "),VLOOKUP(D439,supply!$A$8:$B$507,2,FALSE),"")</f>
        <v/>
      </c>
      <c r="D439" s="58"/>
      <c r="E439" s="104"/>
      <c r="F439" s="103"/>
      <c r="G439" s="65"/>
      <c r="H439" s="106"/>
      <c r="I439" s="61" t="str">
        <f t="shared" si="24"/>
        <v>Няма избран доставчик</v>
      </c>
      <c r="J439" s="61" t="str">
        <f t="shared" si="25"/>
        <v/>
      </c>
      <c r="K439" s="3" t="str">
        <f t="shared" si="26"/>
        <v xml:space="preserve"> -  -  - преведена сума общо: </v>
      </c>
      <c r="V439" s="92" t="str">
        <f>IF(I439="OK",IF(IFERROR(VLOOKUP(B439,total!$G$8:$G$1007,1,FALSE),"")="",B439&amp;", ",""),"")</f>
        <v/>
      </c>
      <c r="W439" s="92"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7">
        <v>433</v>
      </c>
      <c r="C440" s="67" t="str">
        <f>IF(AND(D440&lt;&gt;"",D440&lt;&gt;" -  -  -  -  - "),VLOOKUP(D440,supply!$A$8:$B$507,2,FALSE),"")</f>
        <v/>
      </c>
      <c r="D440" s="58"/>
      <c r="E440" s="104"/>
      <c r="F440" s="103"/>
      <c r="G440" s="65"/>
      <c r="H440" s="106"/>
      <c r="I440" s="61" t="str">
        <f t="shared" si="24"/>
        <v>Няма избран доставчик</v>
      </c>
      <c r="J440" s="61" t="str">
        <f t="shared" si="25"/>
        <v/>
      </c>
      <c r="K440" s="3" t="str">
        <f t="shared" si="26"/>
        <v xml:space="preserve"> -  -  - преведена сума общо: </v>
      </c>
      <c r="V440" s="92" t="str">
        <f>IF(I440="OK",IF(IFERROR(VLOOKUP(B440,total!$G$8:$G$1007,1,FALSE),"")="",B440&amp;", ",""),"")</f>
        <v/>
      </c>
      <c r="W440" s="92"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7">
        <v>434</v>
      </c>
      <c r="C441" s="67" t="str">
        <f>IF(AND(D441&lt;&gt;"",D441&lt;&gt;" -  -  -  -  - "),VLOOKUP(D441,supply!$A$8:$B$507,2,FALSE),"")</f>
        <v/>
      </c>
      <c r="D441" s="58"/>
      <c r="E441" s="104"/>
      <c r="F441" s="103"/>
      <c r="G441" s="65"/>
      <c r="H441" s="106"/>
      <c r="I441" s="61" t="str">
        <f t="shared" si="24"/>
        <v>Няма избран доставчик</v>
      </c>
      <c r="J441" s="61" t="str">
        <f t="shared" si="25"/>
        <v/>
      </c>
      <c r="K441" s="3" t="str">
        <f t="shared" si="26"/>
        <v xml:space="preserve"> -  -  - преведена сума общо: </v>
      </c>
      <c r="V441" s="92" t="str">
        <f>IF(I441="OK",IF(IFERROR(VLOOKUP(B441,total!$G$8:$G$1007,1,FALSE),"")="",B441&amp;", ",""),"")</f>
        <v/>
      </c>
      <c r="W441" s="92"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7">
        <v>435</v>
      </c>
      <c r="C442" s="67" t="str">
        <f>IF(AND(D442&lt;&gt;"",D442&lt;&gt;" -  -  -  -  - "),VLOOKUP(D442,supply!$A$8:$B$507,2,FALSE),"")</f>
        <v/>
      </c>
      <c r="D442" s="58"/>
      <c r="E442" s="104"/>
      <c r="F442" s="103"/>
      <c r="G442" s="65"/>
      <c r="H442" s="106"/>
      <c r="I442" s="61" t="str">
        <f t="shared" si="24"/>
        <v>Няма избран доставчик</v>
      </c>
      <c r="J442" s="61" t="str">
        <f t="shared" si="25"/>
        <v/>
      </c>
      <c r="K442" s="3" t="str">
        <f t="shared" si="26"/>
        <v xml:space="preserve"> -  -  - преведена сума общо: </v>
      </c>
      <c r="V442" s="92" t="str">
        <f>IF(I442="OK",IF(IFERROR(VLOOKUP(B442,total!$G$8:$G$1007,1,FALSE),"")="",B442&amp;", ",""),"")</f>
        <v/>
      </c>
      <c r="W442" s="92"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7">
        <v>436</v>
      </c>
      <c r="C443" s="67" t="str">
        <f>IF(AND(D443&lt;&gt;"",D443&lt;&gt;" -  -  -  -  - "),VLOOKUP(D443,supply!$A$8:$B$507,2,FALSE),"")</f>
        <v/>
      </c>
      <c r="D443" s="58"/>
      <c r="E443" s="104"/>
      <c r="F443" s="103"/>
      <c r="G443" s="65"/>
      <c r="H443" s="106"/>
      <c r="I443" s="61" t="str">
        <f t="shared" si="24"/>
        <v>Няма избран доставчик</v>
      </c>
      <c r="J443" s="61" t="str">
        <f t="shared" si="25"/>
        <v/>
      </c>
      <c r="K443" s="3" t="str">
        <f t="shared" si="26"/>
        <v xml:space="preserve"> -  -  - преведена сума общо: </v>
      </c>
      <c r="V443" s="92" t="str">
        <f>IF(I443="OK",IF(IFERROR(VLOOKUP(B443,total!$G$8:$G$1007,1,FALSE),"")="",B443&amp;", ",""),"")</f>
        <v/>
      </c>
      <c r="W443" s="92"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7">
        <v>437</v>
      </c>
      <c r="C444" s="67" t="str">
        <f>IF(AND(D444&lt;&gt;"",D444&lt;&gt;" -  -  -  -  - "),VLOOKUP(D444,supply!$A$8:$B$507,2,FALSE),"")</f>
        <v/>
      </c>
      <c r="D444" s="58"/>
      <c r="E444" s="104"/>
      <c r="F444" s="103"/>
      <c r="G444" s="65"/>
      <c r="H444" s="106"/>
      <c r="I444" s="61" t="str">
        <f t="shared" si="24"/>
        <v>Няма избран доставчик</v>
      </c>
      <c r="J444" s="61" t="str">
        <f t="shared" si="25"/>
        <v/>
      </c>
      <c r="K444" s="3" t="str">
        <f t="shared" si="26"/>
        <v xml:space="preserve"> -  -  - преведена сума общо: </v>
      </c>
      <c r="V444" s="92" t="str">
        <f>IF(I444="OK",IF(IFERROR(VLOOKUP(B444,total!$G$8:$G$1007,1,FALSE),"")="",B444&amp;", ",""),"")</f>
        <v/>
      </c>
      <c r="W444" s="92"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7">
        <v>438</v>
      </c>
      <c r="C445" s="67" t="str">
        <f>IF(AND(D445&lt;&gt;"",D445&lt;&gt;" -  -  -  -  - "),VLOOKUP(D445,supply!$A$8:$B$507,2,FALSE),"")</f>
        <v/>
      </c>
      <c r="D445" s="58"/>
      <c r="E445" s="104"/>
      <c r="F445" s="103"/>
      <c r="G445" s="65"/>
      <c r="H445" s="106"/>
      <c r="I445" s="61" t="str">
        <f t="shared" si="24"/>
        <v>Няма избран доставчик</v>
      </c>
      <c r="J445" s="61" t="str">
        <f t="shared" si="25"/>
        <v/>
      </c>
      <c r="K445" s="3" t="str">
        <f t="shared" si="26"/>
        <v xml:space="preserve"> -  -  - преведена сума общо: </v>
      </c>
      <c r="V445" s="92" t="str">
        <f>IF(I445="OK",IF(IFERROR(VLOOKUP(B445,total!$G$8:$G$1007,1,FALSE),"")="",B445&amp;", ",""),"")</f>
        <v/>
      </c>
      <c r="W445" s="92"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7">
        <v>439</v>
      </c>
      <c r="C446" s="67" t="str">
        <f>IF(AND(D446&lt;&gt;"",D446&lt;&gt;" -  -  -  -  - "),VLOOKUP(D446,supply!$A$8:$B$507,2,FALSE),"")</f>
        <v/>
      </c>
      <c r="D446" s="58"/>
      <c r="E446" s="104"/>
      <c r="F446" s="103"/>
      <c r="G446" s="65"/>
      <c r="H446" s="106"/>
      <c r="I446" s="61" t="str">
        <f t="shared" si="24"/>
        <v>Няма избран доставчик</v>
      </c>
      <c r="J446" s="61" t="str">
        <f t="shared" si="25"/>
        <v/>
      </c>
      <c r="K446" s="3" t="str">
        <f t="shared" si="26"/>
        <v xml:space="preserve"> -  -  - преведена сума общо: </v>
      </c>
      <c r="V446" s="92" t="str">
        <f>IF(I446="OK",IF(IFERROR(VLOOKUP(B446,total!$G$8:$G$1007,1,FALSE),"")="",B446&amp;", ",""),"")</f>
        <v/>
      </c>
      <c r="W446" s="92"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7">
        <v>440</v>
      </c>
      <c r="C447" s="67" t="str">
        <f>IF(AND(D447&lt;&gt;"",D447&lt;&gt;" -  -  -  -  - "),VLOOKUP(D447,supply!$A$8:$B$507,2,FALSE),"")</f>
        <v/>
      </c>
      <c r="D447" s="58"/>
      <c r="E447" s="104"/>
      <c r="F447" s="103"/>
      <c r="G447" s="65"/>
      <c r="H447" s="106"/>
      <c r="I447" s="61" t="str">
        <f t="shared" si="24"/>
        <v>Няма избран доставчик</v>
      </c>
      <c r="J447" s="61" t="str">
        <f t="shared" si="25"/>
        <v/>
      </c>
      <c r="K447" s="3" t="str">
        <f t="shared" si="26"/>
        <v xml:space="preserve"> -  -  - преведена сума общо: </v>
      </c>
      <c r="V447" s="92" t="str">
        <f>IF(I447="OK",IF(IFERROR(VLOOKUP(B447,total!$G$8:$G$1007,1,FALSE),"")="",B447&amp;", ",""),"")</f>
        <v/>
      </c>
      <c r="W447" s="92"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7">
        <v>441</v>
      </c>
      <c r="C448" s="67" t="str">
        <f>IF(AND(D448&lt;&gt;"",D448&lt;&gt;" -  -  -  -  - "),VLOOKUP(D448,supply!$A$8:$B$507,2,FALSE),"")</f>
        <v/>
      </c>
      <c r="D448" s="58"/>
      <c r="E448" s="104"/>
      <c r="F448" s="103"/>
      <c r="G448" s="65"/>
      <c r="H448" s="106"/>
      <c r="I448" s="61" t="str">
        <f t="shared" si="24"/>
        <v>Няма избран доставчик</v>
      </c>
      <c r="J448" s="61" t="str">
        <f t="shared" si="25"/>
        <v/>
      </c>
      <c r="K448" s="3" t="str">
        <f t="shared" si="26"/>
        <v xml:space="preserve"> -  -  - преведена сума общо: </v>
      </c>
      <c r="V448" s="92" t="str">
        <f>IF(I448="OK",IF(IFERROR(VLOOKUP(B448,total!$G$8:$G$1007,1,FALSE),"")="",B448&amp;", ",""),"")</f>
        <v/>
      </c>
      <c r="W448" s="92"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7">
        <v>442</v>
      </c>
      <c r="C449" s="67" t="str">
        <f>IF(AND(D449&lt;&gt;"",D449&lt;&gt;" -  -  -  -  - "),VLOOKUP(D449,supply!$A$8:$B$507,2,FALSE),"")</f>
        <v/>
      </c>
      <c r="D449" s="58"/>
      <c r="E449" s="104"/>
      <c r="F449" s="103"/>
      <c r="G449" s="65"/>
      <c r="H449" s="106"/>
      <c r="I449" s="61" t="str">
        <f t="shared" si="24"/>
        <v>Няма избран доставчик</v>
      </c>
      <c r="J449" s="61" t="str">
        <f t="shared" si="25"/>
        <v/>
      </c>
      <c r="K449" s="3" t="str">
        <f t="shared" si="26"/>
        <v xml:space="preserve"> -  -  - преведена сума общо: </v>
      </c>
      <c r="V449" s="92" t="str">
        <f>IF(I449="OK",IF(IFERROR(VLOOKUP(B449,total!$G$8:$G$1007,1,FALSE),"")="",B449&amp;", ",""),"")</f>
        <v/>
      </c>
      <c r="W449" s="92"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7">
        <v>443</v>
      </c>
      <c r="C450" s="67" t="str">
        <f>IF(AND(D450&lt;&gt;"",D450&lt;&gt;" -  -  -  -  - "),VLOOKUP(D450,supply!$A$8:$B$507,2,FALSE),"")</f>
        <v/>
      </c>
      <c r="D450" s="58"/>
      <c r="E450" s="104"/>
      <c r="F450" s="103"/>
      <c r="G450" s="65"/>
      <c r="H450" s="106"/>
      <c r="I450" s="61" t="str">
        <f t="shared" si="24"/>
        <v>Няма избран доставчик</v>
      </c>
      <c r="J450" s="61" t="str">
        <f t="shared" si="25"/>
        <v/>
      </c>
      <c r="K450" s="3" t="str">
        <f t="shared" si="26"/>
        <v xml:space="preserve"> -  -  - преведена сума общо: </v>
      </c>
      <c r="V450" s="92" t="str">
        <f>IF(I450="OK",IF(IFERROR(VLOOKUP(B450,total!$G$8:$G$1007,1,FALSE),"")="",B450&amp;", ",""),"")</f>
        <v/>
      </c>
      <c r="W450" s="92"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7">
        <v>444</v>
      </c>
      <c r="C451" s="67" t="str">
        <f>IF(AND(D451&lt;&gt;"",D451&lt;&gt;" -  -  -  -  - "),VLOOKUP(D451,supply!$A$8:$B$507,2,FALSE),"")</f>
        <v/>
      </c>
      <c r="D451" s="58"/>
      <c r="E451" s="104"/>
      <c r="F451" s="103"/>
      <c r="G451" s="65"/>
      <c r="H451" s="106"/>
      <c r="I451" s="61" t="str">
        <f t="shared" si="24"/>
        <v>Няма избран доставчик</v>
      </c>
      <c r="J451" s="61" t="str">
        <f t="shared" si="25"/>
        <v/>
      </c>
      <c r="K451" s="3" t="str">
        <f t="shared" si="26"/>
        <v xml:space="preserve"> -  -  - преведена сума общо: </v>
      </c>
      <c r="V451" s="92" t="str">
        <f>IF(I451="OK",IF(IFERROR(VLOOKUP(B451,total!$G$8:$G$1007,1,FALSE),"")="",B451&amp;", ",""),"")</f>
        <v/>
      </c>
      <c r="W451" s="92"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7">
        <v>445</v>
      </c>
      <c r="C452" s="67" t="str">
        <f>IF(AND(D452&lt;&gt;"",D452&lt;&gt;" -  -  -  -  - "),VLOOKUP(D452,supply!$A$8:$B$507,2,FALSE),"")</f>
        <v/>
      </c>
      <c r="D452" s="58"/>
      <c r="E452" s="104"/>
      <c r="F452" s="103"/>
      <c r="G452" s="65"/>
      <c r="H452" s="106"/>
      <c r="I452" s="61" t="str">
        <f t="shared" si="24"/>
        <v>Няма избран доставчик</v>
      </c>
      <c r="J452" s="61" t="str">
        <f t="shared" si="25"/>
        <v/>
      </c>
      <c r="K452" s="3" t="str">
        <f t="shared" si="26"/>
        <v xml:space="preserve"> -  -  - преведена сума общо: </v>
      </c>
      <c r="V452" s="92" t="str">
        <f>IF(I452="OK",IF(IFERROR(VLOOKUP(B452,total!$G$8:$G$1007,1,FALSE),"")="",B452&amp;", ",""),"")</f>
        <v/>
      </c>
      <c r="W452" s="92"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7">
        <v>446</v>
      </c>
      <c r="C453" s="67" t="str">
        <f>IF(AND(D453&lt;&gt;"",D453&lt;&gt;" -  -  -  -  - "),VLOOKUP(D453,supply!$A$8:$B$507,2,FALSE),"")</f>
        <v/>
      </c>
      <c r="D453" s="58"/>
      <c r="E453" s="104"/>
      <c r="F453" s="103"/>
      <c r="G453" s="65"/>
      <c r="H453" s="106"/>
      <c r="I453" s="61" t="str">
        <f t="shared" si="24"/>
        <v>Няма избран доставчик</v>
      </c>
      <c r="J453" s="61" t="str">
        <f t="shared" si="25"/>
        <v/>
      </c>
      <c r="K453" s="3" t="str">
        <f t="shared" si="26"/>
        <v xml:space="preserve"> -  -  - преведена сума общо: </v>
      </c>
      <c r="V453" s="92" t="str">
        <f>IF(I453="OK",IF(IFERROR(VLOOKUP(B453,total!$G$8:$G$1007,1,FALSE),"")="",B453&amp;", ",""),"")</f>
        <v/>
      </c>
      <c r="W453" s="92"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7">
        <v>447</v>
      </c>
      <c r="C454" s="67" t="str">
        <f>IF(AND(D454&lt;&gt;"",D454&lt;&gt;" -  -  -  -  - "),VLOOKUP(D454,supply!$A$8:$B$507,2,FALSE),"")</f>
        <v/>
      </c>
      <c r="D454" s="58"/>
      <c r="E454" s="104"/>
      <c r="F454" s="103"/>
      <c r="G454" s="65"/>
      <c r="H454" s="106"/>
      <c r="I454" s="61" t="str">
        <f t="shared" si="24"/>
        <v>Няма избран доставчик</v>
      </c>
      <c r="J454" s="61" t="str">
        <f t="shared" si="25"/>
        <v/>
      </c>
      <c r="K454" s="3" t="str">
        <f t="shared" si="26"/>
        <v xml:space="preserve"> -  -  - преведена сума общо: </v>
      </c>
      <c r="V454" s="92" t="str">
        <f>IF(I454="OK",IF(IFERROR(VLOOKUP(B454,total!$G$8:$G$1007,1,FALSE),"")="",B454&amp;", ",""),"")</f>
        <v/>
      </c>
      <c r="W454" s="92"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7">
        <v>448</v>
      </c>
      <c r="C455" s="67" t="str">
        <f>IF(AND(D455&lt;&gt;"",D455&lt;&gt;" -  -  -  -  - "),VLOOKUP(D455,supply!$A$8:$B$507,2,FALSE),"")</f>
        <v/>
      </c>
      <c r="D455" s="58"/>
      <c r="E455" s="104"/>
      <c r="F455" s="103"/>
      <c r="G455" s="65"/>
      <c r="H455" s="106"/>
      <c r="I455" s="61" t="str">
        <f t="shared" si="24"/>
        <v>Няма избран доставчик</v>
      </c>
      <c r="J455" s="61" t="str">
        <f t="shared" si="25"/>
        <v/>
      </c>
      <c r="K455" s="3" t="str">
        <f t="shared" si="26"/>
        <v xml:space="preserve"> -  -  - преведена сума общо: </v>
      </c>
      <c r="V455" s="92" t="str">
        <f>IF(I455="OK",IF(IFERROR(VLOOKUP(B455,total!$G$8:$G$1007,1,FALSE),"")="",B455&amp;", ",""),"")</f>
        <v/>
      </c>
      <c r="W455" s="92"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7">
        <v>449</v>
      </c>
      <c r="C456" s="67" t="str">
        <f>IF(AND(D456&lt;&gt;"",D456&lt;&gt;" -  -  -  -  - "),VLOOKUP(D456,supply!$A$8:$B$507,2,FALSE),"")</f>
        <v/>
      </c>
      <c r="D456" s="58"/>
      <c r="E456" s="104"/>
      <c r="F456" s="103"/>
      <c r="G456" s="65"/>
      <c r="H456" s="106"/>
      <c r="I456" s="61" t="str">
        <f t="shared" si="24"/>
        <v>Няма избран доставчик</v>
      </c>
      <c r="J456" s="61" t="str">
        <f t="shared" si="25"/>
        <v/>
      </c>
      <c r="K456" s="3" t="str">
        <f t="shared" si="26"/>
        <v xml:space="preserve"> -  -  - преведена сума общо: </v>
      </c>
      <c r="V456" s="92" t="str">
        <f>IF(I456="OK",IF(IFERROR(VLOOKUP(B456,total!$G$8:$G$1007,1,FALSE),"")="",B456&amp;", ",""),"")</f>
        <v/>
      </c>
      <c r="W456" s="92"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7">
        <v>450</v>
      </c>
      <c r="C457" s="67" t="str">
        <f>IF(AND(D457&lt;&gt;"",D457&lt;&gt;" -  -  -  -  - "),VLOOKUP(D457,supply!$A$8:$B$507,2,FALSE),"")</f>
        <v/>
      </c>
      <c r="D457" s="58"/>
      <c r="E457" s="104"/>
      <c r="F457" s="103"/>
      <c r="G457" s="65"/>
      <c r="H457" s="106"/>
      <c r="I457" s="61"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1"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2" t="str">
        <f>IF(I457="OK",IF(IFERROR(VLOOKUP(B457,total!$G$8:$G$1007,1,FALSE),"")="",B457&amp;", ",""),"")</f>
        <v/>
      </c>
      <c r="W457" s="92"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7">
        <v>451</v>
      </c>
      <c r="C458" s="67" t="str">
        <f>IF(AND(D458&lt;&gt;"",D458&lt;&gt;" -  -  -  -  - "),VLOOKUP(D458,supply!$A$8:$B$507,2,FALSE),"")</f>
        <v/>
      </c>
      <c r="D458" s="58"/>
      <c r="E458" s="104"/>
      <c r="F458" s="103"/>
      <c r="G458" s="65"/>
      <c r="H458" s="106"/>
      <c r="I458" s="61" t="str">
        <f t="shared" si="28"/>
        <v>Няма избран доставчик</v>
      </c>
      <c r="J458" s="61" t="str">
        <f t="shared" si="29"/>
        <v/>
      </c>
      <c r="K458" s="3" t="str">
        <f t="shared" si="30"/>
        <v xml:space="preserve"> -  -  - преведена сума общо: </v>
      </c>
      <c r="V458" s="92" t="str">
        <f>IF(I458="OK",IF(IFERROR(VLOOKUP(B458,total!$G$8:$G$1007,1,FALSE),"")="",B458&amp;", ",""),"")</f>
        <v/>
      </c>
      <c r="W458" s="92"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7">
        <v>452</v>
      </c>
      <c r="C459" s="67" t="str">
        <f>IF(AND(D459&lt;&gt;"",D459&lt;&gt;" -  -  -  -  - "),VLOOKUP(D459,supply!$A$8:$B$507,2,FALSE),"")</f>
        <v/>
      </c>
      <c r="D459" s="58"/>
      <c r="E459" s="104"/>
      <c r="F459" s="103"/>
      <c r="G459" s="65"/>
      <c r="H459" s="106"/>
      <c r="I459" s="61" t="str">
        <f t="shared" si="28"/>
        <v>Няма избран доставчик</v>
      </c>
      <c r="J459" s="61" t="str">
        <f t="shared" si="29"/>
        <v/>
      </c>
      <c r="K459" s="3" t="str">
        <f t="shared" si="30"/>
        <v xml:space="preserve"> -  -  - преведена сума общо: </v>
      </c>
      <c r="V459" s="92" t="str">
        <f>IF(I459="OK",IF(IFERROR(VLOOKUP(B459,total!$G$8:$G$1007,1,FALSE),"")="",B459&amp;", ",""),"")</f>
        <v/>
      </c>
      <c r="W459" s="92"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7">
        <v>453</v>
      </c>
      <c r="C460" s="67" t="str">
        <f>IF(AND(D460&lt;&gt;"",D460&lt;&gt;" -  -  -  -  - "),VLOOKUP(D460,supply!$A$8:$B$507,2,FALSE),"")</f>
        <v/>
      </c>
      <c r="D460" s="58"/>
      <c r="E460" s="104"/>
      <c r="F460" s="103"/>
      <c r="G460" s="65"/>
      <c r="H460" s="106"/>
      <c r="I460" s="61" t="str">
        <f t="shared" si="28"/>
        <v>Няма избран доставчик</v>
      </c>
      <c r="J460" s="61" t="str">
        <f t="shared" si="29"/>
        <v/>
      </c>
      <c r="K460" s="3" t="str">
        <f t="shared" si="30"/>
        <v xml:space="preserve"> -  -  - преведена сума общо: </v>
      </c>
      <c r="V460" s="92" t="str">
        <f>IF(I460="OK",IF(IFERROR(VLOOKUP(B460,total!$G$8:$G$1007,1,FALSE),"")="",B460&amp;", ",""),"")</f>
        <v/>
      </c>
      <c r="W460" s="92"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7">
        <v>454</v>
      </c>
      <c r="C461" s="67" t="str">
        <f>IF(AND(D461&lt;&gt;"",D461&lt;&gt;" -  -  -  -  - "),VLOOKUP(D461,supply!$A$8:$B$507,2,FALSE),"")</f>
        <v/>
      </c>
      <c r="D461" s="58"/>
      <c r="E461" s="104"/>
      <c r="F461" s="103"/>
      <c r="G461" s="65"/>
      <c r="H461" s="106"/>
      <c r="I461" s="61" t="str">
        <f t="shared" si="28"/>
        <v>Няма избран доставчик</v>
      </c>
      <c r="J461" s="61" t="str">
        <f t="shared" si="29"/>
        <v/>
      </c>
      <c r="K461" s="3" t="str">
        <f t="shared" si="30"/>
        <v xml:space="preserve"> -  -  - преведена сума общо: </v>
      </c>
      <c r="V461" s="92" t="str">
        <f>IF(I461="OK",IF(IFERROR(VLOOKUP(B461,total!$G$8:$G$1007,1,FALSE),"")="",B461&amp;", ",""),"")</f>
        <v/>
      </c>
      <c r="W461" s="92"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7">
        <v>455</v>
      </c>
      <c r="C462" s="67" t="str">
        <f>IF(AND(D462&lt;&gt;"",D462&lt;&gt;" -  -  -  -  - "),VLOOKUP(D462,supply!$A$8:$B$507,2,FALSE),"")</f>
        <v/>
      </c>
      <c r="D462" s="58"/>
      <c r="E462" s="104"/>
      <c r="F462" s="103"/>
      <c r="G462" s="65"/>
      <c r="H462" s="106"/>
      <c r="I462" s="61" t="str">
        <f t="shared" si="28"/>
        <v>Няма избран доставчик</v>
      </c>
      <c r="J462" s="61" t="str">
        <f t="shared" si="29"/>
        <v/>
      </c>
      <c r="K462" s="3" t="str">
        <f t="shared" si="30"/>
        <v xml:space="preserve"> -  -  - преведена сума общо: </v>
      </c>
      <c r="V462" s="92" t="str">
        <f>IF(I462="OK",IF(IFERROR(VLOOKUP(B462,total!$G$8:$G$1007,1,FALSE),"")="",B462&amp;", ",""),"")</f>
        <v/>
      </c>
      <c r="W462" s="92"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7">
        <v>456</v>
      </c>
      <c r="C463" s="67" t="str">
        <f>IF(AND(D463&lt;&gt;"",D463&lt;&gt;" -  -  -  -  - "),VLOOKUP(D463,supply!$A$8:$B$507,2,FALSE),"")</f>
        <v/>
      </c>
      <c r="D463" s="58"/>
      <c r="E463" s="104"/>
      <c r="F463" s="103"/>
      <c r="G463" s="65"/>
      <c r="H463" s="106"/>
      <c r="I463" s="61" t="str">
        <f t="shared" si="28"/>
        <v>Няма избран доставчик</v>
      </c>
      <c r="J463" s="61" t="str">
        <f t="shared" si="29"/>
        <v/>
      </c>
      <c r="K463" s="3" t="str">
        <f t="shared" si="30"/>
        <v xml:space="preserve"> -  -  - преведена сума общо: </v>
      </c>
      <c r="V463" s="92" t="str">
        <f>IF(I463="OK",IF(IFERROR(VLOOKUP(B463,total!$G$8:$G$1007,1,FALSE),"")="",B463&amp;", ",""),"")</f>
        <v/>
      </c>
      <c r="W463" s="92"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7">
        <v>457</v>
      </c>
      <c r="C464" s="67" t="str">
        <f>IF(AND(D464&lt;&gt;"",D464&lt;&gt;" -  -  -  -  - "),VLOOKUP(D464,supply!$A$8:$B$507,2,FALSE),"")</f>
        <v/>
      </c>
      <c r="D464" s="58"/>
      <c r="E464" s="104"/>
      <c r="F464" s="103"/>
      <c r="G464" s="65"/>
      <c r="H464" s="106"/>
      <c r="I464" s="61" t="str">
        <f t="shared" si="28"/>
        <v>Няма избран доставчик</v>
      </c>
      <c r="J464" s="61" t="str">
        <f t="shared" si="29"/>
        <v/>
      </c>
      <c r="K464" s="3" t="str">
        <f t="shared" si="30"/>
        <v xml:space="preserve"> -  -  - преведена сума общо: </v>
      </c>
      <c r="V464" s="92" t="str">
        <f>IF(I464="OK",IF(IFERROR(VLOOKUP(B464,total!$G$8:$G$1007,1,FALSE),"")="",B464&amp;", ",""),"")</f>
        <v/>
      </c>
      <c r="W464" s="92"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7">
        <v>458</v>
      </c>
      <c r="C465" s="67" t="str">
        <f>IF(AND(D465&lt;&gt;"",D465&lt;&gt;" -  -  -  -  - "),VLOOKUP(D465,supply!$A$8:$B$507,2,FALSE),"")</f>
        <v/>
      </c>
      <c r="D465" s="58"/>
      <c r="E465" s="104"/>
      <c r="F465" s="103"/>
      <c r="G465" s="65"/>
      <c r="H465" s="106"/>
      <c r="I465" s="61" t="str">
        <f t="shared" si="28"/>
        <v>Няма избран доставчик</v>
      </c>
      <c r="J465" s="61" t="str">
        <f t="shared" si="29"/>
        <v/>
      </c>
      <c r="K465" s="3" t="str">
        <f t="shared" si="30"/>
        <v xml:space="preserve"> -  -  - преведена сума общо: </v>
      </c>
      <c r="V465" s="92" t="str">
        <f>IF(I465="OK",IF(IFERROR(VLOOKUP(B465,total!$G$8:$G$1007,1,FALSE),"")="",B465&amp;", ",""),"")</f>
        <v/>
      </c>
      <c r="W465" s="92"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7">
        <v>459</v>
      </c>
      <c r="C466" s="67" t="str">
        <f>IF(AND(D466&lt;&gt;"",D466&lt;&gt;" -  -  -  -  - "),VLOOKUP(D466,supply!$A$8:$B$507,2,FALSE),"")</f>
        <v/>
      </c>
      <c r="D466" s="58"/>
      <c r="E466" s="104"/>
      <c r="F466" s="103"/>
      <c r="G466" s="65"/>
      <c r="H466" s="106"/>
      <c r="I466" s="61" t="str">
        <f t="shared" si="28"/>
        <v>Няма избран доставчик</v>
      </c>
      <c r="J466" s="61" t="str">
        <f t="shared" si="29"/>
        <v/>
      </c>
      <c r="K466" s="3" t="str">
        <f t="shared" si="30"/>
        <v xml:space="preserve"> -  -  - преведена сума общо: </v>
      </c>
      <c r="V466" s="92" t="str">
        <f>IF(I466="OK",IF(IFERROR(VLOOKUP(B466,total!$G$8:$G$1007,1,FALSE),"")="",B466&amp;", ",""),"")</f>
        <v/>
      </c>
      <c r="W466" s="92"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7">
        <v>460</v>
      </c>
      <c r="C467" s="67" t="str">
        <f>IF(AND(D467&lt;&gt;"",D467&lt;&gt;" -  -  -  -  - "),VLOOKUP(D467,supply!$A$8:$B$507,2,FALSE),"")</f>
        <v/>
      </c>
      <c r="D467" s="58"/>
      <c r="E467" s="104"/>
      <c r="F467" s="103"/>
      <c r="G467" s="65"/>
      <c r="H467" s="106"/>
      <c r="I467" s="61" t="str">
        <f t="shared" si="28"/>
        <v>Няма избран доставчик</v>
      </c>
      <c r="J467" s="61" t="str">
        <f t="shared" si="29"/>
        <v/>
      </c>
      <c r="K467" s="3" t="str">
        <f t="shared" si="30"/>
        <v xml:space="preserve"> -  -  - преведена сума общо: </v>
      </c>
      <c r="V467" s="92" t="str">
        <f>IF(I467="OK",IF(IFERROR(VLOOKUP(B467,total!$G$8:$G$1007,1,FALSE),"")="",B467&amp;", ",""),"")</f>
        <v/>
      </c>
      <c r="W467" s="92"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7">
        <v>461</v>
      </c>
      <c r="C468" s="67" t="str">
        <f>IF(AND(D468&lt;&gt;"",D468&lt;&gt;" -  -  -  -  - "),VLOOKUP(D468,supply!$A$8:$B$507,2,FALSE),"")</f>
        <v/>
      </c>
      <c r="D468" s="58"/>
      <c r="E468" s="104"/>
      <c r="F468" s="103"/>
      <c r="G468" s="65"/>
      <c r="H468" s="106"/>
      <c r="I468" s="61" t="str">
        <f t="shared" si="28"/>
        <v>Няма избран доставчик</v>
      </c>
      <c r="J468" s="61" t="str">
        <f t="shared" si="29"/>
        <v/>
      </c>
      <c r="K468" s="3" t="str">
        <f t="shared" si="30"/>
        <v xml:space="preserve"> -  -  - преведена сума общо: </v>
      </c>
      <c r="V468" s="92" t="str">
        <f>IF(I468="OK",IF(IFERROR(VLOOKUP(B468,total!$G$8:$G$1007,1,FALSE),"")="",B468&amp;", ",""),"")</f>
        <v/>
      </c>
      <c r="W468" s="92"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7">
        <v>462</v>
      </c>
      <c r="C469" s="67" t="str">
        <f>IF(AND(D469&lt;&gt;"",D469&lt;&gt;" -  -  -  -  - "),VLOOKUP(D469,supply!$A$8:$B$507,2,FALSE),"")</f>
        <v/>
      </c>
      <c r="D469" s="58"/>
      <c r="E469" s="104"/>
      <c r="F469" s="103"/>
      <c r="G469" s="65"/>
      <c r="H469" s="106"/>
      <c r="I469" s="61" t="str">
        <f t="shared" si="28"/>
        <v>Няма избран доставчик</v>
      </c>
      <c r="J469" s="61" t="str">
        <f t="shared" si="29"/>
        <v/>
      </c>
      <c r="K469" s="3" t="str">
        <f t="shared" si="30"/>
        <v xml:space="preserve"> -  -  - преведена сума общо: </v>
      </c>
      <c r="V469" s="92" t="str">
        <f>IF(I469="OK",IF(IFERROR(VLOOKUP(B469,total!$G$8:$G$1007,1,FALSE),"")="",B469&amp;", ",""),"")</f>
        <v/>
      </c>
      <c r="W469" s="92"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7">
        <v>463</v>
      </c>
      <c r="C470" s="67" t="str">
        <f>IF(AND(D470&lt;&gt;"",D470&lt;&gt;" -  -  -  -  - "),VLOOKUP(D470,supply!$A$8:$B$507,2,FALSE),"")</f>
        <v/>
      </c>
      <c r="D470" s="58"/>
      <c r="E470" s="104"/>
      <c r="F470" s="103"/>
      <c r="G470" s="65"/>
      <c r="H470" s="106"/>
      <c r="I470" s="61" t="str">
        <f t="shared" si="28"/>
        <v>Няма избран доставчик</v>
      </c>
      <c r="J470" s="61" t="str">
        <f t="shared" si="29"/>
        <v/>
      </c>
      <c r="K470" s="3" t="str">
        <f t="shared" si="30"/>
        <v xml:space="preserve"> -  -  - преведена сума общо: </v>
      </c>
      <c r="V470" s="92" t="str">
        <f>IF(I470="OK",IF(IFERROR(VLOOKUP(B470,total!$G$8:$G$1007,1,FALSE),"")="",B470&amp;", ",""),"")</f>
        <v/>
      </c>
      <c r="W470" s="92"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7">
        <v>464</v>
      </c>
      <c r="C471" s="67" t="str">
        <f>IF(AND(D471&lt;&gt;"",D471&lt;&gt;" -  -  -  -  - "),VLOOKUP(D471,supply!$A$8:$B$507,2,FALSE),"")</f>
        <v/>
      </c>
      <c r="D471" s="58"/>
      <c r="E471" s="104"/>
      <c r="F471" s="103"/>
      <c r="G471" s="65"/>
      <c r="H471" s="106"/>
      <c r="I471" s="61" t="str">
        <f t="shared" si="28"/>
        <v>Няма избран доставчик</v>
      </c>
      <c r="J471" s="61" t="str">
        <f t="shared" si="29"/>
        <v/>
      </c>
      <c r="K471" s="3" t="str">
        <f t="shared" si="30"/>
        <v xml:space="preserve"> -  -  - преведена сума общо: </v>
      </c>
      <c r="V471" s="92" t="str">
        <f>IF(I471="OK",IF(IFERROR(VLOOKUP(B471,total!$G$8:$G$1007,1,FALSE),"")="",B471&amp;", ",""),"")</f>
        <v/>
      </c>
      <c r="W471" s="92"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7">
        <v>465</v>
      </c>
      <c r="C472" s="67" t="str">
        <f>IF(AND(D472&lt;&gt;"",D472&lt;&gt;" -  -  -  -  - "),VLOOKUP(D472,supply!$A$8:$B$507,2,FALSE),"")</f>
        <v/>
      </c>
      <c r="D472" s="58"/>
      <c r="E472" s="104"/>
      <c r="F472" s="103"/>
      <c r="G472" s="65"/>
      <c r="H472" s="106"/>
      <c r="I472" s="61" t="str">
        <f t="shared" si="28"/>
        <v>Няма избран доставчик</v>
      </c>
      <c r="J472" s="61" t="str">
        <f t="shared" si="29"/>
        <v/>
      </c>
      <c r="K472" s="3" t="str">
        <f t="shared" si="30"/>
        <v xml:space="preserve"> -  -  - преведена сума общо: </v>
      </c>
      <c r="V472" s="92" t="str">
        <f>IF(I472="OK",IF(IFERROR(VLOOKUP(B472,total!$G$8:$G$1007,1,FALSE),"")="",B472&amp;", ",""),"")</f>
        <v/>
      </c>
      <c r="W472" s="92"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7">
        <v>466</v>
      </c>
      <c r="C473" s="67" t="str">
        <f>IF(AND(D473&lt;&gt;"",D473&lt;&gt;" -  -  -  -  - "),VLOOKUP(D473,supply!$A$8:$B$507,2,FALSE),"")</f>
        <v/>
      </c>
      <c r="D473" s="58"/>
      <c r="E473" s="104"/>
      <c r="F473" s="103"/>
      <c r="G473" s="65"/>
      <c r="H473" s="106"/>
      <c r="I473" s="61" t="str">
        <f t="shared" si="28"/>
        <v>Няма избран доставчик</v>
      </c>
      <c r="J473" s="61" t="str">
        <f t="shared" si="29"/>
        <v/>
      </c>
      <c r="K473" s="3" t="str">
        <f t="shared" si="30"/>
        <v xml:space="preserve"> -  -  - преведена сума общо: </v>
      </c>
      <c r="V473" s="92" t="str">
        <f>IF(I473="OK",IF(IFERROR(VLOOKUP(B473,total!$G$8:$G$1007,1,FALSE),"")="",B473&amp;", ",""),"")</f>
        <v/>
      </c>
      <c r="W473" s="92"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7">
        <v>467</v>
      </c>
      <c r="C474" s="67" t="str">
        <f>IF(AND(D474&lt;&gt;"",D474&lt;&gt;" -  -  -  -  - "),VLOOKUP(D474,supply!$A$8:$B$507,2,FALSE),"")</f>
        <v/>
      </c>
      <c r="D474" s="58"/>
      <c r="E474" s="104"/>
      <c r="F474" s="103"/>
      <c r="G474" s="65"/>
      <c r="H474" s="106"/>
      <c r="I474" s="61" t="str">
        <f t="shared" si="28"/>
        <v>Няма избран доставчик</v>
      </c>
      <c r="J474" s="61" t="str">
        <f t="shared" si="29"/>
        <v/>
      </c>
      <c r="K474" s="3" t="str">
        <f t="shared" si="30"/>
        <v xml:space="preserve"> -  -  - преведена сума общо: </v>
      </c>
      <c r="V474" s="92" t="str">
        <f>IF(I474="OK",IF(IFERROR(VLOOKUP(B474,total!$G$8:$G$1007,1,FALSE),"")="",B474&amp;", ",""),"")</f>
        <v/>
      </c>
      <c r="W474" s="92"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7">
        <v>468</v>
      </c>
      <c r="C475" s="67" t="str">
        <f>IF(AND(D475&lt;&gt;"",D475&lt;&gt;" -  -  -  -  - "),VLOOKUP(D475,supply!$A$8:$B$507,2,FALSE),"")</f>
        <v/>
      </c>
      <c r="D475" s="58"/>
      <c r="E475" s="104"/>
      <c r="F475" s="103"/>
      <c r="G475" s="65"/>
      <c r="H475" s="106"/>
      <c r="I475" s="61" t="str">
        <f t="shared" si="28"/>
        <v>Няма избран доставчик</v>
      </c>
      <c r="J475" s="61" t="str">
        <f t="shared" si="29"/>
        <v/>
      </c>
      <c r="K475" s="3" t="str">
        <f t="shared" si="30"/>
        <v xml:space="preserve"> -  -  - преведена сума общо: </v>
      </c>
      <c r="V475" s="92" t="str">
        <f>IF(I475="OK",IF(IFERROR(VLOOKUP(B475,total!$G$8:$G$1007,1,FALSE),"")="",B475&amp;", ",""),"")</f>
        <v/>
      </c>
      <c r="W475" s="92"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7">
        <v>469</v>
      </c>
      <c r="C476" s="67" t="str">
        <f>IF(AND(D476&lt;&gt;"",D476&lt;&gt;" -  -  -  -  - "),VLOOKUP(D476,supply!$A$8:$B$507,2,FALSE),"")</f>
        <v/>
      </c>
      <c r="D476" s="58"/>
      <c r="E476" s="104"/>
      <c r="F476" s="103"/>
      <c r="G476" s="65"/>
      <c r="H476" s="106"/>
      <c r="I476" s="61" t="str">
        <f t="shared" si="28"/>
        <v>Няма избран доставчик</v>
      </c>
      <c r="J476" s="61" t="str">
        <f t="shared" si="29"/>
        <v/>
      </c>
      <c r="K476" s="3" t="str">
        <f t="shared" si="30"/>
        <v xml:space="preserve"> -  -  - преведена сума общо: </v>
      </c>
      <c r="V476" s="92" t="str">
        <f>IF(I476="OK",IF(IFERROR(VLOOKUP(B476,total!$G$8:$G$1007,1,FALSE),"")="",B476&amp;", ",""),"")</f>
        <v/>
      </c>
      <c r="W476" s="92"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7">
        <v>470</v>
      </c>
      <c r="C477" s="67" t="str">
        <f>IF(AND(D477&lt;&gt;"",D477&lt;&gt;" -  -  -  -  - "),VLOOKUP(D477,supply!$A$8:$B$507,2,FALSE),"")</f>
        <v/>
      </c>
      <c r="D477" s="58"/>
      <c r="E477" s="104"/>
      <c r="F477" s="103"/>
      <c r="G477" s="65"/>
      <c r="H477" s="106"/>
      <c r="I477" s="61" t="str">
        <f t="shared" si="28"/>
        <v>Няма избран доставчик</v>
      </c>
      <c r="J477" s="61" t="str">
        <f t="shared" si="29"/>
        <v/>
      </c>
      <c r="K477" s="3" t="str">
        <f t="shared" si="30"/>
        <v xml:space="preserve"> -  -  - преведена сума общо: </v>
      </c>
      <c r="V477" s="92" t="str">
        <f>IF(I477="OK",IF(IFERROR(VLOOKUP(B477,total!$G$8:$G$1007,1,FALSE),"")="",B477&amp;", ",""),"")</f>
        <v/>
      </c>
      <c r="W477" s="92"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7">
        <v>471</v>
      </c>
      <c r="C478" s="67" t="str">
        <f>IF(AND(D478&lt;&gt;"",D478&lt;&gt;" -  -  -  -  - "),VLOOKUP(D478,supply!$A$8:$B$507,2,FALSE),"")</f>
        <v/>
      </c>
      <c r="D478" s="58"/>
      <c r="E478" s="104"/>
      <c r="F478" s="103"/>
      <c r="G478" s="65"/>
      <c r="H478" s="106"/>
      <c r="I478" s="61" t="str">
        <f t="shared" si="28"/>
        <v>Няма избран доставчик</v>
      </c>
      <c r="J478" s="61" t="str">
        <f t="shared" si="29"/>
        <v/>
      </c>
      <c r="K478" s="3" t="str">
        <f t="shared" si="30"/>
        <v xml:space="preserve"> -  -  - преведена сума общо: </v>
      </c>
      <c r="V478" s="92" t="str">
        <f>IF(I478="OK",IF(IFERROR(VLOOKUP(B478,total!$G$8:$G$1007,1,FALSE),"")="",B478&amp;", ",""),"")</f>
        <v/>
      </c>
      <c r="W478" s="92"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7">
        <v>472</v>
      </c>
      <c r="C479" s="67" t="str">
        <f>IF(AND(D479&lt;&gt;"",D479&lt;&gt;" -  -  -  -  - "),VLOOKUP(D479,supply!$A$8:$B$507,2,FALSE),"")</f>
        <v/>
      </c>
      <c r="D479" s="58"/>
      <c r="E479" s="104"/>
      <c r="F479" s="103"/>
      <c r="G479" s="65"/>
      <c r="H479" s="106"/>
      <c r="I479" s="61" t="str">
        <f t="shared" si="28"/>
        <v>Няма избран доставчик</v>
      </c>
      <c r="J479" s="61" t="str">
        <f t="shared" si="29"/>
        <v/>
      </c>
      <c r="K479" s="3" t="str">
        <f t="shared" si="30"/>
        <v xml:space="preserve"> -  -  - преведена сума общо: </v>
      </c>
      <c r="V479" s="92" t="str">
        <f>IF(I479="OK",IF(IFERROR(VLOOKUP(B479,total!$G$8:$G$1007,1,FALSE),"")="",B479&amp;", ",""),"")</f>
        <v/>
      </c>
      <c r="W479" s="92"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7">
        <v>473</v>
      </c>
      <c r="C480" s="67" t="str">
        <f>IF(AND(D480&lt;&gt;"",D480&lt;&gt;" -  -  -  -  - "),VLOOKUP(D480,supply!$A$8:$B$507,2,FALSE),"")</f>
        <v/>
      </c>
      <c r="D480" s="58"/>
      <c r="E480" s="104"/>
      <c r="F480" s="103"/>
      <c r="G480" s="65"/>
      <c r="H480" s="106"/>
      <c r="I480" s="61" t="str">
        <f t="shared" si="28"/>
        <v>Няма избран доставчик</v>
      </c>
      <c r="J480" s="61" t="str">
        <f t="shared" si="29"/>
        <v/>
      </c>
      <c r="K480" s="3" t="str">
        <f t="shared" si="30"/>
        <v xml:space="preserve"> -  -  - преведена сума общо: </v>
      </c>
      <c r="V480" s="92" t="str">
        <f>IF(I480="OK",IF(IFERROR(VLOOKUP(B480,total!$G$8:$G$1007,1,FALSE),"")="",B480&amp;", ",""),"")</f>
        <v/>
      </c>
      <c r="W480" s="92"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7">
        <v>474</v>
      </c>
      <c r="C481" s="67" t="str">
        <f>IF(AND(D481&lt;&gt;"",D481&lt;&gt;" -  -  -  -  - "),VLOOKUP(D481,supply!$A$8:$B$507,2,FALSE),"")</f>
        <v/>
      </c>
      <c r="D481" s="58"/>
      <c r="E481" s="104"/>
      <c r="F481" s="103"/>
      <c r="G481" s="65"/>
      <c r="H481" s="106"/>
      <c r="I481" s="61" t="str">
        <f t="shared" si="28"/>
        <v>Няма избран доставчик</v>
      </c>
      <c r="J481" s="61" t="str">
        <f t="shared" si="29"/>
        <v/>
      </c>
      <c r="K481" s="3" t="str">
        <f t="shared" si="30"/>
        <v xml:space="preserve"> -  -  - преведена сума общо: </v>
      </c>
      <c r="V481" s="92" t="str">
        <f>IF(I481="OK",IF(IFERROR(VLOOKUP(B481,total!$G$8:$G$1007,1,FALSE),"")="",B481&amp;", ",""),"")</f>
        <v/>
      </c>
      <c r="W481" s="92"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7">
        <v>475</v>
      </c>
      <c r="C482" s="67" t="str">
        <f>IF(AND(D482&lt;&gt;"",D482&lt;&gt;" -  -  -  -  - "),VLOOKUP(D482,supply!$A$8:$B$507,2,FALSE),"")</f>
        <v/>
      </c>
      <c r="D482" s="58"/>
      <c r="E482" s="104"/>
      <c r="F482" s="103"/>
      <c r="G482" s="65"/>
      <c r="H482" s="106"/>
      <c r="I482" s="61" t="str">
        <f t="shared" si="28"/>
        <v>Няма избран доставчик</v>
      </c>
      <c r="J482" s="61" t="str">
        <f t="shared" si="29"/>
        <v/>
      </c>
      <c r="K482" s="3" t="str">
        <f t="shared" si="30"/>
        <v xml:space="preserve"> -  -  - преведена сума общо: </v>
      </c>
      <c r="V482" s="92" t="str">
        <f>IF(I482="OK",IF(IFERROR(VLOOKUP(B482,total!$G$8:$G$1007,1,FALSE),"")="",B482&amp;", ",""),"")</f>
        <v/>
      </c>
      <c r="W482" s="92"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7">
        <v>476</v>
      </c>
      <c r="C483" s="67" t="str">
        <f>IF(AND(D483&lt;&gt;"",D483&lt;&gt;" -  -  -  -  - "),VLOOKUP(D483,supply!$A$8:$B$507,2,FALSE),"")</f>
        <v/>
      </c>
      <c r="D483" s="58"/>
      <c r="E483" s="104"/>
      <c r="F483" s="103"/>
      <c r="G483" s="65"/>
      <c r="H483" s="106"/>
      <c r="I483" s="61" t="str">
        <f t="shared" si="28"/>
        <v>Няма избран доставчик</v>
      </c>
      <c r="J483" s="61" t="str">
        <f t="shared" si="29"/>
        <v/>
      </c>
      <c r="K483" s="3" t="str">
        <f t="shared" si="30"/>
        <v xml:space="preserve"> -  -  - преведена сума общо: </v>
      </c>
      <c r="V483" s="92" t="str">
        <f>IF(I483="OK",IF(IFERROR(VLOOKUP(B483,total!$G$8:$G$1007,1,FALSE),"")="",B483&amp;", ",""),"")</f>
        <v/>
      </c>
      <c r="W483" s="92"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7">
        <v>477</v>
      </c>
      <c r="C484" s="67" t="str">
        <f>IF(AND(D484&lt;&gt;"",D484&lt;&gt;" -  -  -  -  - "),VLOOKUP(D484,supply!$A$8:$B$507,2,FALSE),"")</f>
        <v/>
      </c>
      <c r="D484" s="58"/>
      <c r="E484" s="104"/>
      <c r="F484" s="103"/>
      <c r="G484" s="65"/>
      <c r="H484" s="106"/>
      <c r="I484" s="61" t="str">
        <f t="shared" si="28"/>
        <v>Няма избран доставчик</v>
      </c>
      <c r="J484" s="61" t="str">
        <f t="shared" si="29"/>
        <v/>
      </c>
      <c r="K484" s="3" t="str">
        <f t="shared" si="30"/>
        <v xml:space="preserve"> -  -  - преведена сума общо: </v>
      </c>
      <c r="V484" s="92" t="str">
        <f>IF(I484="OK",IF(IFERROR(VLOOKUP(B484,total!$G$8:$G$1007,1,FALSE),"")="",B484&amp;", ",""),"")</f>
        <v/>
      </c>
      <c r="W484" s="92"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7">
        <v>478</v>
      </c>
      <c r="C485" s="67" t="str">
        <f>IF(AND(D485&lt;&gt;"",D485&lt;&gt;" -  -  -  -  - "),VLOOKUP(D485,supply!$A$8:$B$507,2,FALSE),"")</f>
        <v/>
      </c>
      <c r="D485" s="58"/>
      <c r="E485" s="104"/>
      <c r="F485" s="103"/>
      <c r="G485" s="65"/>
      <c r="H485" s="106"/>
      <c r="I485" s="61" t="str">
        <f t="shared" si="28"/>
        <v>Няма избран доставчик</v>
      </c>
      <c r="J485" s="61" t="str">
        <f t="shared" si="29"/>
        <v/>
      </c>
      <c r="K485" s="3" t="str">
        <f t="shared" si="30"/>
        <v xml:space="preserve"> -  -  - преведена сума общо: </v>
      </c>
      <c r="V485" s="92" t="str">
        <f>IF(I485="OK",IF(IFERROR(VLOOKUP(B485,total!$G$8:$G$1007,1,FALSE),"")="",B485&amp;", ",""),"")</f>
        <v/>
      </c>
      <c r="W485" s="92"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7">
        <v>479</v>
      </c>
      <c r="C486" s="67" t="str">
        <f>IF(AND(D486&lt;&gt;"",D486&lt;&gt;" -  -  -  -  - "),VLOOKUP(D486,supply!$A$8:$B$507,2,FALSE),"")</f>
        <v/>
      </c>
      <c r="D486" s="58"/>
      <c r="E486" s="104"/>
      <c r="F486" s="103"/>
      <c r="G486" s="65"/>
      <c r="H486" s="106"/>
      <c r="I486" s="61" t="str">
        <f t="shared" si="28"/>
        <v>Няма избран доставчик</v>
      </c>
      <c r="J486" s="61" t="str">
        <f t="shared" si="29"/>
        <v/>
      </c>
      <c r="K486" s="3" t="str">
        <f t="shared" si="30"/>
        <v xml:space="preserve"> -  -  - преведена сума общо: </v>
      </c>
      <c r="V486" s="92" t="str">
        <f>IF(I486="OK",IF(IFERROR(VLOOKUP(B486,total!$G$8:$G$1007,1,FALSE),"")="",B486&amp;", ",""),"")</f>
        <v/>
      </c>
      <c r="W486" s="92"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7">
        <v>480</v>
      </c>
      <c r="C487" s="67" t="str">
        <f>IF(AND(D487&lt;&gt;"",D487&lt;&gt;" -  -  -  -  - "),VLOOKUP(D487,supply!$A$8:$B$507,2,FALSE),"")</f>
        <v/>
      </c>
      <c r="D487" s="58"/>
      <c r="E487" s="104"/>
      <c r="F487" s="103"/>
      <c r="G487" s="65"/>
      <c r="H487" s="106"/>
      <c r="I487" s="61" t="str">
        <f t="shared" si="28"/>
        <v>Няма избран доставчик</v>
      </c>
      <c r="J487" s="61" t="str">
        <f t="shared" si="29"/>
        <v/>
      </c>
      <c r="K487" s="3" t="str">
        <f t="shared" si="30"/>
        <v xml:space="preserve"> -  -  - преведена сума общо: </v>
      </c>
      <c r="V487" s="92" t="str">
        <f>IF(I487="OK",IF(IFERROR(VLOOKUP(B487,total!$G$8:$G$1007,1,FALSE),"")="",B487&amp;", ",""),"")</f>
        <v/>
      </c>
      <c r="W487" s="92"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7">
        <v>481</v>
      </c>
      <c r="C488" s="67" t="str">
        <f>IF(AND(D488&lt;&gt;"",D488&lt;&gt;" -  -  -  -  - "),VLOOKUP(D488,supply!$A$8:$B$507,2,FALSE),"")</f>
        <v/>
      </c>
      <c r="D488" s="58"/>
      <c r="E488" s="104"/>
      <c r="F488" s="103"/>
      <c r="G488" s="65"/>
      <c r="H488" s="106"/>
      <c r="I488" s="61" t="str">
        <f t="shared" si="28"/>
        <v>Няма избран доставчик</v>
      </c>
      <c r="J488" s="61" t="str">
        <f t="shared" si="29"/>
        <v/>
      </c>
      <c r="K488" s="3" t="str">
        <f t="shared" si="30"/>
        <v xml:space="preserve"> -  -  - преведена сума общо: </v>
      </c>
      <c r="V488" s="92" t="str">
        <f>IF(I488="OK",IF(IFERROR(VLOOKUP(B488,total!$G$8:$G$1007,1,FALSE),"")="",B488&amp;", ",""),"")</f>
        <v/>
      </c>
      <c r="W488" s="92"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7">
        <v>482</v>
      </c>
      <c r="C489" s="67" t="str">
        <f>IF(AND(D489&lt;&gt;"",D489&lt;&gt;" -  -  -  -  - "),VLOOKUP(D489,supply!$A$8:$B$507,2,FALSE),"")</f>
        <v/>
      </c>
      <c r="D489" s="58"/>
      <c r="E489" s="104"/>
      <c r="F489" s="103"/>
      <c r="G489" s="65"/>
      <c r="H489" s="106"/>
      <c r="I489" s="61" t="str">
        <f t="shared" si="28"/>
        <v>Няма избран доставчик</v>
      </c>
      <c r="J489" s="61" t="str">
        <f t="shared" si="29"/>
        <v/>
      </c>
      <c r="K489" s="3" t="str">
        <f t="shared" si="30"/>
        <v xml:space="preserve"> -  -  - преведена сума общо: </v>
      </c>
      <c r="V489" s="92" t="str">
        <f>IF(I489="OK",IF(IFERROR(VLOOKUP(B489,total!$G$8:$G$1007,1,FALSE),"")="",B489&amp;", ",""),"")</f>
        <v/>
      </c>
      <c r="W489" s="92"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7">
        <v>483</v>
      </c>
      <c r="C490" s="67" t="str">
        <f>IF(AND(D490&lt;&gt;"",D490&lt;&gt;" -  -  -  -  - "),VLOOKUP(D490,supply!$A$8:$B$507,2,FALSE),"")</f>
        <v/>
      </c>
      <c r="D490" s="58"/>
      <c r="E490" s="104"/>
      <c r="F490" s="103"/>
      <c r="G490" s="65"/>
      <c r="H490" s="106"/>
      <c r="I490" s="61" t="str">
        <f t="shared" si="28"/>
        <v>Няма избран доставчик</v>
      </c>
      <c r="J490" s="61" t="str">
        <f t="shared" si="29"/>
        <v/>
      </c>
      <c r="K490" s="3" t="str">
        <f t="shared" si="30"/>
        <v xml:space="preserve"> -  -  - преведена сума общо: </v>
      </c>
      <c r="V490" s="92" t="str">
        <f>IF(I490="OK",IF(IFERROR(VLOOKUP(B490,total!$G$8:$G$1007,1,FALSE),"")="",B490&amp;", ",""),"")</f>
        <v/>
      </c>
      <c r="W490" s="92"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7">
        <v>484</v>
      </c>
      <c r="C491" s="67" t="str">
        <f>IF(AND(D491&lt;&gt;"",D491&lt;&gt;" -  -  -  -  - "),VLOOKUP(D491,supply!$A$8:$B$507,2,FALSE),"")</f>
        <v/>
      </c>
      <c r="D491" s="58"/>
      <c r="E491" s="104"/>
      <c r="F491" s="103"/>
      <c r="G491" s="65"/>
      <c r="H491" s="106"/>
      <c r="I491" s="61" t="str">
        <f t="shared" si="28"/>
        <v>Няма избран доставчик</v>
      </c>
      <c r="J491" s="61" t="str">
        <f t="shared" si="29"/>
        <v/>
      </c>
      <c r="K491" s="3" t="str">
        <f t="shared" si="30"/>
        <v xml:space="preserve"> -  -  - преведена сума общо: </v>
      </c>
      <c r="V491" s="92" t="str">
        <f>IF(I491="OK",IF(IFERROR(VLOOKUP(B491,total!$G$8:$G$1007,1,FALSE),"")="",B491&amp;", ",""),"")</f>
        <v/>
      </c>
      <c r="W491" s="92"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7">
        <v>485</v>
      </c>
      <c r="C492" s="67" t="str">
        <f>IF(AND(D492&lt;&gt;"",D492&lt;&gt;" -  -  -  -  - "),VLOOKUP(D492,supply!$A$8:$B$507,2,FALSE),"")</f>
        <v/>
      </c>
      <c r="D492" s="58"/>
      <c r="E492" s="104"/>
      <c r="F492" s="103"/>
      <c r="G492" s="65"/>
      <c r="H492" s="106"/>
      <c r="I492" s="61" t="str">
        <f t="shared" si="28"/>
        <v>Няма избран доставчик</v>
      </c>
      <c r="J492" s="61" t="str">
        <f t="shared" si="29"/>
        <v/>
      </c>
      <c r="K492" s="3" t="str">
        <f t="shared" si="30"/>
        <v xml:space="preserve"> -  -  - преведена сума общо: </v>
      </c>
      <c r="V492" s="92" t="str">
        <f>IF(I492="OK",IF(IFERROR(VLOOKUP(B492,total!$G$8:$G$1007,1,FALSE),"")="",B492&amp;", ",""),"")</f>
        <v/>
      </c>
      <c r="W492" s="92"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7">
        <v>486</v>
      </c>
      <c r="C493" s="67" t="str">
        <f>IF(AND(D493&lt;&gt;"",D493&lt;&gt;" -  -  -  -  - "),VLOOKUP(D493,supply!$A$8:$B$507,2,FALSE),"")</f>
        <v/>
      </c>
      <c r="D493" s="58"/>
      <c r="E493" s="104"/>
      <c r="F493" s="103"/>
      <c r="G493" s="65"/>
      <c r="H493" s="106"/>
      <c r="I493" s="61" t="str">
        <f t="shared" si="28"/>
        <v>Няма избран доставчик</v>
      </c>
      <c r="J493" s="61" t="str">
        <f t="shared" si="29"/>
        <v/>
      </c>
      <c r="K493" s="3" t="str">
        <f t="shared" si="30"/>
        <v xml:space="preserve"> -  -  - преведена сума общо: </v>
      </c>
      <c r="V493" s="92" t="str">
        <f>IF(I493="OK",IF(IFERROR(VLOOKUP(B493,total!$G$8:$G$1007,1,FALSE),"")="",B493&amp;", ",""),"")</f>
        <v/>
      </c>
      <c r="W493" s="92"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7">
        <v>487</v>
      </c>
      <c r="C494" s="67" t="str">
        <f>IF(AND(D494&lt;&gt;"",D494&lt;&gt;" -  -  -  -  - "),VLOOKUP(D494,supply!$A$8:$B$507,2,FALSE),"")</f>
        <v/>
      </c>
      <c r="D494" s="58"/>
      <c r="E494" s="104"/>
      <c r="F494" s="103"/>
      <c r="G494" s="65"/>
      <c r="H494" s="106"/>
      <c r="I494" s="61" t="str">
        <f t="shared" si="28"/>
        <v>Няма избран доставчик</v>
      </c>
      <c r="J494" s="61" t="str">
        <f t="shared" si="29"/>
        <v/>
      </c>
      <c r="K494" s="3" t="str">
        <f t="shared" si="30"/>
        <v xml:space="preserve"> -  -  - преведена сума общо: </v>
      </c>
      <c r="V494" s="92" t="str">
        <f>IF(I494="OK",IF(IFERROR(VLOOKUP(B494,total!$G$8:$G$1007,1,FALSE),"")="",B494&amp;", ",""),"")</f>
        <v/>
      </c>
      <c r="W494" s="92"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7">
        <v>488</v>
      </c>
      <c r="C495" s="67" t="str">
        <f>IF(AND(D495&lt;&gt;"",D495&lt;&gt;" -  -  -  -  - "),VLOOKUP(D495,supply!$A$8:$B$507,2,FALSE),"")</f>
        <v/>
      </c>
      <c r="D495" s="58"/>
      <c r="E495" s="104"/>
      <c r="F495" s="103"/>
      <c r="G495" s="65"/>
      <c r="H495" s="106"/>
      <c r="I495" s="61" t="str">
        <f t="shared" si="28"/>
        <v>Няма избран доставчик</v>
      </c>
      <c r="J495" s="61" t="str">
        <f t="shared" si="29"/>
        <v/>
      </c>
      <c r="K495" s="3" t="str">
        <f t="shared" si="30"/>
        <v xml:space="preserve"> -  -  - преведена сума общо: </v>
      </c>
      <c r="V495" s="92" t="str">
        <f>IF(I495="OK",IF(IFERROR(VLOOKUP(B495,total!$G$8:$G$1007,1,FALSE),"")="",B495&amp;", ",""),"")</f>
        <v/>
      </c>
      <c r="W495" s="92"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7">
        <v>489</v>
      </c>
      <c r="C496" s="67" t="str">
        <f>IF(AND(D496&lt;&gt;"",D496&lt;&gt;" -  -  -  -  - "),VLOOKUP(D496,supply!$A$8:$B$507,2,FALSE),"")</f>
        <v/>
      </c>
      <c r="D496" s="58"/>
      <c r="E496" s="104"/>
      <c r="F496" s="103"/>
      <c r="G496" s="65"/>
      <c r="H496" s="106"/>
      <c r="I496" s="61" t="str">
        <f t="shared" si="28"/>
        <v>Няма избран доставчик</v>
      </c>
      <c r="J496" s="61" t="str">
        <f t="shared" si="29"/>
        <v/>
      </c>
      <c r="K496" s="3" t="str">
        <f t="shared" si="30"/>
        <v xml:space="preserve"> -  -  - преведена сума общо: </v>
      </c>
      <c r="V496" s="92" t="str">
        <f>IF(I496="OK",IF(IFERROR(VLOOKUP(B496,total!$G$8:$G$1007,1,FALSE),"")="",B496&amp;", ",""),"")</f>
        <v/>
      </c>
      <c r="W496" s="92"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7">
        <v>490</v>
      </c>
      <c r="C497" s="67" t="str">
        <f>IF(AND(D497&lt;&gt;"",D497&lt;&gt;" -  -  -  -  - "),VLOOKUP(D497,supply!$A$8:$B$507,2,FALSE),"")</f>
        <v/>
      </c>
      <c r="D497" s="58"/>
      <c r="E497" s="104"/>
      <c r="F497" s="103"/>
      <c r="G497" s="65"/>
      <c r="H497" s="106"/>
      <c r="I497" s="61" t="str">
        <f t="shared" si="28"/>
        <v>Няма избран доставчик</v>
      </c>
      <c r="J497" s="61" t="str">
        <f t="shared" si="29"/>
        <v/>
      </c>
      <c r="K497" s="3" t="str">
        <f t="shared" si="30"/>
        <v xml:space="preserve"> -  -  - преведена сума общо: </v>
      </c>
      <c r="V497" s="92" t="str">
        <f>IF(I497="OK",IF(IFERROR(VLOOKUP(B497,total!$G$8:$G$1007,1,FALSE),"")="",B497&amp;", ",""),"")</f>
        <v/>
      </c>
      <c r="W497" s="92"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7">
        <v>491</v>
      </c>
      <c r="C498" s="67" t="str">
        <f>IF(AND(D498&lt;&gt;"",D498&lt;&gt;" -  -  -  -  - "),VLOOKUP(D498,supply!$A$8:$B$507,2,FALSE),"")</f>
        <v/>
      </c>
      <c r="D498" s="58"/>
      <c r="E498" s="104"/>
      <c r="F498" s="103"/>
      <c r="G498" s="65"/>
      <c r="H498" s="106"/>
      <c r="I498" s="61" t="str">
        <f t="shared" si="28"/>
        <v>Няма избран доставчик</v>
      </c>
      <c r="J498" s="61" t="str">
        <f t="shared" si="29"/>
        <v/>
      </c>
      <c r="K498" s="3" t="str">
        <f t="shared" si="30"/>
        <v xml:space="preserve"> -  -  - преведена сума общо: </v>
      </c>
      <c r="V498" s="92" t="str">
        <f>IF(I498="OK",IF(IFERROR(VLOOKUP(B498,total!$G$8:$G$1007,1,FALSE),"")="",B498&amp;", ",""),"")</f>
        <v/>
      </c>
      <c r="W498" s="92"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7">
        <v>492</v>
      </c>
      <c r="C499" s="67" t="str">
        <f>IF(AND(D499&lt;&gt;"",D499&lt;&gt;" -  -  -  -  - "),VLOOKUP(D499,supply!$A$8:$B$507,2,FALSE),"")</f>
        <v/>
      </c>
      <c r="D499" s="58"/>
      <c r="E499" s="104"/>
      <c r="F499" s="103"/>
      <c r="G499" s="65"/>
      <c r="H499" s="106"/>
      <c r="I499" s="61" t="str">
        <f t="shared" si="28"/>
        <v>Няма избран доставчик</v>
      </c>
      <c r="J499" s="61" t="str">
        <f t="shared" si="29"/>
        <v/>
      </c>
      <c r="K499" s="3" t="str">
        <f t="shared" si="30"/>
        <v xml:space="preserve"> -  -  - преведена сума общо: </v>
      </c>
      <c r="V499" s="92" t="str">
        <f>IF(I499="OK",IF(IFERROR(VLOOKUP(B499,total!$G$8:$G$1007,1,FALSE),"")="",B499&amp;", ",""),"")</f>
        <v/>
      </c>
      <c r="W499" s="92"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7">
        <v>493</v>
      </c>
      <c r="C500" s="67" t="str">
        <f>IF(AND(D500&lt;&gt;"",D500&lt;&gt;" -  -  -  -  - "),VLOOKUP(D500,supply!$A$8:$B$507,2,FALSE),"")</f>
        <v/>
      </c>
      <c r="D500" s="58"/>
      <c r="E500" s="104"/>
      <c r="F500" s="103"/>
      <c r="G500" s="65"/>
      <c r="H500" s="106"/>
      <c r="I500" s="61" t="str">
        <f t="shared" si="28"/>
        <v>Няма избран доставчик</v>
      </c>
      <c r="J500" s="61" t="str">
        <f t="shared" si="29"/>
        <v/>
      </c>
      <c r="K500" s="3" t="str">
        <f t="shared" si="30"/>
        <v xml:space="preserve"> -  -  - преведена сума общо: </v>
      </c>
      <c r="V500" s="92" t="str">
        <f>IF(I500="OK",IF(IFERROR(VLOOKUP(B500,total!$G$8:$G$1007,1,FALSE),"")="",B500&amp;", ",""),"")</f>
        <v/>
      </c>
      <c r="W500" s="92"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7">
        <v>494</v>
      </c>
      <c r="C501" s="67" t="str">
        <f>IF(AND(D501&lt;&gt;"",D501&lt;&gt;" -  -  -  -  - "),VLOOKUP(D501,supply!$A$8:$B$507,2,FALSE),"")</f>
        <v/>
      </c>
      <c r="D501" s="58"/>
      <c r="E501" s="104"/>
      <c r="F501" s="103"/>
      <c r="G501" s="65"/>
      <c r="H501" s="106"/>
      <c r="I501" s="61" t="str">
        <f t="shared" si="28"/>
        <v>Няма избран доставчик</v>
      </c>
      <c r="J501" s="61" t="str">
        <f t="shared" si="29"/>
        <v/>
      </c>
      <c r="K501" s="3" t="str">
        <f t="shared" si="30"/>
        <v xml:space="preserve"> -  -  - преведена сума общо: </v>
      </c>
      <c r="V501" s="92" t="str">
        <f>IF(I501="OK",IF(IFERROR(VLOOKUP(B501,total!$G$8:$G$1007,1,FALSE),"")="",B501&amp;", ",""),"")</f>
        <v/>
      </c>
      <c r="W501" s="92"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7">
        <v>495</v>
      </c>
      <c r="C502" s="67" t="str">
        <f>IF(AND(D502&lt;&gt;"",D502&lt;&gt;" -  -  -  -  - "),VLOOKUP(D502,supply!$A$8:$B$507,2,FALSE),"")</f>
        <v/>
      </c>
      <c r="D502" s="58"/>
      <c r="E502" s="104"/>
      <c r="F502" s="103"/>
      <c r="G502" s="65"/>
      <c r="H502" s="106"/>
      <c r="I502" s="61" t="str">
        <f t="shared" si="28"/>
        <v>Няма избран доставчик</v>
      </c>
      <c r="J502" s="61" t="str">
        <f t="shared" si="29"/>
        <v/>
      </c>
      <c r="K502" s="3" t="str">
        <f t="shared" si="30"/>
        <v xml:space="preserve"> -  -  - преведена сума общо: </v>
      </c>
      <c r="V502" s="92" t="str">
        <f>IF(I502="OK",IF(IFERROR(VLOOKUP(B502,total!$G$8:$G$1007,1,FALSE),"")="",B502&amp;", ",""),"")</f>
        <v/>
      </c>
      <c r="W502" s="92"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7">
        <v>496</v>
      </c>
      <c r="C503" s="67" t="str">
        <f>IF(AND(D503&lt;&gt;"",D503&lt;&gt;" -  -  -  -  - "),VLOOKUP(D503,supply!$A$8:$B$507,2,FALSE),"")</f>
        <v/>
      </c>
      <c r="D503" s="58"/>
      <c r="E503" s="104"/>
      <c r="F503" s="103"/>
      <c r="G503" s="65"/>
      <c r="H503" s="106"/>
      <c r="I503" s="61" t="str">
        <f t="shared" si="28"/>
        <v>Няма избран доставчик</v>
      </c>
      <c r="J503" s="61" t="str">
        <f t="shared" si="29"/>
        <v/>
      </c>
      <c r="K503" s="3" t="str">
        <f t="shared" si="30"/>
        <v xml:space="preserve"> -  -  - преведена сума общо: </v>
      </c>
      <c r="V503" s="92" t="str">
        <f>IF(I503="OK",IF(IFERROR(VLOOKUP(B503,total!$G$8:$G$1007,1,FALSE),"")="",B503&amp;", ",""),"")</f>
        <v/>
      </c>
      <c r="W503" s="92"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7">
        <v>497</v>
      </c>
      <c r="C504" s="67" t="str">
        <f>IF(AND(D504&lt;&gt;"",D504&lt;&gt;" -  -  -  -  - "),VLOOKUP(D504,supply!$A$8:$B$507,2,FALSE),"")</f>
        <v/>
      </c>
      <c r="D504" s="58"/>
      <c r="E504" s="104"/>
      <c r="F504" s="103"/>
      <c r="G504" s="65"/>
      <c r="H504" s="106"/>
      <c r="I504" s="61" t="str">
        <f t="shared" si="28"/>
        <v>Няма избран доставчик</v>
      </c>
      <c r="J504" s="61" t="str">
        <f t="shared" si="29"/>
        <v/>
      </c>
      <c r="K504" s="3" t="str">
        <f t="shared" si="30"/>
        <v xml:space="preserve"> -  -  - преведена сума общо: </v>
      </c>
      <c r="V504" s="92" t="str">
        <f>IF(I504="OK",IF(IFERROR(VLOOKUP(B504,total!$G$8:$G$1007,1,FALSE),"")="",B504&amp;", ",""),"")</f>
        <v/>
      </c>
      <c r="W504" s="92"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7">
        <v>498</v>
      </c>
      <c r="C505" s="67" t="str">
        <f>IF(AND(D505&lt;&gt;"",D505&lt;&gt;" -  -  -  -  - "),VLOOKUP(D505,supply!$A$8:$B$507,2,FALSE),"")</f>
        <v/>
      </c>
      <c r="D505" s="58"/>
      <c r="E505" s="104"/>
      <c r="F505" s="103"/>
      <c r="G505" s="65"/>
      <c r="H505" s="106"/>
      <c r="I505" s="61" t="str">
        <f t="shared" si="28"/>
        <v>Няма избран доставчик</v>
      </c>
      <c r="J505" s="61" t="str">
        <f t="shared" si="29"/>
        <v/>
      </c>
      <c r="K505" s="3" t="str">
        <f t="shared" si="30"/>
        <v xml:space="preserve"> -  -  - преведена сума общо: </v>
      </c>
      <c r="V505" s="92" t="str">
        <f>IF(I505="OK",IF(IFERROR(VLOOKUP(B505,total!$G$8:$G$1007,1,FALSE),"")="",B505&amp;", ",""),"")</f>
        <v/>
      </c>
      <c r="W505" s="92"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7">
        <v>499</v>
      </c>
      <c r="C506" s="67" t="str">
        <f>IF(AND(D506&lt;&gt;"",D506&lt;&gt;" -  -  -  -  - "),VLOOKUP(D506,supply!$A$8:$B$507,2,FALSE),"")</f>
        <v/>
      </c>
      <c r="D506" s="58"/>
      <c r="E506" s="104"/>
      <c r="F506" s="103"/>
      <c r="G506" s="65"/>
      <c r="H506" s="106"/>
      <c r="I506" s="61" t="str">
        <f t="shared" si="28"/>
        <v>Няма избран доставчик</v>
      </c>
      <c r="J506" s="61" t="str">
        <f t="shared" si="29"/>
        <v/>
      </c>
      <c r="K506" s="3" t="str">
        <f t="shared" si="30"/>
        <v xml:space="preserve"> -  -  - преведена сума общо: </v>
      </c>
      <c r="V506" s="92" t="str">
        <f>IF(I506="OK",IF(IFERROR(VLOOKUP(B506,total!$G$8:$G$1007,1,FALSE),"")="",B506&amp;", ",""),"")</f>
        <v/>
      </c>
      <c r="W506" s="92"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7">
        <v>500</v>
      </c>
      <c r="C507" s="67" t="str">
        <f>IF(AND(D507&lt;&gt;"",D507&lt;&gt;" -  -  -  -  - "),VLOOKUP(D507,supply!$A$8:$B$507,2,FALSE),"")</f>
        <v/>
      </c>
      <c r="D507" s="58"/>
      <c r="E507" s="104"/>
      <c r="F507" s="103"/>
      <c r="G507" s="65"/>
      <c r="H507" s="106"/>
      <c r="I507" s="61" t="str">
        <f t="shared" si="28"/>
        <v>Няма избран доставчик</v>
      </c>
      <c r="J507" s="61" t="str">
        <f t="shared" si="29"/>
        <v/>
      </c>
      <c r="K507" s="3" t="str">
        <f t="shared" si="30"/>
        <v xml:space="preserve"> -  -  - преведена сума общо: </v>
      </c>
      <c r="V507" s="92" t="str">
        <f>IF(I507="OK",IF(IFERROR(VLOOKUP(B507,total!$G$8:$G$1007,1,FALSE),"")="",B507&amp;", ",""),"")</f>
        <v/>
      </c>
      <c r="W507" s="92"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5" sqref="G8:G507">
      <formula1>41640</formula1>
      <formula2>46022</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private!$E$2:$E$5</xm:f>
          </x14:formula1>
          <xm:sqref>E8:E507</xm:sqref>
        </x14:dataValidation>
        <x14:dataValidation type="list" allowBlank="1" showInputMessage="1" showErrorMessage="1">
          <x14:formula1>
            <xm:f>private!$E$2:$E$5</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C13" sqref="C13"/>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7" customWidth="1"/>
    <col min="22" max="828" width="8.85546875" style="63"/>
  </cols>
  <sheetData>
    <row r="1" spans="1:828" ht="15" customHeight="1" x14ac:dyDescent="0.25">
      <c r="A1" s="158" t="s">
        <v>212</v>
      </c>
      <c r="B1" s="158"/>
      <c r="C1" s="158"/>
      <c r="D1" s="158"/>
      <c r="E1" s="158"/>
      <c r="F1" s="158"/>
      <c r="G1" s="158"/>
      <c r="H1" s="158"/>
      <c r="I1" s="158"/>
      <c r="K1" s="60" t="s">
        <v>268</v>
      </c>
      <c r="L1" s="60" t="s">
        <v>269</v>
      </c>
      <c r="M1" s="60" t="s">
        <v>270</v>
      </c>
      <c r="N1" s="126"/>
    </row>
    <row r="2" spans="1:828" ht="78" customHeight="1" x14ac:dyDescent="0.25">
      <c r="A2" s="142" t="s">
        <v>277</v>
      </c>
      <c r="B2" s="142"/>
      <c r="C2" s="142"/>
      <c r="D2" s="142"/>
      <c r="E2" s="142"/>
      <c r="F2" s="142"/>
      <c r="G2" s="142"/>
      <c r="H2" s="142"/>
      <c r="I2" s="54"/>
      <c r="K2" s="159" t="str">
        <f>IF(exp!V507&lt;&gt;"","Разходи ("&amp;exp!V507&amp;") са попълнени в таблица 2, но не са попълнени в таблица 5","")</f>
        <v/>
      </c>
      <c r="L2" s="159" t="str">
        <f>IF(acc!V507&lt;&gt;"","Счетоводни документи ("&amp;acc!V507&amp;") са попълнени в таблица 3, но не са попълнени в таблица 5","")</f>
        <v/>
      </c>
      <c r="M2" s="159" t="str">
        <f>IF(pay!W507&lt;&gt;"","Платежни документи ("&amp;pay!W507&amp;") са попълнени в таблица 3, но не са попълнени в таблица 5","")</f>
        <v/>
      </c>
      <c r="N2" s="127"/>
    </row>
    <row r="3" spans="1:828" x14ac:dyDescent="0.25">
      <c r="A3" s="121"/>
      <c r="B3" s="121"/>
      <c r="C3" s="123" t="s">
        <v>259</v>
      </c>
      <c r="D3" s="123" t="s">
        <v>260</v>
      </c>
      <c r="E3" s="123" t="s">
        <v>261</v>
      </c>
      <c r="F3" s="123" t="s">
        <v>262</v>
      </c>
      <c r="G3" s="123" t="s">
        <v>263</v>
      </c>
      <c r="H3" s="121"/>
      <c r="I3" s="54"/>
      <c r="K3" s="160"/>
      <c r="L3" s="160"/>
      <c r="M3" s="160"/>
      <c r="N3" s="127"/>
    </row>
    <row r="4" spans="1:828" x14ac:dyDescent="0.25">
      <c r="A4" s="54"/>
      <c r="B4" s="54"/>
      <c r="C4" s="87">
        <f>exp!G4</f>
        <v>0</v>
      </c>
      <c r="D4" s="71">
        <f>acc!I4</f>
        <v>0</v>
      </c>
      <c r="E4" s="88"/>
      <c r="F4" s="89"/>
      <c r="G4" s="90"/>
      <c r="H4" s="79"/>
      <c r="I4" s="54"/>
      <c r="K4" s="160"/>
      <c r="L4" s="160"/>
      <c r="M4" s="160"/>
      <c r="N4" s="127"/>
    </row>
    <row r="5" spans="1:828" x14ac:dyDescent="0.25">
      <c r="A5" s="54"/>
      <c r="B5" s="54"/>
      <c r="C5" s="87">
        <f>exp!G5</f>
        <v>0</v>
      </c>
      <c r="D5" s="71">
        <f>acc!I5</f>
        <v>0</v>
      </c>
      <c r="E5" s="71">
        <f>pay!I4</f>
        <v>0</v>
      </c>
      <c r="F5" s="87">
        <f>SUM(F8:F1007)</f>
        <v>0</v>
      </c>
      <c r="G5" s="87">
        <f>SUM(I8:I1007)</f>
        <v>0</v>
      </c>
      <c r="H5" s="79"/>
      <c r="I5" s="54"/>
      <c r="K5" s="160"/>
      <c r="L5" s="160"/>
      <c r="M5" s="160"/>
      <c r="N5" s="127"/>
    </row>
    <row r="6" spans="1:828" x14ac:dyDescent="0.25">
      <c r="A6" s="55"/>
      <c r="B6" s="55"/>
      <c r="C6" s="55"/>
      <c r="D6" s="55"/>
      <c r="E6" s="55"/>
      <c r="F6" s="55"/>
      <c r="G6" s="55"/>
      <c r="H6" s="55"/>
      <c r="I6" s="54"/>
      <c r="K6" s="161"/>
      <c r="L6" s="161"/>
      <c r="M6" s="161"/>
      <c r="N6" s="127"/>
    </row>
    <row r="7" spans="1:828" s="7" customFormat="1" ht="90" x14ac:dyDescent="0.25">
      <c r="A7" s="60" t="s">
        <v>53</v>
      </c>
      <c r="B7" s="60" t="s">
        <v>220</v>
      </c>
      <c r="C7" s="60" t="s">
        <v>64</v>
      </c>
      <c r="D7" s="60" t="s">
        <v>221</v>
      </c>
      <c r="E7" s="60" t="s">
        <v>284</v>
      </c>
      <c r="F7" s="23" t="s">
        <v>214</v>
      </c>
      <c r="G7" s="60" t="s">
        <v>222</v>
      </c>
      <c r="H7" s="60" t="s">
        <v>62</v>
      </c>
      <c r="I7" s="78" t="s">
        <v>218</v>
      </c>
      <c r="J7" s="60" t="s">
        <v>267</v>
      </c>
      <c r="K7" s="60" t="s">
        <v>264</v>
      </c>
      <c r="L7" s="60" t="s">
        <v>266</v>
      </c>
      <c r="M7" s="60" t="s">
        <v>265</v>
      </c>
      <c r="N7" s="60" t="s">
        <v>244</v>
      </c>
      <c r="O7" s="18" t="s">
        <v>271</v>
      </c>
      <c r="P7" s="18" t="s">
        <v>272</v>
      </c>
      <c r="Q7" s="18" t="s">
        <v>273</v>
      </c>
      <c r="R7" s="18" t="s">
        <v>274</v>
      </c>
      <c r="S7" s="18" t="s">
        <v>275</v>
      </c>
      <c r="T7" s="18" t="s">
        <v>285</v>
      </c>
      <c r="U7" s="18" t="s">
        <v>276</v>
      </c>
      <c r="V7" s="110"/>
      <c r="W7" s="110"/>
      <c r="X7" s="110"/>
      <c r="Y7" s="110"/>
      <c r="Z7" s="110"/>
      <c r="AA7" s="110"/>
      <c r="AB7" s="110"/>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c r="IV7" s="63"/>
      <c r="IW7" s="63"/>
      <c r="IX7" s="63"/>
      <c r="IY7" s="63"/>
      <c r="IZ7" s="63"/>
      <c r="JA7" s="63"/>
      <c r="JB7" s="63"/>
      <c r="JC7" s="63"/>
      <c r="JD7" s="63"/>
      <c r="JE7" s="63"/>
      <c r="JF7" s="63"/>
      <c r="JG7" s="63"/>
      <c r="JH7" s="63"/>
      <c r="JI7" s="63"/>
      <c r="JJ7" s="63"/>
      <c r="JK7" s="63"/>
      <c r="JL7" s="63"/>
      <c r="JM7" s="63"/>
      <c r="JN7" s="63"/>
      <c r="JO7" s="63"/>
      <c r="JP7" s="63"/>
      <c r="JQ7" s="63"/>
      <c r="JR7" s="63"/>
      <c r="JS7" s="63"/>
      <c r="JT7" s="63"/>
      <c r="JU7" s="63"/>
      <c r="JV7" s="63"/>
      <c r="JW7" s="63"/>
      <c r="JX7" s="63"/>
      <c r="JY7" s="63"/>
      <c r="JZ7" s="63"/>
      <c r="KA7" s="63"/>
      <c r="KB7" s="63"/>
      <c r="KC7" s="63"/>
      <c r="KD7" s="63"/>
      <c r="KE7" s="63"/>
      <c r="KF7" s="63"/>
      <c r="KG7" s="63"/>
      <c r="KH7" s="63"/>
      <c r="KI7" s="63"/>
      <c r="KJ7" s="63"/>
      <c r="KK7" s="63"/>
      <c r="KL7" s="63"/>
      <c r="KM7" s="63"/>
      <c r="KN7" s="63"/>
      <c r="KO7" s="63"/>
      <c r="KP7" s="63"/>
      <c r="KQ7" s="63"/>
      <c r="KR7" s="63"/>
      <c r="KS7" s="63"/>
      <c r="KT7" s="63"/>
      <c r="KU7" s="63"/>
      <c r="KV7" s="63"/>
      <c r="KW7" s="63"/>
      <c r="KX7" s="63"/>
      <c r="KY7" s="63"/>
      <c r="KZ7" s="63"/>
      <c r="LA7" s="63"/>
      <c r="LB7" s="63"/>
      <c r="LC7" s="63"/>
      <c r="LD7" s="63"/>
      <c r="LE7" s="63"/>
      <c r="LF7" s="63"/>
      <c r="LG7" s="63"/>
      <c r="LH7" s="63"/>
      <c r="LI7" s="63"/>
      <c r="LJ7" s="63"/>
      <c r="LK7" s="63"/>
      <c r="LL7" s="63"/>
      <c r="LM7" s="63"/>
      <c r="LN7" s="63"/>
      <c r="LO7" s="63"/>
      <c r="LP7" s="63"/>
      <c r="LQ7" s="63"/>
      <c r="LR7" s="63"/>
      <c r="LS7" s="63"/>
      <c r="LT7" s="63"/>
      <c r="LU7" s="63"/>
      <c r="LV7" s="63"/>
      <c r="LW7" s="63"/>
      <c r="LX7" s="63"/>
      <c r="LY7" s="63"/>
      <c r="LZ7" s="63"/>
      <c r="MA7" s="63"/>
      <c r="MB7" s="63"/>
      <c r="MC7" s="63"/>
      <c r="MD7" s="63"/>
      <c r="ME7" s="63"/>
      <c r="MF7" s="63"/>
      <c r="MG7" s="63"/>
      <c r="MH7" s="63"/>
      <c r="MI7" s="63"/>
      <c r="MJ7" s="63"/>
      <c r="MK7" s="63"/>
      <c r="ML7" s="63"/>
      <c r="MM7" s="63"/>
      <c r="MN7" s="63"/>
      <c r="MO7" s="63"/>
      <c r="MP7" s="63"/>
      <c r="MQ7" s="63"/>
      <c r="MR7" s="63"/>
      <c r="MS7" s="63"/>
      <c r="MT7" s="63"/>
      <c r="MU7" s="63"/>
      <c r="MV7" s="63"/>
      <c r="MW7" s="63"/>
      <c r="MX7" s="63"/>
      <c r="MY7" s="63"/>
      <c r="MZ7" s="63"/>
      <c r="NA7" s="63"/>
      <c r="NB7" s="63"/>
      <c r="NC7" s="63"/>
      <c r="ND7" s="63"/>
      <c r="NE7" s="63"/>
      <c r="NF7" s="63"/>
      <c r="NG7" s="63"/>
      <c r="NH7" s="63"/>
      <c r="NI7" s="63"/>
      <c r="NJ7" s="63"/>
      <c r="NK7" s="63"/>
      <c r="NL7" s="63"/>
      <c r="NM7" s="63"/>
      <c r="NN7" s="63"/>
      <c r="NO7" s="63"/>
      <c r="NP7" s="63"/>
      <c r="NQ7" s="63"/>
      <c r="NR7" s="63"/>
      <c r="NS7" s="63"/>
      <c r="NT7" s="63"/>
      <c r="NU7" s="63"/>
      <c r="NV7" s="63"/>
      <c r="NW7" s="63"/>
      <c r="NX7" s="63"/>
      <c r="NY7" s="63"/>
      <c r="NZ7" s="63"/>
      <c r="OA7" s="63"/>
      <c r="OB7" s="63"/>
      <c r="OC7" s="63"/>
      <c r="OD7" s="63"/>
      <c r="OE7" s="63"/>
      <c r="OF7" s="63"/>
      <c r="OG7" s="63"/>
      <c r="OH7" s="63"/>
      <c r="OI7" s="63"/>
      <c r="OJ7" s="63"/>
      <c r="OK7" s="63"/>
      <c r="OL7" s="63"/>
      <c r="OM7" s="63"/>
      <c r="ON7" s="63"/>
      <c r="OO7" s="63"/>
      <c r="OP7" s="63"/>
      <c r="OQ7" s="63"/>
      <c r="OR7" s="63"/>
      <c r="OS7" s="63"/>
      <c r="OT7" s="63"/>
      <c r="OU7" s="63"/>
      <c r="OV7" s="63"/>
      <c r="OW7" s="63"/>
      <c r="OX7" s="63"/>
      <c r="OY7" s="63"/>
      <c r="OZ7" s="63"/>
      <c r="PA7" s="63"/>
      <c r="PB7" s="63"/>
      <c r="PC7" s="63"/>
      <c r="PD7" s="63"/>
      <c r="PE7" s="63"/>
      <c r="PF7" s="63"/>
      <c r="PG7" s="63"/>
      <c r="PH7" s="63"/>
      <c r="PI7" s="63"/>
      <c r="PJ7" s="63"/>
      <c r="PK7" s="63"/>
      <c r="PL7" s="63"/>
      <c r="PM7" s="63"/>
      <c r="PN7" s="63"/>
      <c r="PO7" s="63"/>
      <c r="PP7" s="63"/>
      <c r="PQ7" s="63"/>
      <c r="PR7" s="63"/>
      <c r="PS7" s="63"/>
      <c r="PT7" s="63"/>
      <c r="PU7" s="63"/>
      <c r="PV7" s="63"/>
      <c r="PW7" s="63"/>
      <c r="PX7" s="63"/>
      <c r="PY7" s="63"/>
      <c r="PZ7" s="63"/>
      <c r="QA7" s="63"/>
      <c r="QB7" s="63"/>
      <c r="QC7" s="63"/>
      <c r="QD7" s="63"/>
      <c r="QE7" s="63"/>
      <c r="QF7" s="63"/>
      <c r="QG7" s="63"/>
      <c r="QH7" s="63"/>
      <c r="QI7" s="63"/>
      <c r="QJ7" s="63"/>
      <c r="QK7" s="63"/>
      <c r="QL7" s="63"/>
      <c r="QM7" s="63"/>
      <c r="QN7" s="63"/>
      <c r="QO7" s="63"/>
      <c r="QP7" s="63"/>
      <c r="QQ7" s="63"/>
      <c r="QR7" s="63"/>
      <c r="QS7" s="63"/>
      <c r="QT7" s="63"/>
      <c r="QU7" s="63"/>
      <c r="QV7" s="63"/>
      <c r="QW7" s="63"/>
      <c r="QX7" s="63"/>
      <c r="QY7" s="63"/>
      <c r="QZ7" s="63"/>
      <c r="RA7" s="63"/>
      <c r="RB7" s="63"/>
      <c r="RC7" s="63"/>
      <c r="RD7" s="63"/>
      <c r="RE7" s="63"/>
      <c r="RF7" s="63"/>
      <c r="RG7" s="63"/>
      <c r="RH7" s="63"/>
      <c r="RI7" s="63"/>
      <c r="RJ7" s="63"/>
      <c r="RK7" s="63"/>
      <c r="RL7" s="63"/>
      <c r="RM7" s="63"/>
      <c r="RN7" s="63"/>
      <c r="RO7" s="63"/>
      <c r="RP7" s="63"/>
      <c r="RQ7" s="63"/>
      <c r="RR7" s="63"/>
      <c r="RS7" s="63"/>
      <c r="RT7" s="63"/>
      <c r="RU7" s="63"/>
      <c r="RV7" s="63"/>
      <c r="RW7" s="63"/>
      <c r="RX7" s="63"/>
      <c r="RY7" s="63"/>
      <c r="RZ7" s="63"/>
      <c r="SA7" s="63"/>
      <c r="SB7" s="63"/>
      <c r="SC7" s="63"/>
      <c r="SD7" s="63"/>
      <c r="SE7" s="63"/>
      <c r="SF7" s="63"/>
      <c r="SG7" s="63"/>
      <c r="SH7" s="63"/>
      <c r="SI7" s="63"/>
      <c r="SJ7" s="63"/>
      <c r="SK7" s="63"/>
      <c r="SL7" s="63"/>
      <c r="SM7" s="63"/>
      <c r="SN7" s="63"/>
      <c r="SO7" s="63"/>
      <c r="SP7" s="63"/>
      <c r="SQ7" s="63"/>
      <c r="SR7" s="63"/>
      <c r="SS7" s="63"/>
      <c r="ST7" s="63"/>
      <c r="SU7" s="63"/>
      <c r="SV7" s="63"/>
      <c r="SW7" s="63"/>
      <c r="SX7" s="63"/>
      <c r="SY7" s="63"/>
      <c r="SZ7" s="63"/>
      <c r="TA7" s="63"/>
      <c r="TB7" s="63"/>
      <c r="TC7" s="63"/>
      <c r="TD7" s="63"/>
      <c r="TE7" s="63"/>
      <c r="TF7" s="63"/>
      <c r="TG7" s="63"/>
      <c r="TH7" s="63"/>
      <c r="TI7" s="63"/>
      <c r="TJ7" s="63"/>
      <c r="TK7" s="63"/>
      <c r="TL7" s="63"/>
      <c r="TM7" s="63"/>
      <c r="TN7" s="63"/>
      <c r="TO7" s="63"/>
      <c r="TP7" s="63"/>
      <c r="TQ7" s="63"/>
      <c r="TR7" s="63"/>
      <c r="TS7" s="63"/>
      <c r="TT7" s="63"/>
      <c r="TU7" s="63"/>
      <c r="TV7" s="63"/>
      <c r="TW7" s="63"/>
      <c r="TX7" s="63"/>
      <c r="TY7" s="63"/>
      <c r="TZ7" s="63"/>
      <c r="UA7" s="63"/>
      <c r="UB7" s="63"/>
      <c r="UC7" s="63"/>
      <c r="UD7" s="63"/>
      <c r="UE7" s="63"/>
      <c r="UF7" s="63"/>
      <c r="UG7" s="63"/>
      <c r="UH7" s="63"/>
      <c r="UI7" s="63"/>
      <c r="UJ7" s="63"/>
      <c r="UK7" s="63"/>
      <c r="UL7" s="63"/>
      <c r="UM7" s="63"/>
      <c r="UN7" s="63"/>
      <c r="UO7" s="63"/>
      <c r="UP7" s="63"/>
      <c r="UQ7" s="63"/>
      <c r="UR7" s="63"/>
      <c r="US7" s="63"/>
      <c r="UT7" s="63"/>
      <c r="UU7" s="63"/>
      <c r="UV7" s="63"/>
      <c r="UW7" s="63"/>
      <c r="UX7" s="63"/>
      <c r="UY7" s="63"/>
      <c r="UZ7" s="63"/>
      <c r="VA7" s="63"/>
      <c r="VB7" s="63"/>
      <c r="VC7" s="63"/>
      <c r="VD7" s="63"/>
      <c r="VE7" s="63"/>
      <c r="VF7" s="63"/>
      <c r="VG7" s="63"/>
      <c r="VH7" s="63"/>
      <c r="VI7" s="63"/>
      <c r="VJ7" s="63"/>
      <c r="VK7" s="63"/>
      <c r="VL7" s="63"/>
      <c r="VM7" s="63"/>
      <c r="VN7" s="63"/>
      <c r="VO7" s="63"/>
      <c r="VP7" s="63"/>
      <c r="VQ7" s="63"/>
      <c r="VR7" s="63"/>
      <c r="VS7" s="63"/>
      <c r="VT7" s="63"/>
      <c r="VU7" s="63"/>
      <c r="VV7" s="63"/>
      <c r="VW7" s="63"/>
      <c r="VX7" s="63"/>
      <c r="VY7" s="63"/>
      <c r="VZ7" s="63"/>
      <c r="WA7" s="63"/>
      <c r="WB7" s="63"/>
      <c r="WC7" s="63"/>
      <c r="WD7" s="63"/>
      <c r="WE7" s="63"/>
      <c r="WF7" s="63"/>
      <c r="WG7" s="63"/>
      <c r="WH7" s="63"/>
      <c r="WI7" s="63"/>
      <c r="WJ7" s="63"/>
      <c r="WK7" s="63"/>
      <c r="WL7" s="63"/>
      <c r="WM7" s="63"/>
      <c r="WN7" s="63"/>
      <c r="WO7" s="63"/>
      <c r="WP7" s="63"/>
      <c r="WQ7" s="63"/>
      <c r="WR7" s="63"/>
      <c r="WS7" s="63"/>
      <c r="WT7" s="63"/>
      <c r="WU7" s="63"/>
      <c r="WV7" s="63"/>
      <c r="WW7" s="63"/>
      <c r="WX7" s="63"/>
      <c r="WY7" s="63"/>
      <c r="WZ7" s="63"/>
      <c r="XA7" s="63"/>
      <c r="XB7" s="63"/>
      <c r="XC7" s="63"/>
      <c r="XD7" s="63"/>
      <c r="XE7" s="63"/>
      <c r="XF7" s="63"/>
      <c r="XG7" s="63"/>
      <c r="XH7" s="63"/>
      <c r="XI7" s="63"/>
      <c r="XJ7" s="63"/>
      <c r="XK7" s="63"/>
      <c r="XL7" s="63"/>
      <c r="XM7" s="63"/>
      <c r="XN7" s="63"/>
      <c r="XO7" s="63"/>
      <c r="XP7" s="63"/>
      <c r="XQ7" s="63"/>
      <c r="XR7" s="63"/>
      <c r="XS7" s="63"/>
      <c r="XT7" s="63"/>
      <c r="XU7" s="63"/>
      <c r="XV7" s="63"/>
      <c r="XW7" s="63"/>
      <c r="XX7" s="63"/>
      <c r="XY7" s="63"/>
      <c r="XZ7" s="63"/>
      <c r="YA7" s="63"/>
      <c r="YB7" s="63"/>
      <c r="YC7" s="63"/>
      <c r="YD7" s="63"/>
      <c r="YE7" s="63"/>
      <c r="YF7" s="63"/>
      <c r="YG7" s="63"/>
      <c r="YH7" s="63"/>
      <c r="YI7" s="63"/>
      <c r="YJ7" s="63"/>
      <c r="YK7" s="63"/>
      <c r="YL7" s="63"/>
      <c r="YM7" s="63"/>
      <c r="YN7" s="63"/>
      <c r="YO7" s="63"/>
      <c r="YP7" s="63"/>
      <c r="YQ7" s="63"/>
      <c r="YR7" s="63"/>
      <c r="YS7" s="63"/>
      <c r="YT7" s="63"/>
      <c r="YU7" s="63"/>
      <c r="YV7" s="63"/>
      <c r="YW7" s="63"/>
      <c r="YX7" s="63"/>
      <c r="YY7" s="63"/>
      <c r="YZ7" s="63"/>
      <c r="ZA7" s="63"/>
      <c r="ZB7" s="63"/>
      <c r="ZC7" s="63"/>
      <c r="ZD7" s="63"/>
      <c r="ZE7" s="63"/>
      <c r="ZF7" s="63"/>
      <c r="ZG7" s="63"/>
      <c r="ZH7" s="63"/>
      <c r="ZI7" s="63"/>
      <c r="ZJ7" s="63"/>
      <c r="ZK7" s="63"/>
      <c r="ZL7" s="63"/>
      <c r="ZM7" s="63"/>
      <c r="ZN7" s="63"/>
      <c r="ZO7" s="63"/>
      <c r="ZP7" s="63"/>
      <c r="ZQ7" s="63"/>
      <c r="ZR7" s="63"/>
      <c r="ZS7" s="63"/>
      <c r="ZT7" s="63"/>
      <c r="ZU7" s="63"/>
      <c r="ZV7" s="63"/>
      <c r="ZW7" s="63"/>
      <c r="ZX7" s="63"/>
      <c r="ZY7" s="63"/>
      <c r="ZZ7" s="63"/>
      <c r="AAA7" s="63"/>
      <c r="AAB7" s="63"/>
      <c r="AAC7" s="63"/>
      <c r="AAD7" s="63"/>
      <c r="AAE7" s="63"/>
      <c r="AAF7" s="63"/>
      <c r="AAG7" s="63"/>
      <c r="AAH7" s="63"/>
      <c r="AAI7" s="63"/>
      <c r="AAJ7" s="63"/>
      <c r="AAK7" s="63"/>
      <c r="AAL7" s="63"/>
      <c r="AAM7" s="63"/>
      <c r="AAN7" s="63"/>
      <c r="AAO7" s="63"/>
      <c r="AAP7" s="63"/>
      <c r="AAQ7" s="63"/>
      <c r="AAR7" s="63"/>
      <c r="AAS7" s="63"/>
      <c r="AAT7" s="63"/>
      <c r="AAU7" s="63"/>
      <c r="AAV7" s="63"/>
      <c r="AAW7" s="63"/>
      <c r="AAX7" s="63"/>
      <c r="AAY7" s="63"/>
      <c r="AAZ7" s="63"/>
      <c r="ABA7" s="63"/>
      <c r="ABB7" s="63"/>
      <c r="ABC7" s="63"/>
      <c r="ABD7" s="63"/>
      <c r="ABE7" s="63"/>
      <c r="ABF7" s="63"/>
      <c r="ABG7" s="63"/>
      <c r="ABH7" s="63"/>
      <c r="ABI7" s="63"/>
      <c r="ABJ7" s="63"/>
      <c r="ABK7" s="63"/>
      <c r="ABL7" s="63"/>
      <c r="ABM7" s="63"/>
      <c r="ABN7" s="63"/>
      <c r="ABO7" s="63"/>
      <c r="ABP7" s="63"/>
      <c r="ABQ7" s="63"/>
      <c r="ABR7" s="63"/>
      <c r="ABS7" s="63"/>
      <c r="ABT7" s="63"/>
      <c r="ABU7" s="63"/>
      <c r="ABV7" s="63"/>
      <c r="ABW7" s="63"/>
      <c r="ABX7" s="63"/>
      <c r="ABY7" s="63"/>
      <c r="ABZ7" s="63"/>
      <c r="ACA7" s="63"/>
      <c r="ACB7" s="63"/>
      <c r="ACC7" s="63"/>
      <c r="ACD7" s="63"/>
      <c r="ACE7" s="63"/>
      <c r="ACF7" s="63"/>
      <c r="ACG7" s="63"/>
      <c r="ACH7" s="63"/>
      <c r="ACI7" s="63"/>
      <c r="ACJ7" s="63"/>
      <c r="ACK7" s="63"/>
      <c r="ACL7" s="63"/>
      <c r="ACM7" s="63"/>
      <c r="ACN7" s="63"/>
      <c r="ACO7" s="63"/>
      <c r="ACP7" s="63"/>
      <c r="ACQ7" s="63"/>
      <c r="ACR7" s="63"/>
      <c r="ACS7" s="63"/>
      <c r="ACT7" s="63"/>
      <c r="ACU7" s="63"/>
      <c r="ACV7" s="63"/>
      <c r="ACW7" s="63"/>
      <c r="ACX7" s="63"/>
      <c r="ACY7" s="63"/>
      <c r="ACZ7" s="63"/>
      <c r="ADA7" s="63"/>
      <c r="ADB7" s="63"/>
      <c r="ADC7" s="63"/>
      <c r="ADD7" s="63"/>
      <c r="ADE7" s="63"/>
      <c r="ADF7" s="63"/>
      <c r="ADG7" s="63"/>
      <c r="ADH7" s="63"/>
      <c r="ADI7" s="63"/>
      <c r="ADJ7" s="63"/>
      <c r="ADK7" s="63"/>
      <c r="ADL7" s="63"/>
      <c r="ADM7" s="63"/>
      <c r="ADN7" s="63"/>
      <c r="ADO7" s="63"/>
      <c r="ADP7" s="63"/>
      <c r="ADQ7" s="63"/>
      <c r="ADR7" s="63"/>
      <c r="ADS7" s="63"/>
      <c r="ADT7" s="63"/>
      <c r="ADU7" s="63"/>
      <c r="ADV7" s="63"/>
      <c r="ADW7" s="63"/>
      <c r="ADX7" s="63"/>
      <c r="ADY7" s="63"/>
      <c r="ADZ7" s="63"/>
      <c r="AEA7" s="63"/>
      <c r="AEB7" s="63"/>
      <c r="AEC7" s="63"/>
      <c r="AED7" s="63"/>
      <c r="AEE7" s="63"/>
      <c r="AEF7" s="63"/>
      <c r="AEG7" s="63"/>
      <c r="AEH7" s="63"/>
      <c r="AEI7" s="63"/>
      <c r="AEJ7" s="63"/>
      <c r="AEK7" s="63"/>
      <c r="AEL7" s="63"/>
      <c r="AEM7" s="63"/>
      <c r="AEN7" s="63"/>
      <c r="AEO7" s="63"/>
      <c r="AEP7" s="63"/>
      <c r="AEQ7" s="63"/>
      <c r="AER7" s="63"/>
      <c r="AES7" s="63"/>
      <c r="AET7" s="63"/>
      <c r="AEU7" s="63"/>
      <c r="AEV7" s="63"/>
    </row>
    <row r="8" spans="1:828" ht="30" x14ac:dyDescent="0.25">
      <c r="A8" s="67">
        <v>1</v>
      </c>
      <c r="B8" s="67" t="str">
        <f>IF(AND(C8&lt;&gt;"",C8&lt;&gt;" -  -  -  -  - "),VLOOKUP(C8,exp!$A$8:$B$507,2,FALSE),"")</f>
        <v/>
      </c>
      <c r="C8" s="58"/>
      <c r="D8" s="67" t="str">
        <f>IF(AND(E8&lt;&gt;"",E8&lt;&gt;" -  -  -  -  - "),VLOOKUP(E8,acc!$A$8:$B$507,2,FALSE),"")</f>
        <v/>
      </c>
      <c r="E8" s="58"/>
      <c r="F8" s="44"/>
      <c r="G8" s="67" t="str">
        <f>IF(AND(H8&lt;&gt;"",H8&lt;&gt;" -  -  -  -  - "),VLOOKUP(H8,pay!$A$8:$B$507,2,FALSE),"")</f>
        <v/>
      </c>
      <c r="H8" s="58"/>
      <c r="I8" s="44"/>
      <c r="J8" s="91"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1"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1" t="str">
        <f>IF(R8&lt;S8,"Сумата на частите на счетоводния документ в Т5, е по-голяма от стойността му в Т3","OK")</f>
        <v>OK</v>
      </c>
      <c r="M8" s="91" t="str">
        <f>IF(T8&lt;U8,"Сумата на частите на платежния документ в Т5, е по-голяма от стойността му в Т4","OK")</f>
        <v>OK</v>
      </c>
      <c r="N8" s="61" t="str">
        <f>IF(OR(ABS(F8)*100&gt;TRUNC(ABS(F8)*100),ABS(I8)*100&gt;TRUNC(ABS(I8)*100)),"Въведена е сума с повече от два знака след десетичната запетая","")</f>
        <v/>
      </c>
      <c r="O8" s="108">
        <f>SUMIF(exp!$B$8:$B$507,total!B8,exp!$Q$8:$Q$507)</f>
        <v>0</v>
      </c>
      <c r="P8" s="109">
        <f>IF(B8&lt;&gt;"",SUMIF(total!$B$8:$B$1007,total!B8,$F$8:$F$1007),0)</f>
        <v>0</v>
      </c>
      <c r="Q8" s="108">
        <f>SUMIF(total!$B$8:$B$1007,total!B8,$I$8:$I$1007)</f>
        <v>0</v>
      </c>
      <c r="R8" s="108">
        <f>SUMIF(acc!$B$8:$B$507,total!D8,acc!$J$8:$J$507)</f>
        <v>0</v>
      </c>
      <c r="S8" s="108">
        <f>IF(D8&lt;&gt;"",SUMIF(total!$D$8:$D$1007,total!D8,$F$8:$F$1007),0)</f>
        <v>0</v>
      </c>
      <c r="T8" s="108">
        <f>SUMIF(pay!$B$8:$B$507,total!G8,pay!$H$8:$H$507)</f>
        <v>0</v>
      </c>
      <c r="U8" s="108">
        <f>IF(G8&lt;&gt;"",SUMIF(total!$G$8:$G$1007,total!G8,$I$8:$I$1007),0)</f>
        <v>0</v>
      </c>
    </row>
    <row r="9" spans="1:828" x14ac:dyDescent="0.25">
      <c r="A9" s="67">
        <v>2</v>
      </c>
      <c r="B9" s="67" t="str">
        <f>IF(AND(C9&lt;&gt;"",C9&lt;&gt;" -  -  -  -  - "),VLOOKUP(C9,exp!$A$8:$B$507,2,FALSE),"")</f>
        <v/>
      </c>
      <c r="C9" s="58"/>
      <c r="D9" s="67" t="str">
        <f>IF(AND(E9&lt;&gt;"",E9&lt;&gt;" -  -  -  -  - "),VLOOKUP(E9,acc!$A$8:$B$507,2,FALSE),"")</f>
        <v/>
      </c>
      <c r="E9" s="58"/>
      <c r="F9" s="44"/>
      <c r="G9" s="67" t="str">
        <f>IF(AND(H9&lt;&gt;"",H9&lt;&gt;" -  -  -  -  - "),VLOOKUP(H9,pay!$A$8:$B$507,2,FALSE),"")</f>
        <v/>
      </c>
      <c r="H9" s="58"/>
      <c r="I9" s="44"/>
      <c r="J9" s="91"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1"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1" t="str">
        <f t="shared" ref="L9:L72" si="1">IF(R9&lt;S9,"Сумата на частите на счетоводния документ в Т5, е по-голяма от стойността му в Т3","OK")</f>
        <v>OK</v>
      </c>
      <c r="M9" s="91" t="str">
        <f t="shared" ref="M9:M72" si="2">IF(T9&lt;U9,"Сумата на частите на платежния документ в Т5, е по-голяма от стойността му в Т4","OK")</f>
        <v>OK</v>
      </c>
      <c r="N9" s="61" t="str">
        <f t="shared" ref="N9:N72" si="3">IF(OR(ABS(F9)*100&gt;TRUNC(ABS(F9)*100),ABS(I9)*100&gt;TRUNC(ABS(I9)*100)),"Въведена е сума с повече от два знака след десетичната запетая","")</f>
        <v/>
      </c>
      <c r="O9" s="108">
        <f>SUMIF(exp!$B$8:$B$507,total!B9,exp!$Q$8:$Q$507)</f>
        <v>0</v>
      </c>
      <c r="P9" s="109">
        <f>IF(B9&lt;&gt;"",SUMIF(total!$B$8:$B$1007,total!B9,$F$8:$F$1007),0)</f>
        <v>0</v>
      </c>
      <c r="Q9" s="108">
        <f>SUMIF(total!$B$8:$B$1007,total!B9,$I$8:$I$1007)</f>
        <v>0</v>
      </c>
      <c r="R9" s="108">
        <f>SUMIF(acc!$B$8:$B$507,total!D9,acc!$J$8:$J$507)</f>
        <v>0</v>
      </c>
      <c r="S9" s="108">
        <f>IF(D9&lt;&gt;"",SUMIF(total!$D$8:$D$1007,total!D9,$F$8:$F$1007),0)</f>
        <v>0</v>
      </c>
      <c r="T9" s="108">
        <f>SUMIF(pay!$B$8:$B$507,total!G9,pay!$H$8:$H$507)</f>
        <v>0</v>
      </c>
      <c r="U9" s="108">
        <f>IF(G9&lt;&gt;"",SUMIF(total!$G$8:$G$1007,total!G9,$I$8:$I$1007),0)</f>
        <v>0</v>
      </c>
    </row>
    <row r="10" spans="1:828" x14ac:dyDescent="0.25">
      <c r="A10" s="67">
        <v>3</v>
      </c>
      <c r="B10" s="67" t="str">
        <f>IF(AND(C10&lt;&gt;"",C10&lt;&gt;" -  -  -  -  - "),VLOOKUP(C10,exp!$A$8:$B$507,2,FALSE),"")</f>
        <v/>
      </c>
      <c r="C10" s="58"/>
      <c r="D10" s="67" t="str">
        <f>IF(AND(E10&lt;&gt;"",E10&lt;&gt;" -  -  -  -  - "),VLOOKUP(E10,acc!$A$8:$B$507,2,FALSE),"")</f>
        <v/>
      </c>
      <c r="E10" s="58"/>
      <c r="F10" s="44"/>
      <c r="G10" s="67" t="str">
        <f>IF(AND(H10&lt;&gt;"",H10&lt;&gt;" -  -  -  -  - "),VLOOKUP(H10,pay!$A$8:$B$507,2,FALSE),"")</f>
        <v/>
      </c>
      <c r="H10" s="58"/>
      <c r="I10" s="44"/>
      <c r="J10" s="91"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1" t="str">
        <f t="shared" si="0"/>
        <v>OK</v>
      </c>
      <c r="L10" s="91" t="str">
        <f t="shared" si="1"/>
        <v>OK</v>
      </c>
      <c r="M10" s="91" t="str">
        <f t="shared" si="2"/>
        <v>OK</v>
      </c>
      <c r="N10" s="61" t="str">
        <f t="shared" si="3"/>
        <v/>
      </c>
      <c r="O10" s="108">
        <f>SUMIF(exp!$B$8:$B$507,total!B10,exp!$Q$8:$Q$507)</f>
        <v>0</v>
      </c>
      <c r="P10" s="109">
        <f>IF(B10&lt;&gt;"",SUMIF(total!$B$8:$B$1007,total!B10,$F$8:$F$1007),0)</f>
        <v>0</v>
      </c>
      <c r="Q10" s="108">
        <f>SUMIF(total!$B$8:$B$1007,total!B10,$I$8:$I$1007)</f>
        <v>0</v>
      </c>
      <c r="R10" s="108">
        <f>SUMIF(acc!$B$8:$B$507,total!D10,acc!$J$8:$J$507)</f>
        <v>0</v>
      </c>
      <c r="S10" s="108">
        <f>IF(D10&lt;&gt;"",SUMIF(total!$D$8:$D$1007,total!D10,$F$8:$F$1007),0)</f>
        <v>0</v>
      </c>
      <c r="T10" s="108">
        <f>SUMIF(pay!$B$8:$B$507,total!G10,pay!$H$8:$H$507)</f>
        <v>0</v>
      </c>
      <c r="U10" s="108">
        <f>IF(G10&lt;&gt;"",SUMIF(total!$G$8:$G$1007,total!G10,$I$8:$I$1007),0)</f>
        <v>0</v>
      </c>
    </row>
    <row r="11" spans="1:828" x14ac:dyDescent="0.25">
      <c r="A11" s="67">
        <v>4</v>
      </c>
      <c r="B11" s="67" t="str">
        <f>IF(AND(C11&lt;&gt;"",C11&lt;&gt;" -  -  -  -  - "),VLOOKUP(C11,exp!$A$8:$B$507,2,FALSE),"")</f>
        <v/>
      </c>
      <c r="C11" s="58"/>
      <c r="D11" s="67" t="str">
        <f>IF(AND(E11&lt;&gt;"",E11&lt;&gt;" -  -  -  -  - "),VLOOKUP(E11,acc!$A$8:$B$507,2,FALSE),"")</f>
        <v/>
      </c>
      <c r="E11" s="58"/>
      <c r="F11" s="44"/>
      <c r="G11" s="67" t="str">
        <f>IF(AND(H11&lt;&gt;"",H11&lt;&gt;" -  -  -  -  - "),VLOOKUP(H11,pay!$A$8:$B$507,2,FALSE),"")</f>
        <v/>
      </c>
      <c r="H11" s="58"/>
      <c r="I11" s="44"/>
      <c r="J11" s="91" t="str">
        <f t="shared" si="4"/>
        <v>OK</v>
      </c>
      <c r="K11" s="91" t="str">
        <f t="shared" si="0"/>
        <v>OK</v>
      </c>
      <c r="L11" s="91" t="str">
        <f t="shared" si="1"/>
        <v>OK</v>
      </c>
      <c r="M11" s="91" t="str">
        <f t="shared" si="2"/>
        <v>OK</v>
      </c>
      <c r="N11" s="61" t="str">
        <f t="shared" si="3"/>
        <v/>
      </c>
      <c r="O11" s="108">
        <f>SUMIF(exp!$B$8:$B$507,total!B11,exp!$Q$8:$Q$507)</f>
        <v>0</v>
      </c>
      <c r="P11" s="109">
        <f>IF(B11&lt;&gt;"",SUMIF(total!$B$8:$B$1007,total!B11,$F$8:$F$1007),0)</f>
        <v>0</v>
      </c>
      <c r="Q11" s="108">
        <f>SUMIF(total!$B$8:$B$1007,total!B11,$I$8:$I$1007)</f>
        <v>0</v>
      </c>
      <c r="R11" s="108">
        <f>SUMIF(acc!$B$8:$B$507,total!D11,acc!$J$8:$J$507)</f>
        <v>0</v>
      </c>
      <c r="S11" s="108">
        <f>IF(D11&lt;&gt;"",SUMIF(total!$D$8:$D$1007,total!D11,$F$8:$F$1007),0)</f>
        <v>0</v>
      </c>
      <c r="T11" s="108">
        <f>SUMIF(pay!$B$8:$B$507,total!G11,pay!$H$8:$H$507)</f>
        <v>0</v>
      </c>
      <c r="U11" s="108">
        <f>IF(G11&lt;&gt;"",SUMIF(total!$G$8:$G$1007,total!G11,$I$8:$I$1007),0)</f>
        <v>0</v>
      </c>
    </row>
    <row r="12" spans="1:828" x14ac:dyDescent="0.25">
      <c r="A12" s="67">
        <v>5</v>
      </c>
      <c r="B12" s="67" t="str">
        <f>IF(AND(C12&lt;&gt;"",C12&lt;&gt;" -  -  -  -  - "),VLOOKUP(C12,exp!$A$8:$B$507,2,FALSE),"")</f>
        <v/>
      </c>
      <c r="C12" s="58"/>
      <c r="D12" s="67" t="str">
        <f>IF(AND(E12&lt;&gt;"",E12&lt;&gt;" -  -  -  -  - "),VLOOKUP(E12,acc!$A$8:$B$507,2,FALSE),"")</f>
        <v/>
      </c>
      <c r="E12" s="58"/>
      <c r="F12" s="44"/>
      <c r="G12" s="67" t="str">
        <f>IF(AND(H12&lt;&gt;"",H12&lt;&gt;" -  -  -  -  - "),VLOOKUP(H12,pay!$A$8:$B$507,2,FALSE),"")</f>
        <v/>
      </c>
      <c r="H12" s="58"/>
      <c r="I12" s="44"/>
      <c r="J12" s="91" t="str">
        <f t="shared" si="4"/>
        <v>OK</v>
      </c>
      <c r="K12" s="91" t="str">
        <f t="shared" si="0"/>
        <v>OK</v>
      </c>
      <c r="L12" s="91" t="str">
        <f t="shared" si="1"/>
        <v>OK</v>
      </c>
      <c r="M12" s="91" t="str">
        <f t="shared" si="2"/>
        <v>OK</v>
      </c>
      <c r="N12" s="61" t="str">
        <f t="shared" si="3"/>
        <v/>
      </c>
      <c r="O12" s="108">
        <f>SUMIF(exp!$B$8:$B$507,total!B12,exp!$Q$8:$Q$507)</f>
        <v>0</v>
      </c>
      <c r="P12" s="109">
        <f>IF(B12&lt;&gt;"",SUMIF(total!$B$8:$B$1007,total!B12,$F$8:$F$1007),0)</f>
        <v>0</v>
      </c>
      <c r="Q12" s="108">
        <f>SUMIF(total!$B$8:$B$1007,total!B12,$I$8:$I$1007)</f>
        <v>0</v>
      </c>
      <c r="R12" s="108">
        <f>SUMIF(acc!$B$8:$B$507,total!D12,acc!$J$8:$J$507)</f>
        <v>0</v>
      </c>
      <c r="S12" s="108">
        <f>IF(D12&lt;&gt;"",SUMIF(total!$D$8:$D$1007,total!D12,$F$8:$F$1007),0)</f>
        <v>0</v>
      </c>
      <c r="T12" s="108">
        <f>SUMIF(pay!$B$8:$B$507,total!G12,pay!$H$8:$H$507)</f>
        <v>0</v>
      </c>
      <c r="U12" s="108">
        <f>IF(G12&lt;&gt;"",SUMIF(total!$G$8:$G$1007,total!G12,$I$8:$I$1007),0)</f>
        <v>0</v>
      </c>
    </row>
    <row r="13" spans="1:828" x14ac:dyDescent="0.25">
      <c r="A13" s="67">
        <v>6</v>
      </c>
      <c r="B13" s="67" t="str">
        <f>IF(AND(C13&lt;&gt;"",C13&lt;&gt;" -  -  -  -  - "),VLOOKUP(C13,exp!$A$8:$B$507,2,FALSE),"")</f>
        <v/>
      </c>
      <c r="C13" s="58"/>
      <c r="D13" s="67" t="str">
        <f>IF(AND(E13&lt;&gt;"",E13&lt;&gt;" -  -  -  -  - "),VLOOKUP(E13,acc!$A$8:$B$507,2,FALSE),"")</f>
        <v/>
      </c>
      <c r="E13" s="58"/>
      <c r="F13" s="44"/>
      <c r="G13" s="67" t="str">
        <f>IF(AND(H13&lt;&gt;"",H13&lt;&gt;" -  -  -  -  - "),VLOOKUP(H13,pay!$A$8:$B$507,2,FALSE),"")</f>
        <v/>
      </c>
      <c r="H13" s="58"/>
      <c r="I13" s="44"/>
      <c r="J13" s="91" t="str">
        <f t="shared" si="4"/>
        <v>OK</v>
      </c>
      <c r="K13" s="91" t="str">
        <f t="shared" si="0"/>
        <v>OK</v>
      </c>
      <c r="L13" s="91" t="str">
        <f t="shared" si="1"/>
        <v>OK</v>
      </c>
      <c r="M13" s="91" t="str">
        <f t="shared" si="2"/>
        <v>OK</v>
      </c>
      <c r="N13" s="61" t="str">
        <f t="shared" si="3"/>
        <v/>
      </c>
      <c r="O13" s="108">
        <f>SUMIF(exp!$B$8:$B$507,total!B13,exp!$Q$8:$Q$507)</f>
        <v>0</v>
      </c>
      <c r="P13" s="109">
        <f>IF(B13&lt;&gt;"",SUMIF(total!$B$8:$B$1007,total!B13,$F$8:$F$1007),0)</f>
        <v>0</v>
      </c>
      <c r="Q13" s="108">
        <f>SUMIF(total!$B$8:$B$1007,total!B13,$I$8:$I$1007)</f>
        <v>0</v>
      </c>
      <c r="R13" s="108">
        <f>SUMIF(acc!$B$8:$B$507,total!D13,acc!$J$8:$J$507)</f>
        <v>0</v>
      </c>
      <c r="S13" s="108">
        <f>IF(D13&lt;&gt;"",SUMIF(total!$D$8:$D$1007,total!D13,$F$8:$F$1007),0)</f>
        <v>0</v>
      </c>
      <c r="T13" s="108">
        <f>SUMIF(pay!$B$8:$B$507,total!G13,pay!$H$8:$H$507)</f>
        <v>0</v>
      </c>
      <c r="U13" s="108">
        <f>IF(G13&lt;&gt;"",SUMIF(total!$G$8:$G$1007,total!G13,$I$8:$I$1007),0)</f>
        <v>0</v>
      </c>
    </row>
    <row r="14" spans="1:828" x14ac:dyDescent="0.25">
      <c r="A14" s="67">
        <v>7</v>
      </c>
      <c r="B14" s="67" t="str">
        <f>IF(AND(C14&lt;&gt;"",C14&lt;&gt;" -  -  -  -  - "),VLOOKUP(C14,exp!$A$8:$B$507,2,FALSE),"")</f>
        <v/>
      </c>
      <c r="C14" s="58"/>
      <c r="D14" s="67" t="str">
        <f>IF(AND(E14&lt;&gt;"",E14&lt;&gt;" -  -  -  -  - "),VLOOKUP(E14,acc!$A$8:$B$507,2,FALSE),"")</f>
        <v/>
      </c>
      <c r="E14" s="58"/>
      <c r="F14" s="44"/>
      <c r="G14" s="67" t="str">
        <f>IF(AND(H14&lt;&gt;"",H14&lt;&gt;" -  -  -  -  - "),VLOOKUP(H14,pay!$A$8:$B$507,2,FALSE),"")</f>
        <v/>
      </c>
      <c r="H14" s="58"/>
      <c r="I14" s="44"/>
      <c r="J14" s="91" t="str">
        <f t="shared" si="4"/>
        <v>OK</v>
      </c>
      <c r="K14" s="91" t="str">
        <f t="shared" si="0"/>
        <v>OK</v>
      </c>
      <c r="L14" s="91" t="str">
        <f t="shared" si="1"/>
        <v>OK</v>
      </c>
      <c r="M14" s="91" t="str">
        <f t="shared" si="2"/>
        <v>OK</v>
      </c>
      <c r="N14" s="61" t="str">
        <f t="shared" si="3"/>
        <v/>
      </c>
      <c r="O14" s="108">
        <f>SUMIF(exp!$B$8:$B$507,total!B14,exp!$Q$8:$Q$507)</f>
        <v>0</v>
      </c>
      <c r="P14" s="109">
        <f>IF(B14&lt;&gt;"",SUMIF(total!$B$8:$B$1007,total!B14,$F$8:$F$1007),0)</f>
        <v>0</v>
      </c>
      <c r="Q14" s="108">
        <f>SUMIF(total!$B$8:$B$1007,total!B14,$I$8:$I$1007)</f>
        <v>0</v>
      </c>
      <c r="R14" s="108">
        <f>SUMIF(acc!$B$8:$B$507,total!D14,acc!$J$8:$J$507)</f>
        <v>0</v>
      </c>
      <c r="S14" s="108">
        <f>IF(D14&lt;&gt;"",SUMIF(total!$D$8:$D$1007,total!D14,$F$8:$F$1007),0)</f>
        <v>0</v>
      </c>
      <c r="T14" s="108">
        <f>SUMIF(pay!$B$8:$B$507,total!G14,pay!$H$8:$H$507)</f>
        <v>0</v>
      </c>
      <c r="U14" s="108">
        <f>IF(G14&lt;&gt;"",SUMIF(total!$G$8:$G$1007,total!G14,$I$8:$I$1007),0)</f>
        <v>0</v>
      </c>
    </row>
    <row r="15" spans="1:828" x14ac:dyDescent="0.25">
      <c r="A15" s="67">
        <v>8</v>
      </c>
      <c r="B15" s="67" t="str">
        <f>IF(AND(C15&lt;&gt;"",C15&lt;&gt;" -  -  -  -  - "),VLOOKUP(C15,exp!$A$8:$B$507,2,FALSE),"")</f>
        <v/>
      </c>
      <c r="C15" s="58"/>
      <c r="D15" s="67" t="str">
        <f>IF(AND(E15&lt;&gt;"",E15&lt;&gt;" -  -  -  -  - "),VLOOKUP(E15,acc!$A$8:$B$507,2,FALSE),"")</f>
        <v/>
      </c>
      <c r="E15" s="58"/>
      <c r="F15" s="44"/>
      <c r="G15" s="67" t="str">
        <f>IF(AND(H15&lt;&gt;"",H15&lt;&gt;" -  -  -  -  - "),VLOOKUP(H15,pay!$A$8:$B$507,2,FALSE),"")</f>
        <v/>
      </c>
      <c r="H15" s="58"/>
      <c r="I15" s="44"/>
      <c r="J15" s="91" t="str">
        <f t="shared" si="4"/>
        <v>OK</v>
      </c>
      <c r="K15" s="91" t="str">
        <f t="shared" si="0"/>
        <v>OK</v>
      </c>
      <c r="L15" s="91" t="str">
        <f t="shared" si="1"/>
        <v>OK</v>
      </c>
      <c r="M15" s="91" t="str">
        <f t="shared" si="2"/>
        <v>OK</v>
      </c>
      <c r="N15" s="61" t="str">
        <f t="shared" si="3"/>
        <v/>
      </c>
      <c r="O15" s="108">
        <f>SUMIF(exp!$B$8:$B$507,total!B15,exp!$Q$8:$Q$507)</f>
        <v>0</v>
      </c>
      <c r="P15" s="109">
        <f>IF(B15&lt;&gt;"",SUMIF(total!$B$8:$B$1007,total!B15,$F$8:$F$1007),0)</f>
        <v>0</v>
      </c>
      <c r="Q15" s="108">
        <f>SUMIF(total!$B$8:$B$1007,total!B15,$I$8:$I$1007)</f>
        <v>0</v>
      </c>
      <c r="R15" s="108">
        <f>SUMIF(acc!$B$8:$B$507,total!D15,acc!$J$8:$J$507)</f>
        <v>0</v>
      </c>
      <c r="S15" s="108">
        <f>IF(D15&lt;&gt;"",SUMIF(total!$D$8:$D$1007,total!D15,$F$8:$F$1007),0)</f>
        <v>0</v>
      </c>
      <c r="T15" s="108">
        <f>SUMIF(pay!$B$8:$B$507,total!G15,pay!$H$8:$H$507)</f>
        <v>0</v>
      </c>
      <c r="U15" s="108">
        <f>IF(G15&lt;&gt;"",SUMIF(total!$G$8:$G$1007,total!G15,$I$8:$I$1007),0)</f>
        <v>0</v>
      </c>
    </row>
    <row r="16" spans="1:828" x14ac:dyDescent="0.25">
      <c r="A16" s="67">
        <v>9</v>
      </c>
      <c r="B16" s="67" t="str">
        <f>IF(AND(C16&lt;&gt;"",C16&lt;&gt;" -  -  -  -  - "),VLOOKUP(C16,exp!$A$8:$B$507,2,FALSE),"")</f>
        <v/>
      </c>
      <c r="C16" s="58"/>
      <c r="D16" s="67" t="str">
        <f>IF(AND(E16&lt;&gt;"",E16&lt;&gt;" -  -  -  -  - "),VLOOKUP(E16,acc!$A$8:$B$507,2,FALSE),"")</f>
        <v/>
      </c>
      <c r="E16" s="58"/>
      <c r="F16" s="44"/>
      <c r="G16" s="67" t="str">
        <f>IF(AND(H16&lt;&gt;"",H16&lt;&gt;" -  -  -  -  - "),VLOOKUP(H16,pay!$A$8:$B$507,2,FALSE),"")</f>
        <v/>
      </c>
      <c r="H16" s="58"/>
      <c r="I16" s="44"/>
      <c r="J16" s="91" t="str">
        <f t="shared" si="4"/>
        <v>OK</v>
      </c>
      <c r="K16" s="91" t="str">
        <f t="shared" si="0"/>
        <v>OK</v>
      </c>
      <c r="L16" s="91" t="str">
        <f t="shared" si="1"/>
        <v>OK</v>
      </c>
      <c r="M16" s="91" t="str">
        <f t="shared" si="2"/>
        <v>OK</v>
      </c>
      <c r="N16" s="61" t="str">
        <f t="shared" si="3"/>
        <v/>
      </c>
      <c r="O16" s="108">
        <f>SUMIF(exp!$B$8:$B$507,total!B16,exp!$Q$8:$Q$507)</f>
        <v>0</v>
      </c>
      <c r="P16" s="109">
        <f>IF(B16&lt;&gt;"",SUMIF(total!$B$8:$B$1007,total!B16,$F$8:$F$1007),0)</f>
        <v>0</v>
      </c>
      <c r="Q16" s="108">
        <f>SUMIF(total!$B$8:$B$1007,total!B16,$I$8:$I$1007)</f>
        <v>0</v>
      </c>
      <c r="R16" s="108">
        <f>SUMIF(acc!$B$8:$B$507,total!D16,acc!$J$8:$J$507)</f>
        <v>0</v>
      </c>
      <c r="S16" s="108">
        <f>IF(D16&lt;&gt;"",SUMIF(total!$D$8:$D$1007,total!D16,$F$8:$F$1007),0)</f>
        <v>0</v>
      </c>
      <c r="T16" s="108">
        <f>SUMIF(pay!$B$8:$B$507,total!G16,pay!$H$8:$H$507)</f>
        <v>0</v>
      </c>
      <c r="U16" s="108">
        <f>IF(G16&lt;&gt;"",SUMIF(total!$G$8:$G$1007,total!G16,$I$8:$I$1007),0)</f>
        <v>0</v>
      </c>
    </row>
    <row r="17" spans="1:21" x14ac:dyDescent="0.25">
      <c r="A17" s="67">
        <v>10</v>
      </c>
      <c r="B17" s="67" t="str">
        <f>IF(AND(C17&lt;&gt;"",C17&lt;&gt;" -  -  -  -  - "),VLOOKUP(C17,exp!$A$8:$B$507,2,FALSE),"")</f>
        <v/>
      </c>
      <c r="C17" s="58"/>
      <c r="D17" s="67" t="str">
        <f>IF(AND(E17&lt;&gt;"",E17&lt;&gt;" -  -  -  -  - "),VLOOKUP(E17,acc!$A$8:$B$507,2,FALSE),"")</f>
        <v/>
      </c>
      <c r="E17" s="58"/>
      <c r="F17" s="44"/>
      <c r="G17" s="67" t="str">
        <f>IF(AND(H17&lt;&gt;"",H17&lt;&gt;" -  -  -  -  - "),VLOOKUP(H17,pay!$A$8:$B$507,2,FALSE),"")</f>
        <v/>
      </c>
      <c r="H17" s="58"/>
      <c r="I17" s="44"/>
      <c r="J17" s="91" t="str">
        <f t="shared" si="4"/>
        <v>OK</v>
      </c>
      <c r="K17" s="91" t="str">
        <f t="shared" si="0"/>
        <v>OK</v>
      </c>
      <c r="L17" s="91" t="str">
        <f t="shared" si="1"/>
        <v>OK</v>
      </c>
      <c r="M17" s="91" t="str">
        <f t="shared" si="2"/>
        <v>OK</v>
      </c>
      <c r="N17" s="61" t="str">
        <f t="shared" si="3"/>
        <v/>
      </c>
      <c r="O17" s="108">
        <f>SUMIF(exp!$B$8:$B$507,total!B17,exp!$Q$8:$Q$507)</f>
        <v>0</v>
      </c>
      <c r="P17" s="109">
        <f>IF(B17&lt;&gt;"",SUMIF(total!$B$8:$B$1007,total!B17,$F$8:$F$1007),0)</f>
        <v>0</v>
      </c>
      <c r="Q17" s="108">
        <f>SUMIF(total!$B$8:$B$1007,total!B17,$I$8:$I$1007)</f>
        <v>0</v>
      </c>
      <c r="R17" s="108">
        <f>SUMIF(acc!$B$8:$B$507,total!D17,acc!$J$8:$J$507)</f>
        <v>0</v>
      </c>
      <c r="S17" s="108">
        <f>IF(D17&lt;&gt;"",SUMIF(total!$D$8:$D$1007,total!D17,$F$8:$F$1007),0)</f>
        <v>0</v>
      </c>
      <c r="T17" s="108">
        <f>SUMIF(pay!$B$8:$B$507,total!G17,pay!$H$8:$H$507)</f>
        <v>0</v>
      </c>
      <c r="U17" s="108">
        <f>IF(G17&lt;&gt;"",SUMIF(total!$G$8:$G$1007,total!G17,$I$8:$I$1007),0)</f>
        <v>0</v>
      </c>
    </row>
    <row r="18" spans="1:21" x14ac:dyDescent="0.25">
      <c r="A18" s="67">
        <v>11</v>
      </c>
      <c r="B18" s="67" t="str">
        <f>IF(AND(C18&lt;&gt;"",C18&lt;&gt;" -  -  -  -  - "),VLOOKUP(C18,exp!$A$8:$B$507,2,FALSE),"")</f>
        <v/>
      </c>
      <c r="C18" s="58"/>
      <c r="D18" s="67" t="str">
        <f>IF(AND(E18&lt;&gt;"",E18&lt;&gt;" -  -  -  -  - "),VLOOKUP(E18,acc!$A$8:$B$507,2,FALSE),"")</f>
        <v/>
      </c>
      <c r="E18" s="58"/>
      <c r="F18" s="44"/>
      <c r="G18" s="67" t="str">
        <f>IF(AND(H18&lt;&gt;"",H18&lt;&gt;" -  -  -  -  - "),VLOOKUP(H18,pay!$A$8:$B$507,2,FALSE),"")</f>
        <v/>
      </c>
      <c r="H18" s="58"/>
      <c r="I18" s="44"/>
      <c r="J18" s="91" t="str">
        <f t="shared" si="4"/>
        <v>OK</v>
      </c>
      <c r="K18" s="91" t="str">
        <f t="shared" si="0"/>
        <v>OK</v>
      </c>
      <c r="L18" s="91" t="str">
        <f t="shared" si="1"/>
        <v>OK</v>
      </c>
      <c r="M18" s="91" t="str">
        <f t="shared" si="2"/>
        <v>OK</v>
      </c>
      <c r="N18" s="61" t="str">
        <f t="shared" si="3"/>
        <v/>
      </c>
      <c r="O18" s="108">
        <f>SUMIF(exp!$B$8:$B$507,total!B18,exp!$Q$8:$Q$507)</f>
        <v>0</v>
      </c>
      <c r="P18" s="109">
        <f>IF(B18&lt;&gt;"",SUMIF(total!$B$8:$B$1007,total!B18,$F$8:$F$1007),0)</f>
        <v>0</v>
      </c>
      <c r="Q18" s="108">
        <f>SUMIF(total!$B$8:$B$1007,total!B18,$I$8:$I$1007)</f>
        <v>0</v>
      </c>
      <c r="R18" s="108">
        <f>SUMIF(acc!$B$8:$B$507,total!D18,acc!$J$8:$J$507)</f>
        <v>0</v>
      </c>
      <c r="S18" s="108">
        <f>IF(D18&lt;&gt;"",SUMIF(total!$D$8:$D$1007,total!D18,$F$8:$F$1007),0)</f>
        <v>0</v>
      </c>
      <c r="T18" s="108">
        <f>SUMIF(pay!$B$8:$B$507,total!G18,pay!$H$8:$H$507)</f>
        <v>0</v>
      </c>
      <c r="U18" s="108">
        <f>IF(G18&lt;&gt;"",SUMIF(total!$G$8:$G$1007,total!G18,$I$8:$I$1007),0)</f>
        <v>0</v>
      </c>
    </row>
    <row r="19" spans="1:21" x14ac:dyDescent="0.25">
      <c r="A19" s="67">
        <v>12</v>
      </c>
      <c r="B19" s="67" t="str">
        <f>IF(AND(C19&lt;&gt;"",C19&lt;&gt;" -  -  -  -  - "),VLOOKUP(C19,exp!$A$8:$B$507,2,FALSE),"")</f>
        <v/>
      </c>
      <c r="C19" s="58"/>
      <c r="D19" s="67" t="str">
        <f>IF(AND(E19&lt;&gt;"",E19&lt;&gt;" -  -  -  -  - "),VLOOKUP(E19,acc!$A$8:$B$507,2,FALSE),"")</f>
        <v/>
      </c>
      <c r="E19" s="58"/>
      <c r="F19" s="44"/>
      <c r="G19" s="67" t="str">
        <f>IF(AND(H19&lt;&gt;"",H19&lt;&gt;" -  -  -  -  - "),VLOOKUP(H19,pay!$A$8:$B$507,2,FALSE),"")</f>
        <v/>
      </c>
      <c r="H19" s="58"/>
      <c r="I19" s="44"/>
      <c r="J19" s="91" t="str">
        <f t="shared" si="4"/>
        <v>OK</v>
      </c>
      <c r="K19" s="91" t="str">
        <f t="shared" si="0"/>
        <v>OK</v>
      </c>
      <c r="L19" s="91" t="str">
        <f t="shared" si="1"/>
        <v>OK</v>
      </c>
      <c r="M19" s="91" t="str">
        <f t="shared" si="2"/>
        <v>OK</v>
      </c>
      <c r="N19" s="61" t="str">
        <f t="shared" si="3"/>
        <v/>
      </c>
      <c r="O19" s="108">
        <f>SUMIF(exp!$B$8:$B$507,total!B19,exp!$Q$8:$Q$507)</f>
        <v>0</v>
      </c>
      <c r="P19" s="109">
        <f>IF(B19&lt;&gt;"",SUMIF(total!$B$8:$B$1007,total!B19,$F$8:$F$1007),0)</f>
        <v>0</v>
      </c>
      <c r="Q19" s="108">
        <f>SUMIF(total!$B$8:$B$1007,total!B19,$I$8:$I$1007)</f>
        <v>0</v>
      </c>
      <c r="R19" s="108">
        <f>SUMIF(acc!$B$8:$B$507,total!D19,acc!$J$8:$J$507)</f>
        <v>0</v>
      </c>
      <c r="S19" s="108">
        <f>IF(D19&lt;&gt;"",SUMIF(total!$D$8:$D$1007,total!D19,$F$8:$F$1007),0)</f>
        <v>0</v>
      </c>
      <c r="T19" s="108">
        <f>SUMIF(pay!$B$8:$B$507,total!G19,pay!$H$8:$H$507)</f>
        <v>0</v>
      </c>
      <c r="U19" s="108">
        <f>IF(G19&lt;&gt;"",SUMIF(total!$G$8:$G$1007,total!G19,$I$8:$I$1007),0)</f>
        <v>0</v>
      </c>
    </row>
    <row r="20" spans="1:21" x14ac:dyDescent="0.25">
      <c r="A20" s="67">
        <v>13</v>
      </c>
      <c r="B20" s="67" t="str">
        <f>IF(AND(C20&lt;&gt;"",C20&lt;&gt;" -  -  -  -  - "),VLOOKUP(C20,exp!$A$8:$B$507,2,FALSE),"")</f>
        <v/>
      </c>
      <c r="C20" s="58"/>
      <c r="D20" s="67" t="str">
        <f>IF(AND(E20&lt;&gt;"",E20&lt;&gt;" -  -  -  -  - "),VLOOKUP(E20,acc!$A$8:$B$507,2,FALSE),"")</f>
        <v/>
      </c>
      <c r="E20" s="58"/>
      <c r="F20" s="44"/>
      <c r="G20" s="67" t="str">
        <f>IF(AND(H20&lt;&gt;"",H20&lt;&gt;" -  -  -  -  - "),VLOOKUP(H20,pay!$A$8:$B$507,2,FALSE),"")</f>
        <v/>
      </c>
      <c r="H20" s="58"/>
      <c r="I20" s="44"/>
      <c r="J20" s="91" t="str">
        <f t="shared" si="4"/>
        <v>OK</v>
      </c>
      <c r="K20" s="91" t="str">
        <f t="shared" si="0"/>
        <v>OK</v>
      </c>
      <c r="L20" s="91" t="str">
        <f t="shared" si="1"/>
        <v>OK</v>
      </c>
      <c r="M20" s="91" t="str">
        <f t="shared" si="2"/>
        <v>OK</v>
      </c>
      <c r="N20" s="61" t="str">
        <f t="shared" si="3"/>
        <v/>
      </c>
      <c r="O20" s="108">
        <f>SUMIF(exp!$B$8:$B$507,total!B20,exp!$Q$8:$Q$507)</f>
        <v>0</v>
      </c>
      <c r="P20" s="109">
        <f>IF(B20&lt;&gt;"",SUMIF(total!$B$8:$B$1007,total!B20,$F$8:$F$1007),0)</f>
        <v>0</v>
      </c>
      <c r="Q20" s="108">
        <f>SUMIF(total!$B$8:$B$1007,total!B20,$I$8:$I$1007)</f>
        <v>0</v>
      </c>
      <c r="R20" s="108">
        <f>SUMIF(acc!$B$8:$B$507,total!D20,acc!$J$8:$J$507)</f>
        <v>0</v>
      </c>
      <c r="S20" s="108">
        <f>IF(D20&lt;&gt;"",SUMIF(total!$D$8:$D$1007,total!D20,$F$8:$F$1007),0)</f>
        <v>0</v>
      </c>
      <c r="T20" s="108">
        <f>SUMIF(pay!$B$8:$B$507,total!G20,pay!$H$8:$H$507)</f>
        <v>0</v>
      </c>
      <c r="U20" s="108">
        <f>IF(G20&lt;&gt;"",SUMIF(total!$G$8:$G$1007,total!G20,$I$8:$I$1007),0)</f>
        <v>0</v>
      </c>
    </row>
    <row r="21" spans="1:21" x14ac:dyDescent="0.25">
      <c r="A21" s="67">
        <v>14</v>
      </c>
      <c r="B21" s="67" t="str">
        <f>IF(AND(C21&lt;&gt;"",C21&lt;&gt;" -  -  -  -  - "),VLOOKUP(C21,exp!$A$8:$B$507,2,FALSE),"")</f>
        <v/>
      </c>
      <c r="C21" s="58"/>
      <c r="D21" s="67" t="str">
        <f>IF(AND(E21&lt;&gt;"",E21&lt;&gt;" -  -  -  -  - "),VLOOKUP(E21,acc!$A$8:$B$507,2,FALSE),"")</f>
        <v/>
      </c>
      <c r="E21" s="58"/>
      <c r="F21" s="44"/>
      <c r="G21" s="67" t="str">
        <f>IF(AND(H21&lt;&gt;"",H21&lt;&gt;" -  -  -  -  - "),VLOOKUP(H21,pay!$A$8:$B$507,2,FALSE),"")</f>
        <v/>
      </c>
      <c r="H21" s="58"/>
      <c r="I21" s="44"/>
      <c r="J21" s="91" t="str">
        <f t="shared" si="4"/>
        <v>OK</v>
      </c>
      <c r="K21" s="91" t="str">
        <f t="shared" si="0"/>
        <v>OK</v>
      </c>
      <c r="L21" s="91" t="str">
        <f t="shared" si="1"/>
        <v>OK</v>
      </c>
      <c r="M21" s="91" t="str">
        <f t="shared" si="2"/>
        <v>OK</v>
      </c>
      <c r="N21" s="61" t="str">
        <f t="shared" si="3"/>
        <v/>
      </c>
      <c r="O21" s="108">
        <f>SUMIF(exp!$B$8:$B$507,total!B21,exp!$Q$8:$Q$507)</f>
        <v>0</v>
      </c>
      <c r="P21" s="109">
        <f>IF(B21&lt;&gt;"",SUMIF(total!$B$8:$B$1007,total!B21,$F$8:$F$1007),0)</f>
        <v>0</v>
      </c>
      <c r="Q21" s="108">
        <f>SUMIF(total!$B$8:$B$1007,total!B21,$I$8:$I$1007)</f>
        <v>0</v>
      </c>
      <c r="R21" s="108">
        <f>SUMIF(acc!$B$8:$B$507,total!D21,acc!$J$8:$J$507)</f>
        <v>0</v>
      </c>
      <c r="S21" s="108">
        <f>IF(D21&lt;&gt;"",SUMIF(total!$D$8:$D$1007,total!D21,$F$8:$F$1007),0)</f>
        <v>0</v>
      </c>
      <c r="T21" s="108">
        <f>SUMIF(pay!$B$8:$B$507,total!G21,pay!$H$8:$H$507)</f>
        <v>0</v>
      </c>
      <c r="U21" s="108">
        <f>IF(G21&lt;&gt;"",SUMIF(total!$G$8:$G$1007,total!G21,$I$8:$I$1007),0)</f>
        <v>0</v>
      </c>
    </row>
    <row r="22" spans="1:21" x14ac:dyDescent="0.25">
      <c r="A22" s="67">
        <v>15</v>
      </c>
      <c r="B22" s="67" t="str">
        <f>IF(AND(C22&lt;&gt;"",C22&lt;&gt;" -  -  -  -  - "),VLOOKUP(C22,exp!$A$8:$B$507,2,FALSE),"")</f>
        <v/>
      </c>
      <c r="C22" s="58"/>
      <c r="D22" s="67" t="str">
        <f>IF(AND(E22&lt;&gt;"",E22&lt;&gt;" -  -  -  -  - "),VLOOKUP(E22,acc!$A$8:$B$507,2,FALSE),"")</f>
        <v/>
      </c>
      <c r="E22" s="58"/>
      <c r="F22" s="44"/>
      <c r="G22" s="67" t="str">
        <f>IF(AND(H22&lt;&gt;"",H22&lt;&gt;" -  -  -  -  - "),VLOOKUP(H22,pay!$A$8:$B$507,2,FALSE),"")</f>
        <v/>
      </c>
      <c r="H22" s="58"/>
      <c r="I22" s="44"/>
      <c r="J22" s="91" t="str">
        <f t="shared" si="4"/>
        <v>OK</v>
      </c>
      <c r="K22" s="91" t="str">
        <f t="shared" si="0"/>
        <v>OK</v>
      </c>
      <c r="L22" s="91" t="str">
        <f t="shared" si="1"/>
        <v>OK</v>
      </c>
      <c r="M22" s="91" t="str">
        <f t="shared" si="2"/>
        <v>OK</v>
      </c>
      <c r="N22" s="61" t="str">
        <f t="shared" si="3"/>
        <v/>
      </c>
      <c r="O22" s="108">
        <f>SUMIF(exp!$B$8:$B$507,total!B22,exp!$Q$8:$Q$507)</f>
        <v>0</v>
      </c>
      <c r="P22" s="109">
        <f>IF(B22&lt;&gt;"",SUMIF(total!$B$8:$B$1007,total!B22,$F$8:$F$1007),0)</f>
        <v>0</v>
      </c>
      <c r="Q22" s="108">
        <f>SUMIF(total!$B$8:$B$1007,total!B22,$I$8:$I$1007)</f>
        <v>0</v>
      </c>
      <c r="R22" s="108">
        <f>SUMIF(acc!$B$8:$B$507,total!D22,acc!$J$8:$J$507)</f>
        <v>0</v>
      </c>
      <c r="S22" s="108">
        <f>IF(D22&lt;&gt;"",SUMIF(total!$D$8:$D$1007,total!D22,$F$8:$F$1007),0)</f>
        <v>0</v>
      </c>
      <c r="T22" s="108">
        <f>SUMIF(pay!$B$8:$B$507,total!G22,pay!$H$8:$H$507)</f>
        <v>0</v>
      </c>
      <c r="U22" s="108">
        <f>IF(G22&lt;&gt;"",SUMIF(total!$G$8:$G$1007,total!G22,$I$8:$I$1007),0)</f>
        <v>0</v>
      </c>
    </row>
    <row r="23" spans="1:21" x14ac:dyDescent="0.25">
      <c r="A23" s="67">
        <v>16</v>
      </c>
      <c r="B23" s="67" t="str">
        <f>IF(AND(C23&lt;&gt;"",C23&lt;&gt;" -  -  -  -  - "),VLOOKUP(C23,exp!$A$8:$B$507,2,FALSE),"")</f>
        <v/>
      </c>
      <c r="C23" s="58"/>
      <c r="D23" s="67" t="str">
        <f>IF(AND(E23&lt;&gt;"",E23&lt;&gt;" -  -  -  -  - "),VLOOKUP(E23,acc!$A$8:$B$507,2,FALSE),"")</f>
        <v/>
      </c>
      <c r="E23" s="58"/>
      <c r="F23" s="44"/>
      <c r="G23" s="67" t="str">
        <f>IF(AND(H23&lt;&gt;"",H23&lt;&gt;" -  -  -  -  - "),VLOOKUP(H23,pay!$A$8:$B$507,2,FALSE),"")</f>
        <v/>
      </c>
      <c r="H23" s="58"/>
      <c r="I23" s="44"/>
      <c r="J23" s="91" t="str">
        <f t="shared" si="4"/>
        <v>OK</v>
      </c>
      <c r="K23" s="91" t="str">
        <f t="shared" si="0"/>
        <v>OK</v>
      </c>
      <c r="L23" s="91" t="str">
        <f t="shared" si="1"/>
        <v>OK</v>
      </c>
      <c r="M23" s="91" t="str">
        <f t="shared" si="2"/>
        <v>OK</v>
      </c>
      <c r="N23" s="61" t="str">
        <f t="shared" si="3"/>
        <v/>
      </c>
      <c r="O23" s="108">
        <f>SUMIF(exp!$B$8:$B$507,total!B23,exp!$Q$8:$Q$507)</f>
        <v>0</v>
      </c>
      <c r="P23" s="109">
        <f>IF(B23&lt;&gt;"",SUMIF(total!$B$8:$B$1007,total!B23,$F$8:$F$1007),0)</f>
        <v>0</v>
      </c>
      <c r="Q23" s="108">
        <f>SUMIF(total!$B$8:$B$1007,total!B23,$I$8:$I$1007)</f>
        <v>0</v>
      </c>
      <c r="R23" s="108">
        <f>SUMIF(acc!$B$8:$B$507,total!D23,acc!$J$8:$J$507)</f>
        <v>0</v>
      </c>
      <c r="S23" s="108">
        <f>IF(D23&lt;&gt;"",SUMIF(total!$D$8:$D$1007,total!D23,$F$8:$F$1007),0)</f>
        <v>0</v>
      </c>
      <c r="T23" s="108">
        <f>SUMIF(pay!$B$8:$B$507,total!G23,pay!$H$8:$H$507)</f>
        <v>0</v>
      </c>
      <c r="U23" s="108">
        <f>IF(G23&lt;&gt;"",SUMIF(total!$G$8:$G$1007,total!G23,$I$8:$I$1007),0)</f>
        <v>0</v>
      </c>
    </row>
    <row r="24" spans="1:21" x14ac:dyDescent="0.25">
      <c r="A24" s="67">
        <v>17</v>
      </c>
      <c r="B24" s="67" t="str">
        <f>IF(AND(C24&lt;&gt;"",C24&lt;&gt;" -  -  -  -  - "),VLOOKUP(C24,exp!$A$8:$B$507,2,FALSE),"")</f>
        <v/>
      </c>
      <c r="C24" s="58"/>
      <c r="D24" s="67" t="str">
        <f>IF(AND(E24&lt;&gt;"",E24&lt;&gt;" -  -  -  -  - "),VLOOKUP(E24,acc!$A$8:$B$507,2,FALSE),"")</f>
        <v/>
      </c>
      <c r="E24" s="58"/>
      <c r="F24" s="44"/>
      <c r="G24" s="67" t="str">
        <f>IF(AND(H24&lt;&gt;"",H24&lt;&gt;" -  -  -  -  - "),VLOOKUP(H24,pay!$A$8:$B$507,2,FALSE),"")</f>
        <v/>
      </c>
      <c r="H24" s="58"/>
      <c r="I24" s="44"/>
      <c r="J24" s="91" t="str">
        <f t="shared" si="4"/>
        <v>OK</v>
      </c>
      <c r="K24" s="91" t="str">
        <f t="shared" si="0"/>
        <v>OK</v>
      </c>
      <c r="L24" s="91" t="str">
        <f t="shared" si="1"/>
        <v>OK</v>
      </c>
      <c r="M24" s="91" t="str">
        <f t="shared" si="2"/>
        <v>OK</v>
      </c>
      <c r="N24" s="61" t="str">
        <f t="shared" si="3"/>
        <v/>
      </c>
      <c r="O24" s="108">
        <f>SUMIF(exp!$B$8:$B$507,total!B24,exp!$Q$8:$Q$507)</f>
        <v>0</v>
      </c>
      <c r="P24" s="109">
        <f>IF(B24&lt;&gt;"",SUMIF(total!$B$8:$B$1007,total!B24,$F$8:$F$1007),0)</f>
        <v>0</v>
      </c>
      <c r="Q24" s="108">
        <f>SUMIF(total!$B$8:$B$1007,total!B24,$I$8:$I$1007)</f>
        <v>0</v>
      </c>
      <c r="R24" s="108">
        <f>SUMIF(acc!$B$8:$B$507,total!D24,acc!$J$8:$J$507)</f>
        <v>0</v>
      </c>
      <c r="S24" s="108">
        <f>IF(D24&lt;&gt;"",SUMIF(total!$D$8:$D$1007,total!D24,$F$8:$F$1007),0)</f>
        <v>0</v>
      </c>
      <c r="T24" s="108">
        <f>SUMIF(pay!$B$8:$B$507,total!G24,pay!$H$8:$H$507)</f>
        <v>0</v>
      </c>
      <c r="U24" s="108">
        <f>IF(G24&lt;&gt;"",SUMIF(total!$G$8:$G$1007,total!G24,$I$8:$I$1007),0)</f>
        <v>0</v>
      </c>
    </row>
    <row r="25" spans="1:21" x14ac:dyDescent="0.25">
      <c r="A25" s="67">
        <v>18</v>
      </c>
      <c r="B25" s="67" t="str">
        <f>IF(AND(C25&lt;&gt;"",C25&lt;&gt;" -  -  -  -  - "),VLOOKUP(C25,exp!$A$8:$B$507,2,FALSE),"")</f>
        <v/>
      </c>
      <c r="C25" s="58"/>
      <c r="D25" s="67" t="str">
        <f>IF(AND(E25&lt;&gt;"",E25&lt;&gt;" -  -  -  -  - "),VLOOKUP(E25,acc!$A$8:$B$507,2,FALSE),"")</f>
        <v/>
      </c>
      <c r="E25" s="58"/>
      <c r="F25" s="44"/>
      <c r="G25" s="67" t="str">
        <f>IF(AND(H25&lt;&gt;"",H25&lt;&gt;" -  -  -  -  - "),VLOOKUP(H25,pay!$A$8:$B$507,2,FALSE),"")</f>
        <v/>
      </c>
      <c r="H25" s="58"/>
      <c r="I25" s="44"/>
      <c r="J25" s="91" t="str">
        <f t="shared" si="4"/>
        <v>OK</v>
      </c>
      <c r="K25" s="91" t="str">
        <f t="shared" si="0"/>
        <v>OK</v>
      </c>
      <c r="L25" s="91" t="str">
        <f t="shared" si="1"/>
        <v>OK</v>
      </c>
      <c r="M25" s="91" t="str">
        <f t="shared" si="2"/>
        <v>OK</v>
      </c>
      <c r="N25" s="61" t="str">
        <f t="shared" si="3"/>
        <v/>
      </c>
      <c r="O25" s="108">
        <f>SUMIF(exp!$B$8:$B$507,total!B25,exp!$Q$8:$Q$507)</f>
        <v>0</v>
      </c>
      <c r="P25" s="109">
        <f>IF(B25&lt;&gt;"",SUMIF(total!$B$8:$B$1007,total!B25,$F$8:$F$1007),0)</f>
        <v>0</v>
      </c>
      <c r="Q25" s="108">
        <f>SUMIF(total!$B$8:$B$1007,total!B25,$I$8:$I$1007)</f>
        <v>0</v>
      </c>
      <c r="R25" s="108">
        <f>SUMIF(acc!$B$8:$B$507,total!D25,acc!$J$8:$J$507)</f>
        <v>0</v>
      </c>
      <c r="S25" s="108">
        <f>IF(D25&lt;&gt;"",SUMIF(total!$D$8:$D$1007,total!D25,$F$8:$F$1007),0)</f>
        <v>0</v>
      </c>
      <c r="T25" s="108">
        <f>SUMIF(pay!$B$8:$B$507,total!G25,pay!$H$8:$H$507)</f>
        <v>0</v>
      </c>
      <c r="U25" s="108">
        <f>IF(G25&lt;&gt;"",SUMIF(total!$G$8:$G$1007,total!G25,$I$8:$I$1007),0)</f>
        <v>0</v>
      </c>
    </row>
    <row r="26" spans="1:21" x14ac:dyDescent="0.25">
      <c r="A26" s="67">
        <v>19</v>
      </c>
      <c r="B26" s="67" t="str">
        <f>IF(AND(C26&lt;&gt;"",C26&lt;&gt;" -  -  -  -  - "),VLOOKUP(C26,exp!$A$8:$B$507,2,FALSE),"")</f>
        <v/>
      </c>
      <c r="C26" s="58"/>
      <c r="D26" s="67" t="str">
        <f>IF(AND(E26&lt;&gt;"",E26&lt;&gt;" -  -  -  -  - "),VLOOKUP(E26,acc!$A$8:$B$507,2,FALSE),"")</f>
        <v/>
      </c>
      <c r="E26" s="58"/>
      <c r="F26" s="44"/>
      <c r="G26" s="67" t="str">
        <f>IF(AND(H26&lt;&gt;"",H26&lt;&gt;" -  -  -  -  - "),VLOOKUP(H26,pay!$A$8:$B$507,2,FALSE),"")</f>
        <v/>
      </c>
      <c r="H26" s="58"/>
      <c r="I26" s="44"/>
      <c r="J26" s="91" t="str">
        <f t="shared" si="4"/>
        <v>OK</v>
      </c>
      <c r="K26" s="91" t="str">
        <f t="shared" si="0"/>
        <v>OK</v>
      </c>
      <c r="L26" s="91" t="str">
        <f t="shared" si="1"/>
        <v>OK</v>
      </c>
      <c r="M26" s="91" t="str">
        <f t="shared" si="2"/>
        <v>OK</v>
      </c>
      <c r="N26" s="61" t="str">
        <f t="shared" si="3"/>
        <v/>
      </c>
      <c r="O26" s="108">
        <f>SUMIF(exp!$B$8:$B$507,total!B26,exp!$Q$8:$Q$507)</f>
        <v>0</v>
      </c>
      <c r="P26" s="109">
        <f>IF(B26&lt;&gt;"",SUMIF(total!$B$8:$B$1007,total!B26,$F$8:$F$1007),0)</f>
        <v>0</v>
      </c>
      <c r="Q26" s="108">
        <f>SUMIF(total!$B$8:$B$1007,total!B26,$I$8:$I$1007)</f>
        <v>0</v>
      </c>
      <c r="R26" s="108">
        <f>SUMIF(acc!$B$8:$B$507,total!D26,acc!$J$8:$J$507)</f>
        <v>0</v>
      </c>
      <c r="S26" s="108">
        <f>IF(D26&lt;&gt;"",SUMIF(total!$D$8:$D$1007,total!D26,$F$8:$F$1007),0)</f>
        <v>0</v>
      </c>
      <c r="T26" s="108">
        <f>SUMIF(pay!$B$8:$B$507,total!G26,pay!$H$8:$H$507)</f>
        <v>0</v>
      </c>
      <c r="U26" s="108">
        <f>IF(G26&lt;&gt;"",SUMIF(total!$G$8:$G$1007,total!G26,$I$8:$I$1007),0)</f>
        <v>0</v>
      </c>
    </row>
    <row r="27" spans="1:21" x14ac:dyDescent="0.25">
      <c r="A27" s="67">
        <v>20</v>
      </c>
      <c r="B27" s="67" t="str">
        <f>IF(AND(C27&lt;&gt;"",C27&lt;&gt;" -  -  -  -  - "),VLOOKUP(C27,exp!$A$8:$B$507,2,FALSE),"")</f>
        <v/>
      </c>
      <c r="C27" s="58"/>
      <c r="D27" s="67" t="str">
        <f>IF(AND(E27&lt;&gt;"",E27&lt;&gt;" -  -  -  -  - "),VLOOKUP(E27,acc!$A$8:$B$507,2,FALSE),"")</f>
        <v/>
      </c>
      <c r="E27" s="58"/>
      <c r="F27" s="44"/>
      <c r="G27" s="67" t="str">
        <f>IF(AND(H27&lt;&gt;"",H27&lt;&gt;" -  -  -  -  - "),VLOOKUP(H27,pay!$A$8:$B$507,2,FALSE),"")</f>
        <v/>
      </c>
      <c r="H27" s="58"/>
      <c r="I27" s="44"/>
      <c r="J27" s="91" t="str">
        <f t="shared" si="4"/>
        <v>OK</v>
      </c>
      <c r="K27" s="91" t="str">
        <f t="shared" si="0"/>
        <v>OK</v>
      </c>
      <c r="L27" s="91" t="str">
        <f t="shared" si="1"/>
        <v>OK</v>
      </c>
      <c r="M27" s="91" t="str">
        <f t="shared" si="2"/>
        <v>OK</v>
      </c>
      <c r="N27" s="61" t="str">
        <f t="shared" si="3"/>
        <v/>
      </c>
      <c r="O27" s="108">
        <f>SUMIF(exp!$B$8:$B$507,total!B27,exp!$Q$8:$Q$507)</f>
        <v>0</v>
      </c>
      <c r="P27" s="109">
        <f>IF(B27&lt;&gt;"",SUMIF(total!$B$8:$B$1007,total!B27,$F$8:$F$1007),0)</f>
        <v>0</v>
      </c>
      <c r="Q27" s="108">
        <f>SUMIF(total!$B$8:$B$1007,total!B27,$I$8:$I$1007)</f>
        <v>0</v>
      </c>
      <c r="R27" s="108">
        <f>SUMIF(acc!$B$8:$B$507,total!D27,acc!$J$8:$J$507)</f>
        <v>0</v>
      </c>
      <c r="S27" s="108">
        <f>IF(D27&lt;&gt;"",SUMIF(total!$D$8:$D$1007,total!D27,$F$8:$F$1007),0)</f>
        <v>0</v>
      </c>
      <c r="T27" s="108">
        <f>SUMIF(pay!$B$8:$B$507,total!G27,pay!$H$8:$H$507)</f>
        <v>0</v>
      </c>
      <c r="U27" s="108">
        <f>IF(G27&lt;&gt;"",SUMIF(total!$G$8:$G$1007,total!G27,$I$8:$I$1007),0)</f>
        <v>0</v>
      </c>
    </row>
    <row r="28" spans="1:21" x14ac:dyDescent="0.25">
      <c r="A28" s="67">
        <v>21</v>
      </c>
      <c r="B28" s="67" t="str">
        <f>IF(AND(C28&lt;&gt;"",C28&lt;&gt;" -  -  -  -  - "),VLOOKUP(C28,exp!$A$8:$B$507,2,FALSE),"")</f>
        <v/>
      </c>
      <c r="C28" s="58"/>
      <c r="D28" s="67" t="str">
        <f>IF(AND(E28&lt;&gt;"",E28&lt;&gt;" -  -  -  -  - "),VLOOKUP(E28,acc!$A$8:$B$507,2,FALSE),"")</f>
        <v/>
      </c>
      <c r="E28" s="58"/>
      <c r="F28" s="44"/>
      <c r="G28" s="67" t="str">
        <f>IF(AND(H28&lt;&gt;"",H28&lt;&gt;" -  -  -  -  - "),VLOOKUP(H28,pay!$A$8:$B$507,2,FALSE),"")</f>
        <v/>
      </c>
      <c r="H28" s="58"/>
      <c r="I28" s="44"/>
      <c r="J28" s="91" t="str">
        <f t="shared" si="4"/>
        <v>OK</v>
      </c>
      <c r="K28" s="91" t="str">
        <f t="shared" si="0"/>
        <v>OK</v>
      </c>
      <c r="L28" s="91" t="str">
        <f t="shared" si="1"/>
        <v>OK</v>
      </c>
      <c r="M28" s="91" t="str">
        <f t="shared" si="2"/>
        <v>OK</v>
      </c>
      <c r="N28" s="61" t="str">
        <f t="shared" si="3"/>
        <v/>
      </c>
      <c r="O28" s="108">
        <f>SUMIF(exp!$B$8:$B$507,total!B28,exp!$Q$8:$Q$507)</f>
        <v>0</v>
      </c>
      <c r="P28" s="109">
        <f>IF(B28&lt;&gt;"",SUMIF(total!$B$8:$B$1007,total!B28,$F$8:$F$1007),0)</f>
        <v>0</v>
      </c>
      <c r="Q28" s="108">
        <f>SUMIF(total!$B$8:$B$1007,total!B28,$I$8:$I$1007)</f>
        <v>0</v>
      </c>
      <c r="R28" s="108">
        <f>SUMIF(acc!$B$8:$B$507,total!D28,acc!$J$8:$J$507)</f>
        <v>0</v>
      </c>
      <c r="S28" s="108">
        <f>IF(D28&lt;&gt;"",SUMIF(total!$D$8:$D$1007,total!D28,$F$8:$F$1007),0)</f>
        <v>0</v>
      </c>
      <c r="T28" s="108">
        <f>SUMIF(pay!$B$8:$B$507,total!G28,pay!$H$8:$H$507)</f>
        <v>0</v>
      </c>
      <c r="U28" s="108">
        <f>IF(G28&lt;&gt;"",SUMIF(total!$G$8:$G$1007,total!G28,$I$8:$I$1007),0)</f>
        <v>0</v>
      </c>
    </row>
    <row r="29" spans="1:21" x14ac:dyDescent="0.25">
      <c r="A29" s="67">
        <v>22</v>
      </c>
      <c r="B29" s="67" t="str">
        <f>IF(AND(C29&lt;&gt;"",C29&lt;&gt;" -  -  -  -  - "),VLOOKUP(C29,exp!$A$8:$B$507,2,FALSE),"")</f>
        <v/>
      </c>
      <c r="C29" s="58"/>
      <c r="D29" s="67" t="str">
        <f>IF(AND(E29&lt;&gt;"",E29&lt;&gt;" -  -  -  -  - "),VLOOKUP(E29,acc!$A$8:$B$507,2,FALSE),"")</f>
        <v/>
      </c>
      <c r="E29" s="58"/>
      <c r="F29" s="44"/>
      <c r="G29" s="67" t="str">
        <f>IF(AND(H29&lt;&gt;"",H29&lt;&gt;" -  -  -  -  - "),VLOOKUP(H29,pay!$A$8:$B$507,2,FALSE),"")</f>
        <v/>
      </c>
      <c r="H29" s="58"/>
      <c r="I29" s="44"/>
      <c r="J29" s="91" t="str">
        <f t="shared" si="4"/>
        <v>OK</v>
      </c>
      <c r="K29" s="91" t="str">
        <f t="shared" si="0"/>
        <v>OK</v>
      </c>
      <c r="L29" s="91" t="str">
        <f t="shared" si="1"/>
        <v>OK</v>
      </c>
      <c r="M29" s="91" t="str">
        <f t="shared" si="2"/>
        <v>OK</v>
      </c>
      <c r="N29" s="61" t="str">
        <f t="shared" si="3"/>
        <v/>
      </c>
      <c r="O29" s="108">
        <f>SUMIF(exp!$B$8:$B$507,total!B29,exp!$Q$8:$Q$507)</f>
        <v>0</v>
      </c>
      <c r="P29" s="109">
        <f>IF(B29&lt;&gt;"",SUMIF(total!$B$8:$B$1007,total!B29,$F$8:$F$1007),0)</f>
        <v>0</v>
      </c>
      <c r="Q29" s="108">
        <f>SUMIF(total!$B$8:$B$1007,total!B29,$I$8:$I$1007)</f>
        <v>0</v>
      </c>
      <c r="R29" s="108">
        <f>SUMIF(acc!$B$8:$B$507,total!D29,acc!$J$8:$J$507)</f>
        <v>0</v>
      </c>
      <c r="S29" s="108">
        <f>IF(D29&lt;&gt;"",SUMIF(total!$D$8:$D$1007,total!D29,$F$8:$F$1007),0)</f>
        <v>0</v>
      </c>
      <c r="T29" s="108">
        <f>SUMIF(pay!$B$8:$B$507,total!G29,pay!$H$8:$H$507)</f>
        <v>0</v>
      </c>
      <c r="U29" s="108">
        <f>IF(G29&lt;&gt;"",SUMIF(total!$G$8:$G$1007,total!G29,$I$8:$I$1007),0)</f>
        <v>0</v>
      </c>
    </row>
    <row r="30" spans="1:21" x14ac:dyDescent="0.25">
      <c r="A30" s="67">
        <v>23</v>
      </c>
      <c r="B30" s="67" t="str">
        <f>IF(AND(C30&lt;&gt;"",C30&lt;&gt;" -  -  -  -  - "),VLOOKUP(C30,exp!$A$8:$B$507,2,FALSE),"")</f>
        <v/>
      </c>
      <c r="C30" s="58"/>
      <c r="D30" s="67" t="str">
        <f>IF(AND(E30&lt;&gt;"",E30&lt;&gt;" -  -  -  -  - "),VLOOKUP(E30,acc!$A$8:$B$507,2,FALSE),"")</f>
        <v/>
      </c>
      <c r="E30" s="58"/>
      <c r="F30" s="44"/>
      <c r="G30" s="67" t="str">
        <f>IF(AND(H30&lt;&gt;"",H30&lt;&gt;" -  -  -  -  - "),VLOOKUP(H30,pay!$A$8:$B$507,2,FALSE),"")</f>
        <v/>
      </c>
      <c r="H30" s="58"/>
      <c r="I30" s="44"/>
      <c r="J30" s="91" t="str">
        <f t="shared" si="4"/>
        <v>OK</v>
      </c>
      <c r="K30" s="91" t="str">
        <f t="shared" si="0"/>
        <v>OK</v>
      </c>
      <c r="L30" s="91" t="str">
        <f t="shared" si="1"/>
        <v>OK</v>
      </c>
      <c r="M30" s="91" t="str">
        <f t="shared" si="2"/>
        <v>OK</v>
      </c>
      <c r="N30" s="61" t="str">
        <f t="shared" si="3"/>
        <v/>
      </c>
      <c r="O30" s="108">
        <f>SUMIF(exp!$B$8:$B$507,total!B30,exp!$Q$8:$Q$507)</f>
        <v>0</v>
      </c>
      <c r="P30" s="109">
        <f>IF(B30&lt;&gt;"",SUMIF(total!$B$8:$B$1007,total!B30,$F$8:$F$1007),0)</f>
        <v>0</v>
      </c>
      <c r="Q30" s="108">
        <f>SUMIF(total!$B$8:$B$1007,total!B30,$I$8:$I$1007)</f>
        <v>0</v>
      </c>
      <c r="R30" s="108">
        <f>SUMIF(acc!$B$8:$B$507,total!D30,acc!$J$8:$J$507)</f>
        <v>0</v>
      </c>
      <c r="S30" s="108">
        <f>IF(D30&lt;&gt;"",SUMIF(total!$D$8:$D$1007,total!D30,$F$8:$F$1007),0)</f>
        <v>0</v>
      </c>
      <c r="T30" s="108">
        <f>SUMIF(pay!$B$8:$B$507,total!G30,pay!$H$8:$H$507)</f>
        <v>0</v>
      </c>
      <c r="U30" s="108">
        <f>IF(G30&lt;&gt;"",SUMIF(total!$G$8:$G$1007,total!G30,$I$8:$I$1007),0)</f>
        <v>0</v>
      </c>
    </row>
    <row r="31" spans="1:21" x14ac:dyDescent="0.25">
      <c r="A31" s="67">
        <v>24</v>
      </c>
      <c r="B31" s="67" t="str">
        <f>IF(AND(C31&lt;&gt;"",C31&lt;&gt;" -  -  -  -  - "),VLOOKUP(C31,exp!$A$8:$B$507,2,FALSE),"")</f>
        <v/>
      </c>
      <c r="C31" s="58"/>
      <c r="D31" s="67" t="str">
        <f>IF(AND(E31&lt;&gt;"",E31&lt;&gt;" -  -  -  -  - "),VLOOKUP(E31,acc!$A$8:$B$507,2,FALSE),"")</f>
        <v/>
      </c>
      <c r="E31" s="58"/>
      <c r="F31" s="44"/>
      <c r="G31" s="67" t="str">
        <f>IF(AND(H31&lt;&gt;"",H31&lt;&gt;" -  -  -  -  - "),VLOOKUP(H31,pay!$A$8:$B$507,2,FALSE),"")</f>
        <v/>
      </c>
      <c r="H31" s="58"/>
      <c r="I31" s="44"/>
      <c r="J31" s="91" t="str">
        <f t="shared" si="4"/>
        <v>OK</v>
      </c>
      <c r="K31" s="91" t="str">
        <f t="shared" si="0"/>
        <v>OK</v>
      </c>
      <c r="L31" s="91" t="str">
        <f t="shared" si="1"/>
        <v>OK</v>
      </c>
      <c r="M31" s="91" t="str">
        <f t="shared" si="2"/>
        <v>OK</v>
      </c>
      <c r="N31" s="61" t="str">
        <f t="shared" si="3"/>
        <v/>
      </c>
      <c r="O31" s="108">
        <f>SUMIF(exp!$B$8:$B$507,total!B31,exp!$Q$8:$Q$507)</f>
        <v>0</v>
      </c>
      <c r="P31" s="109">
        <f>IF(B31&lt;&gt;"",SUMIF(total!$B$8:$B$1007,total!B31,$F$8:$F$1007),0)</f>
        <v>0</v>
      </c>
      <c r="Q31" s="108">
        <f>SUMIF(total!$B$8:$B$1007,total!B31,$I$8:$I$1007)</f>
        <v>0</v>
      </c>
      <c r="R31" s="108">
        <f>SUMIF(acc!$B$8:$B$507,total!D31,acc!$J$8:$J$507)</f>
        <v>0</v>
      </c>
      <c r="S31" s="108">
        <f>IF(D31&lt;&gt;"",SUMIF(total!$D$8:$D$1007,total!D31,$F$8:$F$1007),0)</f>
        <v>0</v>
      </c>
      <c r="T31" s="108">
        <f>SUMIF(pay!$B$8:$B$507,total!G31,pay!$H$8:$H$507)</f>
        <v>0</v>
      </c>
      <c r="U31" s="108">
        <f>IF(G31&lt;&gt;"",SUMIF(total!$G$8:$G$1007,total!G31,$I$8:$I$1007),0)</f>
        <v>0</v>
      </c>
    </row>
    <row r="32" spans="1:21" x14ac:dyDescent="0.25">
      <c r="A32" s="67">
        <v>25</v>
      </c>
      <c r="B32" s="67" t="str">
        <f>IF(AND(C32&lt;&gt;"",C32&lt;&gt;" -  -  -  -  - "),VLOOKUP(C32,exp!$A$8:$B$507,2,FALSE),"")</f>
        <v/>
      </c>
      <c r="C32" s="58"/>
      <c r="D32" s="67" t="str">
        <f>IF(AND(E32&lt;&gt;"",E32&lt;&gt;" -  -  -  -  - "),VLOOKUP(E32,acc!$A$8:$B$507,2,FALSE),"")</f>
        <v/>
      </c>
      <c r="E32" s="58"/>
      <c r="F32" s="44"/>
      <c r="G32" s="67" t="str">
        <f>IF(AND(H32&lt;&gt;"",H32&lt;&gt;" -  -  -  -  - "),VLOOKUP(H32,pay!$A$8:$B$507,2,FALSE),"")</f>
        <v/>
      </c>
      <c r="H32" s="58"/>
      <c r="I32" s="44"/>
      <c r="J32" s="91" t="str">
        <f t="shared" si="4"/>
        <v>OK</v>
      </c>
      <c r="K32" s="91" t="str">
        <f t="shared" si="0"/>
        <v>OK</v>
      </c>
      <c r="L32" s="91" t="str">
        <f t="shared" si="1"/>
        <v>OK</v>
      </c>
      <c r="M32" s="91" t="str">
        <f t="shared" si="2"/>
        <v>OK</v>
      </c>
      <c r="N32" s="61" t="str">
        <f t="shared" si="3"/>
        <v/>
      </c>
      <c r="O32" s="108">
        <f>SUMIF(exp!$B$8:$B$507,total!B32,exp!$Q$8:$Q$507)</f>
        <v>0</v>
      </c>
      <c r="P32" s="109">
        <f>IF(B32&lt;&gt;"",SUMIF(total!$B$8:$B$1007,total!B32,$F$8:$F$1007),0)</f>
        <v>0</v>
      </c>
      <c r="Q32" s="108">
        <f>SUMIF(total!$B$8:$B$1007,total!B32,$I$8:$I$1007)</f>
        <v>0</v>
      </c>
      <c r="R32" s="108">
        <f>SUMIF(acc!$B$8:$B$507,total!D32,acc!$J$8:$J$507)</f>
        <v>0</v>
      </c>
      <c r="S32" s="108">
        <f>IF(D32&lt;&gt;"",SUMIF(total!$D$8:$D$1007,total!D32,$F$8:$F$1007),0)</f>
        <v>0</v>
      </c>
      <c r="T32" s="108">
        <f>SUMIF(pay!$B$8:$B$507,total!G32,pay!$H$8:$H$507)</f>
        <v>0</v>
      </c>
      <c r="U32" s="108">
        <f>IF(G32&lt;&gt;"",SUMIF(total!$G$8:$G$1007,total!G32,$I$8:$I$1007),0)</f>
        <v>0</v>
      </c>
    </row>
    <row r="33" spans="1:21" x14ac:dyDescent="0.25">
      <c r="A33" s="67">
        <v>26</v>
      </c>
      <c r="B33" s="67" t="str">
        <f>IF(AND(C33&lt;&gt;"",C33&lt;&gt;" -  -  -  -  - "),VLOOKUP(C33,exp!$A$8:$B$507,2,FALSE),"")</f>
        <v/>
      </c>
      <c r="C33" s="58"/>
      <c r="D33" s="67" t="str">
        <f>IF(AND(E33&lt;&gt;"",E33&lt;&gt;" -  -  -  -  - "),VLOOKUP(E33,acc!$A$8:$B$507,2,FALSE),"")</f>
        <v/>
      </c>
      <c r="E33" s="58"/>
      <c r="F33" s="44"/>
      <c r="G33" s="67" t="str">
        <f>IF(AND(H33&lt;&gt;"",H33&lt;&gt;" -  -  -  -  - "),VLOOKUP(H33,pay!$A$8:$B$507,2,FALSE),"")</f>
        <v/>
      </c>
      <c r="H33" s="58"/>
      <c r="I33" s="44"/>
      <c r="J33" s="91" t="str">
        <f t="shared" si="4"/>
        <v>OK</v>
      </c>
      <c r="K33" s="91" t="str">
        <f t="shared" si="0"/>
        <v>OK</v>
      </c>
      <c r="L33" s="91" t="str">
        <f t="shared" si="1"/>
        <v>OK</v>
      </c>
      <c r="M33" s="91" t="str">
        <f t="shared" si="2"/>
        <v>OK</v>
      </c>
      <c r="N33" s="61" t="str">
        <f t="shared" si="3"/>
        <v/>
      </c>
      <c r="O33" s="108">
        <f>SUMIF(exp!$B$8:$B$507,total!B33,exp!$Q$8:$Q$507)</f>
        <v>0</v>
      </c>
      <c r="P33" s="109">
        <f>IF(B33&lt;&gt;"",SUMIF(total!$B$8:$B$1007,total!B33,$F$8:$F$1007),0)</f>
        <v>0</v>
      </c>
      <c r="Q33" s="108">
        <f>SUMIF(total!$B$8:$B$1007,total!B33,$I$8:$I$1007)</f>
        <v>0</v>
      </c>
      <c r="R33" s="108">
        <f>SUMIF(acc!$B$8:$B$507,total!D33,acc!$J$8:$J$507)</f>
        <v>0</v>
      </c>
      <c r="S33" s="108">
        <f>IF(D33&lt;&gt;"",SUMIF(total!$D$8:$D$1007,total!D33,$F$8:$F$1007),0)</f>
        <v>0</v>
      </c>
      <c r="T33" s="108">
        <f>SUMIF(pay!$B$8:$B$507,total!G33,pay!$H$8:$H$507)</f>
        <v>0</v>
      </c>
      <c r="U33" s="108">
        <f>IF(G33&lt;&gt;"",SUMIF(total!$G$8:$G$1007,total!G33,$I$8:$I$1007),0)</f>
        <v>0</v>
      </c>
    </row>
    <row r="34" spans="1:21" x14ac:dyDescent="0.25">
      <c r="A34" s="67">
        <v>27</v>
      </c>
      <c r="B34" s="67" t="str">
        <f>IF(AND(C34&lt;&gt;"",C34&lt;&gt;" -  -  -  -  - "),VLOOKUP(C34,exp!$A$8:$B$507,2,FALSE),"")</f>
        <v/>
      </c>
      <c r="C34" s="58"/>
      <c r="D34" s="67" t="str">
        <f>IF(AND(E34&lt;&gt;"",E34&lt;&gt;" -  -  -  -  - "),VLOOKUP(E34,acc!$A$8:$B$507,2,FALSE),"")</f>
        <v/>
      </c>
      <c r="E34" s="58"/>
      <c r="F34" s="44"/>
      <c r="G34" s="67" t="str">
        <f>IF(AND(H34&lt;&gt;"",H34&lt;&gt;" -  -  -  -  - "),VLOOKUP(H34,pay!$A$8:$B$507,2,FALSE),"")</f>
        <v/>
      </c>
      <c r="H34" s="58"/>
      <c r="I34" s="44"/>
      <c r="J34" s="91" t="str">
        <f t="shared" si="4"/>
        <v>OK</v>
      </c>
      <c r="K34" s="91" t="str">
        <f t="shared" si="0"/>
        <v>OK</v>
      </c>
      <c r="L34" s="91" t="str">
        <f t="shared" si="1"/>
        <v>OK</v>
      </c>
      <c r="M34" s="91" t="str">
        <f t="shared" si="2"/>
        <v>OK</v>
      </c>
      <c r="N34" s="61" t="str">
        <f t="shared" si="3"/>
        <v/>
      </c>
      <c r="O34" s="108">
        <f>SUMIF(exp!$B$8:$B$507,total!B34,exp!$Q$8:$Q$507)</f>
        <v>0</v>
      </c>
      <c r="P34" s="109">
        <f>IF(B34&lt;&gt;"",SUMIF(total!$B$8:$B$1007,total!B34,$F$8:$F$1007),0)</f>
        <v>0</v>
      </c>
      <c r="Q34" s="108">
        <f>SUMIF(total!$B$8:$B$1007,total!B34,$I$8:$I$1007)</f>
        <v>0</v>
      </c>
      <c r="R34" s="108">
        <f>SUMIF(acc!$B$8:$B$507,total!D34,acc!$J$8:$J$507)</f>
        <v>0</v>
      </c>
      <c r="S34" s="108">
        <f>IF(D34&lt;&gt;"",SUMIF(total!$D$8:$D$1007,total!D34,$F$8:$F$1007),0)</f>
        <v>0</v>
      </c>
      <c r="T34" s="108">
        <f>SUMIF(pay!$B$8:$B$507,total!G34,pay!$H$8:$H$507)</f>
        <v>0</v>
      </c>
      <c r="U34" s="108">
        <f>IF(G34&lt;&gt;"",SUMIF(total!$G$8:$G$1007,total!G34,$I$8:$I$1007),0)</f>
        <v>0</v>
      </c>
    </row>
    <row r="35" spans="1:21" x14ac:dyDescent="0.25">
      <c r="A35" s="67">
        <v>28</v>
      </c>
      <c r="B35" s="67" t="str">
        <f>IF(AND(C35&lt;&gt;"",C35&lt;&gt;" -  -  -  -  - "),VLOOKUP(C35,exp!$A$8:$B$507,2,FALSE),"")</f>
        <v/>
      </c>
      <c r="C35" s="58"/>
      <c r="D35" s="67" t="str">
        <f>IF(AND(E35&lt;&gt;"",E35&lt;&gt;" -  -  -  -  - "),VLOOKUP(E35,acc!$A$8:$B$507,2,FALSE),"")</f>
        <v/>
      </c>
      <c r="E35" s="58"/>
      <c r="F35" s="44"/>
      <c r="G35" s="67" t="str">
        <f>IF(AND(H35&lt;&gt;"",H35&lt;&gt;" -  -  -  -  - "),VLOOKUP(H35,pay!$A$8:$B$507,2,FALSE),"")</f>
        <v/>
      </c>
      <c r="H35" s="58"/>
      <c r="I35" s="44"/>
      <c r="J35" s="91" t="str">
        <f t="shared" si="4"/>
        <v>OK</v>
      </c>
      <c r="K35" s="91" t="str">
        <f t="shared" si="0"/>
        <v>OK</v>
      </c>
      <c r="L35" s="91" t="str">
        <f t="shared" si="1"/>
        <v>OK</v>
      </c>
      <c r="M35" s="91" t="str">
        <f t="shared" si="2"/>
        <v>OK</v>
      </c>
      <c r="N35" s="61" t="str">
        <f t="shared" si="3"/>
        <v/>
      </c>
      <c r="O35" s="108">
        <f>SUMIF(exp!$B$8:$B$507,total!B35,exp!$Q$8:$Q$507)</f>
        <v>0</v>
      </c>
      <c r="P35" s="109">
        <f>IF(B35&lt;&gt;"",SUMIF(total!$B$8:$B$1007,total!B35,$F$8:$F$1007),0)</f>
        <v>0</v>
      </c>
      <c r="Q35" s="108">
        <f>SUMIF(total!$B$8:$B$1007,total!B35,$I$8:$I$1007)</f>
        <v>0</v>
      </c>
      <c r="R35" s="108">
        <f>SUMIF(acc!$B$8:$B$507,total!D35,acc!$J$8:$J$507)</f>
        <v>0</v>
      </c>
      <c r="S35" s="108">
        <f>IF(D35&lt;&gt;"",SUMIF(total!$D$8:$D$1007,total!D35,$F$8:$F$1007),0)</f>
        <v>0</v>
      </c>
      <c r="T35" s="108">
        <f>SUMIF(pay!$B$8:$B$507,total!G35,pay!$H$8:$H$507)</f>
        <v>0</v>
      </c>
      <c r="U35" s="108">
        <f>IF(G35&lt;&gt;"",SUMIF(total!$G$8:$G$1007,total!G35,$I$8:$I$1007),0)</f>
        <v>0</v>
      </c>
    </row>
    <row r="36" spans="1:21" x14ac:dyDescent="0.25">
      <c r="A36" s="67">
        <v>29</v>
      </c>
      <c r="B36" s="67" t="str">
        <f>IF(AND(C36&lt;&gt;"",C36&lt;&gt;" -  -  -  -  - "),VLOOKUP(C36,exp!$A$8:$B$507,2,FALSE),"")</f>
        <v/>
      </c>
      <c r="C36" s="58"/>
      <c r="D36" s="67" t="str">
        <f>IF(AND(E36&lt;&gt;"",E36&lt;&gt;" -  -  -  -  - "),VLOOKUP(E36,acc!$A$8:$B$507,2,FALSE),"")</f>
        <v/>
      </c>
      <c r="E36" s="58"/>
      <c r="F36" s="44"/>
      <c r="G36" s="67" t="str">
        <f>IF(AND(H36&lt;&gt;"",H36&lt;&gt;" -  -  -  -  - "),VLOOKUP(H36,pay!$A$8:$B$507,2,FALSE),"")</f>
        <v/>
      </c>
      <c r="H36" s="58"/>
      <c r="I36" s="44"/>
      <c r="J36" s="91" t="str">
        <f t="shared" si="4"/>
        <v>OK</v>
      </c>
      <c r="K36" s="91" t="str">
        <f t="shared" si="0"/>
        <v>OK</v>
      </c>
      <c r="L36" s="91" t="str">
        <f t="shared" si="1"/>
        <v>OK</v>
      </c>
      <c r="M36" s="91" t="str">
        <f t="shared" si="2"/>
        <v>OK</v>
      </c>
      <c r="N36" s="61" t="str">
        <f t="shared" si="3"/>
        <v/>
      </c>
      <c r="O36" s="108">
        <f>SUMIF(exp!$B$8:$B$507,total!B36,exp!$Q$8:$Q$507)</f>
        <v>0</v>
      </c>
      <c r="P36" s="109">
        <f>IF(B36&lt;&gt;"",SUMIF(total!$B$8:$B$1007,total!B36,$F$8:$F$1007),0)</f>
        <v>0</v>
      </c>
      <c r="Q36" s="108">
        <f>SUMIF(total!$B$8:$B$1007,total!B36,$I$8:$I$1007)</f>
        <v>0</v>
      </c>
      <c r="R36" s="108">
        <f>SUMIF(acc!$B$8:$B$507,total!D36,acc!$J$8:$J$507)</f>
        <v>0</v>
      </c>
      <c r="S36" s="108">
        <f>IF(D36&lt;&gt;"",SUMIF(total!$D$8:$D$1007,total!D36,$F$8:$F$1007),0)</f>
        <v>0</v>
      </c>
      <c r="T36" s="108">
        <f>SUMIF(pay!$B$8:$B$507,total!G36,pay!$H$8:$H$507)</f>
        <v>0</v>
      </c>
      <c r="U36" s="108">
        <f>IF(G36&lt;&gt;"",SUMIF(total!$G$8:$G$1007,total!G36,$I$8:$I$1007),0)</f>
        <v>0</v>
      </c>
    </row>
    <row r="37" spans="1:21" x14ac:dyDescent="0.25">
      <c r="A37" s="67">
        <v>30</v>
      </c>
      <c r="B37" s="67" t="str">
        <f>IF(AND(C37&lt;&gt;"",C37&lt;&gt;" -  -  -  -  - "),VLOOKUP(C37,exp!$A$8:$B$507,2,FALSE),"")</f>
        <v/>
      </c>
      <c r="C37" s="58"/>
      <c r="D37" s="67" t="str">
        <f>IF(AND(E37&lt;&gt;"",E37&lt;&gt;" -  -  -  -  - "),VLOOKUP(E37,acc!$A$8:$B$507,2,FALSE),"")</f>
        <v/>
      </c>
      <c r="E37" s="58"/>
      <c r="F37" s="44"/>
      <c r="G37" s="67" t="str">
        <f>IF(AND(H37&lt;&gt;"",H37&lt;&gt;" -  -  -  -  - "),VLOOKUP(H37,pay!$A$8:$B$507,2,FALSE),"")</f>
        <v/>
      </c>
      <c r="H37" s="58"/>
      <c r="I37" s="44"/>
      <c r="J37" s="91" t="str">
        <f t="shared" si="4"/>
        <v>OK</v>
      </c>
      <c r="K37" s="91" t="str">
        <f t="shared" si="0"/>
        <v>OK</v>
      </c>
      <c r="L37" s="91" t="str">
        <f t="shared" si="1"/>
        <v>OK</v>
      </c>
      <c r="M37" s="91" t="str">
        <f t="shared" si="2"/>
        <v>OK</v>
      </c>
      <c r="N37" s="61" t="str">
        <f t="shared" si="3"/>
        <v/>
      </c>
      <c r="O37" s="108">
        <f>SUMIF(exp!$B$8:$B$507,total!B37,exp!$Q$8:$Q$507)</f>
        <v>0</v>
      </c>
      <c r="P37" s="109">
        <f>IF(B37&lt;&gt;"",SUMIF(total!$B$8:$B$1007,total!B37,$F$8:$F$1007),0)</f>
        <v>0</v>
      </c>
      <c r="Q37" s="108">
        <f>SUMIF(total!$B$8:$B$1007,total!B37,$I$8:$I$1007)</f>
        <v>0</v>
      </c>
      <c r="R37" s="108">
        <f>SUMIF(acc!$B$8:$B$507,total!D37,acc!$J$8:$J$507)</f>
        <v>0</v>
      </c>
      <c r="S37" s="108">
        <f>IF(D37&lt;&gt;"",SUMIF(total!$D$8:$D$1007,total!D37,$F$8:$F$1007),0)</f>
        <v>0</v>
      </c>
      <c r="T37" s="108">
        <f>SUMIF(pay!$B$8:$B$507,total!G37,pay!$H$8:$H$507)</f>
        <v>0</v>
      </c>
      <c r="U37" s="108">
        <f>IF(G37&lt;&gt;"",SUMIF(total!$G$8:$G$1007,total!G37,$I$8:$I$1007),0)</f>
        <v>0</v>
      </c>
    </row>
    <row r="38" spans="1:21" x14ac:dyDescent="0.25">
      <c r="A38" s="67">
        <v>31</v>
      </c>
      <c r="B38" s="67" t="str">
        <f>IF(AND(C38&lt;&gt;"",C38&lt;&gt;" -  -  -  -  - "),VLOOKUP(C38,exp!$A$8:$B$507,2,FALSE),"")</f>
        <v/>
      </c>
      <c r="C38" s="58"/>
      <c r="D38" s="67" t="str">
        <f>IF(AND(E38&lt;&gt;"",E38&lt;&gt;" -  -  -  -  - "),VLOOKUP(E38,acc!$A$8:$B$507,2,FALSE),"")</f>
        <v/>
      </c>
      <c r="E38" s="58"/>
      <c r="F38" s="44"/>
      <c r="G38" s="67" t="str">
        <f>IF(AND(H38&lt;&gt;"",H38&lt;&gt;" -  -  -  -  - "),VLOOKUP(H38,pay!$A$8:$B$507,2,FALSE),"")</f>
        <v/>
      </c>
      <c r="H38" s="58"/>
      <c r="I38" s="44"/>
      <c r="J38" s="91" t="str">
        <f t="shared" si="4"/>
        <v>OK</v>
      </c>
      <c r="K38" s="91" t="str">
        <f t="shared" si="0"/>
        <v>OK</v>
      </c>
      <c r="L38" s="91" t="str">
        <f t="shared" si="1"/>
        <v>OK</v>
      </c>
      <c r="M38" s="91" t="str">
        <f t="shared" si="2"/>
        <v>OK</v>
      </c>
      <c r="N38" s="61" t="str">
        <f t="shared" si="3"/>
        <v/>
      </c>
      <c r="O38" s="108">
        <f>SUMIF(exp!$B$8:$B$507,total!B38,exp!$Q$8:$Q$507)</f>
        <v>0</v>
      </c>
      <c r="P38" s="109">
        <f>IF(B38&lt;&gt;"",SUMIF(total!$B$8:$B$1007,total!B38,$F$8:$F$1007),0)</f>
        <v>0</v>
      </c>
      <c r="Q38" s="108">
        <f>SUMIF(total!$B$8:$B$1007,total!B38,$I$8:$I$1007)</f>
        <v>0</v>
      </c>
      <c r="R38" s="108">
        <f>SUMIF(acc!$B$8:$B$507,total!D38,acc!$J$8:$J$507)</f>
        <v>0</v>
      </c>
      <c r="S38" s="108">
        <f>IF(D38&lt;&gt;"",SUMIF(total!$D$8:$D$1007,total!D38,$F$8:$F$1007),0)</f>
        <v>0</v>
      </c>
      <c r="T38" s="108">
        <f>SUMIF(pay!$B$8:$B$507,total!G38,pay!$H$8:$H$507)</f>
        <v>0</v>
      </c>
      <c r="U38" s="108">
        <f>IF(G38&lt;&gt;"",SUMIF(total!$G$8:$G$1007,total!G38,$I$8:$I$1007),0)</f>
        <v>0</v>
      </c>
    </row>
    <row r="39" spans="1:21" x14ac:dyDescent="0.25">
      <c r="A39" s="67">
        <v>32</v>
      </c>
      <c r="B39" s="67" t="str">
        <f>IF(AND(C39&lt;&gt;"",C39&lt;&gt;" -  -  -  -  - "),VLOOKUP(C39,exp!$A$8:$B$507,2,FALSE),"")</f>
        <v/>
      </c>
      <c r="C39" s="58"/>
      <c r="D39" s="67" t="str">
        <f>IF(AND(E39&lt;&gt;"",E39&lt;&gt;" -  -  -  -  - "),VLOOKUP(E39,acc!$A$8:$B$507,2,FALSE),"")</f>
        <v/>
      </c>
      <c r="E39" s="58"/>
      <c r="F39" s="44"/>
      <c r="G39" s="67" t="str">
        <f>IF(AND(H39&lt;&gt;"",H39&lt;&gt;" -  -  -  -  - "),VLOOKUP(H39,pay!$A$8:$B$507,2,FALSE),"")</f>
        <v/>
      </c>
      <c r="H39" s="58"/>
      <c r="I39" s="44"/>
      <c r="J39" s="91" t="str">
        <f t="shared" si="4"/>
        <v>OK</v>
      </c>
      <c r="K39" s="91" t="str">
        <f t="shared" si="0"/>
        <v>OK</v>
      </c>
      <c r="L39" s="91" t="str">
        <f t="shared" si="1"/>
        <v>OK</v>
      </c>
      <c r="M39" s="91" t="str">
        <f t="shared" si="2"/>
        <v>OK</v>
      </c>
      <c r="N39" s="61" t="str">
        <f t="shared" si="3"/>
        <v/>
      </c>
      <c r="O39" s="108">
        <f>SUMIF(exp!$B$8:$B$507,total!B39,exp!$Q$8:$Q$507)</f>
        <v>0</v>
      </c>
      <c r="P39" s="109">
        <f>IF(B39&lt;&gt;"",SUMIF(total!$B$8:$B$1007,total!B39,$F$8:$F$1007),0)</f>
        <v>0</v>
      </c>
      <c r="Q39" s="108">
        <f>SUMIF(total!$B$8:$B$1007,total!B39,$I$8:$I$1007)</f>
        <v>0</v>
      </c>
      <c r="R39" s="108">
        <f>SUMIF(acc!$B$8:$B$507,total!D39,acc!$J$8:$J$507)</f>
        <v>0</v>
      </c>
      <c r="S39" s="108">
        <f>IF(D39&lt;&gt;"",SUMIF(total!$D$8:$D$1007,total!D39,$F$8:$F$1007),0)</f>
        <v>0</v>
      </c>
      <c r="T39" s="108">
        <f>SUMIF(pay!$B$8:$B$507,total!G39,pay!$H$8:$H$507)</f>
        <v>0</v>
      </c>
      <c r="U39" s="108">
        <f>IF(G39&lt;&gt;"",SUMIF(total!$G$8:$G$1007,total!G39,$I$8:$I$1007),0)</f>
        <v>0</v>
      </c>
    </row>
    <row r="40" spans="1:21" x14ac:dyDescent="0.25">
      <c r="A40" s="67">
        <v>33</v>
      </c>
      <c r="B40" s="67" t="str">
        <f>IF(AND(C40&lt;&gt;"",C40&lt;&gt;" -  -  -  -  - "),VLOOKUP(C40,exp!$A$8:$B$507,2,FALSE),"")</f>
        <v/>
      </c>
      <c r="C40" s="58"/>
      <c r="D40" s="67" t="str">
        <f>IF(AND(E40&lt;&gt;"",E40&lt;&gt;" -  -  -  -  - "),VLOOKUP(E40,acc!$A$8:$B$507,2,FALSE),"")</f>
        <v/>
      </c>
      <c r="E40" s="58"/>
      <c r="F40" s="44"/>
      <c r="G40" s="67" t="str">
        <f>IF(AND(H40&lt;&gt;"",H40&lt;&gt;" -  -  -  -  - "),VLOOKUP(H40,pay!$A$8:$B$507,2,FALSE),"")</f>
        <v/>
      </c>
      <c r="H40" s="58"/>
      <c r="I40" s="44"/>
      <c r="J40" s="91" t="str">
        <f t="shared" si="4"/>
        <v>OK</v>
      </c>
      <c r="K40" s="91" t="str">
        <f t="shared" si="0"/>
        <v>OK</v>
      </c>
      <c r="L40" s="91" t="str">
        <f t="shared" si="1"/>
        <v>OK</v>
      </c>
      <c r="M40" s="91" t="str">
        <f t="shared" si="2"/>
        <v>OK</v>
      </c>
      <c r="N40" s="61" t="str">
        <f t="shared" si="3"/>
        <v/>
      </c>
      <c r="O40" s="108">
        <f>SUMIF(exp!$B$8:$B$507,total!B40,exp!$Q$8:$Q$507)</f>
        <v>0</v>
      </c>
      <c r="P40" s="109">
        <f>IF(B40&lt;&gt;"",SUMIF(total!$B$8:$B$1007,total!B40,$F$8:$F$1007),0)</f>
        <v>0</v>
      </c>
      <c r="Q40" s="108">
        <f>SUMIF(total!$B$8:$B$1007,total!B40,$I$8:$I$1007)</f>
        <v>0</v>
      </c>
      <c r="R40" s="108">
        <f>SUMIF(acc!$B$8:$B$507,total!D40,acc!$J$8:$J$507)</f>
        <v>0</v>
      </c>
      <c r="S40" s="108">
        <f>IF(D40&lt;&gt;"",SUMIF(total!$D$8:$D$1007,total!D40,$F$8:$F$1007),0)</f>
        <v>0</v>
      </c>
      <c r="T40" s="108">
        <f>SUMIF(pay!$B$8:$B$507,total!G40,pay!$H$8:$H$507)</f>
        <v>0</v>
      </c>
      <c r="U40" s="108">
        <f>IF(G40&lt;&gt;"",SUMIF(total!$G$8:$G$1007,total!G40,$I$8:$I$1007),0)</f>
        <v>0</v>
      </c>
    </row>
    <row r="41" spans="1:21" x14ac:dyDescent="0.25">
      <c r="A41" s="67">
        <v>34</v>
      </c>
      <c r="B41" s="67" t="str">
        <f>IF(AND(C41&lt;&gt;"",C41&lt;&gt;" -  -  -  -  - "),VLOOKUP(C41,exp!$A$8:$B$507,2,FALSE),"")</f>
        <v/>
      </c>
      <c r="C41" s="58"/>
      <c r="D41" s="67" t="str">
        <f>IF(AND(E41&lt;&gt;"",E41&lt;&gt;" -  -  -  -  - "),VLOOKUP(E41,acc!$A$8:$B$507,2,FALSE),"")</f>
        <v/>
      </c>
      <c r="E41" s="58"/>
      <c r="F41" s="44"/>
      <c r="G41" s="67" t="str">
        <f>IF(AND(H41&lt;&gt;"",H41&lt;&gt;" -  -  -  -  - "),VLOOKUP(H41,pay!$A$8:$B$507,2,FALSE),"")</f>
        <v/>
      </c>
      <c r="H41" s="58"/>
      <c r="I41" s="44"/>
      <c r="J41" s="91" t="str">
        <f t="shared" si="4"/>
        <v>OK</v>
      </c>
      <c r="K41" s="91" t="str">
        <f t="shared" si="0"/>
        <v>OK</v>
      </c>
      <c r="L41" s="91" t="str">
        <f t="shared" si="1"/>
        <v>OK</v>
      </c>
      <c r="M41" s="91" t="str">
        <f t="shared" si="2"/>
        <v>OK</v>
      </c>
      <c r="N41" s="61" t="str">
        <f t="shared" si="3"/>
        <v/>
      </c>
      <c r="O41" s="108">
        <f>SUMIF(exp!$B$8:$B$507,total!B41,exp!$Q$8:$Q$507)</f>
        <v>0</v>
      </c>
      <c r="P41" s="109">
        <f>IF(B41&lt;&gt;"",SUMIF(total!$B$8:$B$1007,total!B41,$F$8:$F$1007),0)</f>
        <v>0</v>
      </c>
      <c r="Q41" s="108">
        <f>SUMIF(total!$B$8:$B$1007,total!B41,$I$8:$I$1007)</f>
        <v>0</v>
      </c>
      <c r="R41" s="108">
        <f>SUMIF(acc!$B$8:$B$507,total!D41,acc!$J$8:$J$507)</f>
        <v>0</v>
      </c>
      <c r="S41" s="108">
        <f>IF(D41&lt;&gt;"",SUMIF(total!$D$8:$D$1007,total!D41,$F$8:$F$1007),0)</f>
        <v>0</v>
      </c>
      <c r="T41" s="108">
        <f>SUMIF(pay!$B$8:$B$507,total!G41,pay!$H$8:$H$507)</f>
        <v>0</v>
      </c>
      <c r="U41" s="108">
        <f>IF(G41&lt;&gt;"",SUMIF(total!$G$8:$G$1007,total!G41,$I$8:$I$1007),0)</f>
        <v>0</v>
      </c>
    </row>
    <row r="42" spans="1:21" x14ac:dyDescent="0.25">
      <c r="A42" s="67">
        <v>35</v>
      </c>
      <c r="B42" s="67" t="str">
        <f>IF(AND(C42&lt;&gt;"",C42&lt;&gt;" -  -  -  -  - "),VLOOKUP(C42,exp!$A$8:$B$507,2,FALSE),"")</f>
        <v/>
      </c>
      <c r="C42" s="58"/>
      <c r="D42" s="67" t="str">
        <f>IF(AND(E42&lt;&gt;"",E42&lt;&gt;" -  -  -  -  - "),VLOOKUP(E42,acc!$A$8:$B$507,2,FALSE),"")</f>
        <v/>
      </c>
      <c r="E42" s="58"/>
      <c r="F42" s="44"/>
      <c r="G42" s="67" t="str">
        <f>IF(AND(H42&lt;&gt;"",H42&lt;&gt;" -  -  -  -  - "),VLOOKUP(H42,pay!$A$8:$B$507,2,FALSE),"")</f>
        <v/>
      </c>
      <c r="H42" s="58"/>
      <c r="I42" s="44"/>
      <c r="J42" s="91" t="str">
        <f t="shared" si="4"/>
        <v>OK</v>
      </c>
      <c r="K42" s="91" t="str">
        <f t="shared" si="0"/>
        <v>OK</v>
      </c>
      <c r="L42" s="91" t="str">
        <f t="shared" si="1"/>
        <v>OK</v>
      </c>
      <c r="M42" s="91" t="str">
        <f t="shared" si="2"/>
        <v>OK</v>
      </c>
      <c r="N42" s="61" t="str">
        <f t="shared" si="3"/>
        <v/>
      </c>
      <c r="O42" s="108">
        <f>SUMIF(exp!$B$8:$B$507,total!B42,exp!$Q$8:$Q$507)</f>
        <v>0</v>
      </c>
      <c r="P42" s="109">
        <f>IF(B42&lt;&gt;"",SUMIF(total!$B$8:$B$1007,total!B42,$F$8:$F$1007),0)</f>
        <v>0</v>
      </c>
      <c r="Q42" s="108">
        <f>SUMIF(total!$B$8:$B$1007,total!B42,$I$8:$I$1007)</f>
        <v>0</v>
      </c>
      <c r="R42" s="108">
        <f>SUMIF(acc!$B$8:$B$507,total!D42,acc!$J$8:$J$507)</f>
        <v>0</v>
      </c>
      <c r="S42" s="108">
        <f>IF(D42&lt;&gt;"",SUMIF(total!$D$8:$D$1007,total!D42,$F$8:$F$1007),0)</f>
        <v>0</v>
      </c>
      <c r="T42" s="108">
        <f>SUMIF(pay!$B$8:$B$507,total!G42,pay!$H$8:$H$507)</f>
        <v>0</v>
      </c>
      <c r="U42" s="108">
        <f>IF(G42&lt;&gt;"",SUMIF(total!$G$8:$G$1007,total!G42,$I$8:$I$1007),0)</f>
        <v>0</v>
      </c>
    </row>
    <row r="43" spans="1:21" x14ac:dyDescent="0.25">
      <c r="A43" s="67">
        <v>36</v>
      </c>
      <c r="B43" s="67" t="str">
        <f>IF(AND(C43&lt;&gt;"",C43&lt;&gt;" -  -  -  -  - "),VLOOKUP(C43,exp!$A$8:$B$507,2,FALSE),"")</f>
        <v/>
      </c>
      <c r="C43" s="58"/>
      <c r="D43" s="67" t="str">
        <f>IF(AND(E43&lt;&gt;"",E43&lt;&gt;" -  -  -  -  - "),VLOOKUP(E43,acc!$A$8:$B$507,2,FALSE),"")</f>
        <v/>
      </c>
      <c r="E43" s="58"/>
      <c r="F43" s="44"/>
      <c r="G43" s="67" t="str">
        <f>IF(AND(H43&lt;&gt;"",H43&lt;&gt;" -  -  -  -  - "),VLOOKUP(H43,pay!$A$8:$B$507,2,FALSE),"")</f>
        <v/>
      </c>
      <c r="H43" s="58"/>
      <c r="I43" s="44"/>
      <c r="J43" s="91" t="str">
        <f t="shared" si="4"/>
        <v>OK</v>
      </c>
      <c r="K43" s="91" t="str">
        <f t="shared" si="0"/>
        <v>OK</v>
      </c>
      <c r="L43" s="91" t="str">
        <f t="shared" si="1"/>
        <v>OK</v>
      </c>
      <c r="M43" s="91" t="str">
        <f t="shared" si="2"/>
        <v>OK</v>
      </c>
      <c r="N43" s="61" t="str">
        <f t="shared" si="3"/>
        <v/>
      </c>
      <c r="O43" s="108">
        <f>SUMIF(exp!$B$8:$B$507,total!B43,exp!$Q$8:$Q$507)</f>
        <v>0</v>
      </c>
      <c r="P43" s="109">
        <f>IF(B43&lt;&gt;"",SUMIF(total!$B$8:$B$1007,total!B43,$F$8:$F$1007),0)</f>
        <v>0</v>
      </c>
      <c r="Q43" s="108">
        <f>SUMIF(total!$B$8:$B$1007,total!B43,$I$8:$I$1007)</f>
        <v>0</v>
      </c>
      <c r="R43" s="108">
        <f>SUMIF(acc!$B$8:$B$507,total!D43,acc!$J$8:$J$507)</f>
        <v>0</v>
      </c>
      <c r="S43" s="108">
        <f>IF(D43&lt;&gt;"",SUMIF(total!$D$8:$D$1007,total!D43,$F$8:$F$1007),0)</f>
        <v>0</v>
      </c>
      <c r="T43" s="108">
        <f>SUMIF(pay!$B$8:$B$507,total!G43,pay!$H$8:$H$507)</f>
        <v>0</v>
      </c>
      <c r="U43" s="108">
        <f>IF(G43&lt;&gt;"",SUMIF(total!$G$8:$G$1007,total!G43,$I$8:$I$1007),0)</f>
        <v>0</v>
      </c>
    </row>
    <row r="44" spans="1:21" x14ac:dyDescent="0.25">
      <c r="A44" s="67">
        <v>37</v>
      </c>
      <c r="B44" s="67" t="str">
        <f>IF(AND(C44&lt;&gt;"",C44&lt;&gt;" -  -  -  -  - "),VLOOKUP(C44,exp!$A$8:$B$507,2,FALSE),"")</f>
        <v/>
      </c>
      <c r="C44" s="58"/>
      <c r="D44" s="67" t="str">
        <f>IF(AND(E44&lt;&gt;"",E44&lt;&gt;" -  -  -  -  - "),VLOOKUP(E44,acc!$A$8:$B$507,2,FALSE),"")</f>
        <v/>
      </c>
      <c r="E44" s="58"/>
      <c r="F44" s="44"/>
      <c r="G44" s="67" t="str">
        <f>IF(AND(H44&lt;&gt;"",H44&lt;&gt;" -  -  -  -  - "),VLOOKUP(H44,pay!$A$8:$B$507,2,FALSE),"")</f>
        <v/>
      </c>
      <c r="H44" s="58"/>
      <c r="I44" s="44"/>
      <c r="J44" s="91" t="str">
        <f t="shared" si="4"/>
        <v>OK</v>
      </c>
      <c r="K44" s="91" t="str">
        <f t="shared" si="0"/>
        <v>OK</v>
      </c>
      <c r="L44" s="91" t="str">
        <f t="shared" si="1"/>
        <v>OK</v>
      </c>
      <c r="M44" s="91" t="str">
        <f t="shared" si="2"/>
        <v>OK</v>
      </c>
      <c r="N44" s="61" t="str">
        <f t="shared" si="3"/>
        <v/>
      </c>
      <c r="O44" s="108">
        <f>SUMIF(exp!$B$8:$B$507,total!B44,exp!$Q$8:$Q$507)</f>
        <v>0</v>
      </c>
      <c r="P44" s="109">
        <f>IF(B44&lt;&gt;"",SUMIF(total!$B$8:$B$1007,total!B44,$F$8:$F$1007),0)</f>
        <v>0</v>
      </c>
      <c r="Q44" s="108">
        <f>SUMIF(total!$B$8:$B$1007,total!B44,$I$8:$I$1007)</f>
        <v>0</v>
      </c>
      <c r="R44" s="108">
        <f>SUMIF(acc!$B$8:$B$507,total!D44,acc!$J$8:$J$507)</f>
        <v>0</v>
      </c>
      <c r="S44" s="108">
        <f>IF(D44&lt;&gt;"",SUMIF(total!$D$8:$D$1007,total!D44,$F$8:$F$1007),0)</f>
        <v>0</v>
      </c>
      <c r="T44" s="108">
        <f>SUMIF(pay!$B$8:$B$507,total!G44,pay!$H$8:$H$507)</f>
        <v>0</v>
      </c>
      <c r="U44" s="108">
        <f>IF(G44&lt;&gt;"",SUMIF(total!$G$8:$G$1007,total!G44,$I$8:$I$1007),0)</f>
        <v>0</v>
      </c>
    </row>
    <row r="45" spans="1:21" x14ac:dyDescent="0.25">
      <c r="A45" s="67">
        <v>38</v>
      </c>
      <c r="B45" s="67" t="str">
        <f>IF(AND(C45&lt;&gt;"",C45&lt;&gt;" -  -  -  -  - "),VLOOKUP(C45,exp!$A$8:$B$507,2,FALSE),"")</f>
        <v/>
      </c>
      <c r="C45" s="58"/>
      <c r="D45" s="67" t="str">
        <f>IF(AND(E45&lt;&gt;"",E45&lt;&gt;" -  -  -  -  - "),VLOOKUP(E45,acc!$A$8:$B$507,2,FALSE),"")</f>
        <v/>
      </c>
      <c r="E45" s="58"/>
      <c r="F45" s="44"/>
      <c r="G45" s="67" t="str">
        <f>IF(AND(H45&lt;&gt;"",H45&lt;&gt;" -  -  -  -  - "),VLOOKUP(H45,pay!$A$8:$B$507,2,FALSE),"")</f>
        <v/>
      </c>
      <c r="H45" s="58"/>
      <c r="I45" s="44"/>
      <c r="J45" s="91" t="str">
        <f t="shared" si="4"/>
        <v>OK</v>
      </c>
      <c r="K45" s="91" t="str">
        <f t="shared" si="0"/>
        <v>OK</v>
      </c>
      <c r="L45" s="91" t="str">
        <f t="shared" si="1"/>
        <v>OK</v>
      </c>
      <c r="M45" s="91" t="str">
        <f t="shared" si="2"/>
        <v>OK</v>
      </c>
      <c r="N45" s="61" t="str">
        <f t="shared" si="3"/>
        <v/>
      </c>
      <c r="O45" s="108">
        <f>SUMIF(exp!$B$8:$B$507,total!B45,exp!$Q$8:$Q$507)</f>
        <v>0</v>
      </c>
      <c r="P45" s="109">
        <f>IF(B45&lt;&gt;"",SUMIF(total!$B$8:$B$1007,total!B45,$F$8:$F$1007),0)</f>
        <v>0</v>
      </c>
      <c r="Q45" s="108">
        <f>SUMIF(total!$B$8:$B$1007,total!B45,$I$8:$I$1007)</f>
        <v>0</v>
      </c>
      <c r="R45" s="108">
        <f>SUMIF(acc!$B$8:$B$507,total!D45,acc!$J$8:$J$507)</f>
        <v>0</v>
      </c>
      <c r="S45" s="108">
        <f>IF(D45&lt;&gt;"",SUMIF(total!$D$8:$D$1007,total!D45,$F$8:$F$1007),0)</f>
        <v>0</v>
      </c>
      <c r="T45" s="108">
        <f>SUMIF(pay!$B$8:$B$507,total!G45,pay!$H$8:$H$507)</f>
        <v>0</v>
      </c>
      <c r="U45" s="108">
        <f>IF(G45&lt;&gt;"",SUMIF(total!$G$8:$G$1007,total!G45,$I$8:$I$1007),0)</f>
        <v>0</v>
      </c>
    </row>
    <row r="46" spans="1:21" x14ac:dyDescent="0.25">
      <c r="A46" s="67">
        <v>39</v>
      </c>
      <c r="B46" s="67" t="str">
        <f>IF(AND(C46&lt;&gt;"",C46&lt;&gt;" -  -  -  -  - "),VLOOKUP(C46,exp!$A$8:$B$507,2,FALSE),"")</f>
        <v/>
      </c>
      <c r="C46" s="58"/>
      <c r="D46" s="67" t="str">
        <f>IF(AND(E46&lt;&gt;"",E46&lt;&gt;" -  -  -  -  - "),VLOOKUP(E46,acc!$A$8:$B$507,2,FALSE),"")</f>
        <v/>
      </c>
      <c r="E46" s="58"/>
      <c r="F46" s="44"/>
      <c r="G46" s="67" t="str">
        <f>IF(AND(H46&lt;&gt;"",H46&lt;&gt;" -  -  -  -  - "),VLOOKUP(H46,pay!$A$8:$B$507,2,FALSE),"")</f>
        <v/>
      </c>
      <c r="H46" s="58"/>
      <c r="I46" s="44"/>
      <c r="J46" s="91" t="str">
        <f t="shared" si="4"/>
        <v>OK</v>
      </c>
      <c r="K46" s="91" t="str">
        <f t="shared" si="0"/>
        <v>OK</v>
      </c>
      <c r="L46" s="91" t="str">
        <f t="shared" si="1"/>
        <v>OK</v>
      </c>
      <c r="M46" s="91" t="str">
        <f t="shared" si="2"/>
        <v>OK</v>
      </c>
      <c r="N46" s="61" t="str">
        <f t="shared" si="3"/>
        <v/>
      </c>
      <c r="O46" s="108">
        <f>SUMIF(exp!$B$8:$B$507,total!B46,exp!$Q$8:$Q$507)</f>
        <v>0</v>
      </c>
      <c r="P46" s="109">
        <f>IF(B46&lt;&gt;"",SUMIF(total!$B$8:$B$1007,total!B46,$F$8:$F$1007),0)</f>
        <v>0</v>
      </c>
      <c r="Q46" s="108">
        <f>SUMIF(total!$B$8:$B$1007,total!B46,$I$8:$I$1007)</f>
        <v>0</v>
      </c>
      <c r="R46" s="108">
        <f>SUMIF(acc!$B$8:$B$507,total!D46,acc!$J$8:$J$507)</f>
        <v>0</v>
      </c>
      <c r="S46" s="108">
        <f>IF(D46&lt;&gt;"",SUMIF(total!$D$8:$D$1007,total!D46,$F$8:$F$1007),0)</f>
        <v>0</v>
      </c>
      <c r="T46" s="108">
        <f>SUMIF(pay!$B$8:$B$507,total!G46,pay!$H$8:$H$507)</f>
        <v>0</v>
      </c>
      <c r="U46" s="108">
        <f>IF(G46&lt;&gt;"",SUMIF(total!$G$8:$G$1007,total!G46,$I$8:$I$1007),0)</f>
        <v>0</v>
      </c>
    </row>
    <row r="47" spans="1:21" x14ac:dyDescent="0.25">
      <c r="A47" s="67">
        <v>40</v>
      </c>
      <c r="B47" s="67" t="str">
        <f>IF(AND(C47&lt;&gt;"",C47&lt;&gt;" -  -  -  -  - "),VLOOKUP(C47,exp!$A$8:$B$507,2,FALSE),"")</f>
        <v/>
      </c>
      <c r="C47" s="58"/>
      <c r="D47" s="67" t="str">
        <f>IF(AND(E47&lt;&gt;"",E47&lt;&gt;" -  -  -  -  - "),VLOOKUP(E47,acc!$A$8:$B$507,2,FALSE),"")</f>
        <v/>
      </c>
      <c r="E47" s="58"/>
      <c r="F47" s="44"/>
      <c r="G47" s="67" t="str">
        <f>IF(AND(H47&lt;&gt;"",H47&lt;&gt;" -  -  -  -  - "),VLOOKUP(H47,pay!$A$8:$B$507,2,FALSE),"")</f>
        <v/>
      </c>
      <c r="H47" s="58"/>
      <c r="I47" s="44"/>
      <c r="J47" s="91" t="str">
        <f t="shared" si="4"/>
        <v>OK</v>
      </c>
      <c r="K47" s="91" t="str">
        <f t="shared" si="0"/>
        <v>OK</v>
      </c>
      <c r="L47" s="91" t="str">
        <f t="shared" si="1"/>
        <v>OK</v>
      </c>
      <c r="M47" s="91" t="str">
        <f t="shared" si="2"/>
        <v>OK</v>
      </c>
      <c r="N47" s="61" t="str">
        <f t="shared" si="3"/>
        <v/>
      </c>
      <c r="O47" s="108">
        <f>SUMIF(exp!$B$8:$B$507,total!B47,exp!$Q$8:$Q$507)</f>
        <v>0</v>
      </c>
      <c r="P47" s="109">
        <f>IF(B47&lt;&gt;"",SUMIF(total!$B$8:$B$1007,total!B47,$F$8:$F$1007),0)</f>
        <v>0</v>
      </c>
      <c r="Q47" s="108">
        <f>SUMIF(total!$B$8:$B$1007,total!B47,$I$8:$I$1007)</f>
        <v>0</v>
      </c>
      <c r="R47" s="108">
        <f>SUMIF(acc!$B$8:$B$507,total!D47,acc!$J$8:$J$507)</f>
        <v>0</v>
      </c>
      <c r="S47" s="108">
        <f>IF(D47&lt;&gt;"",SUMIF(total!$D$8:$D$1007,total!D47,$F$8:$F$1007),0)</f>
        <v>0</v>
      </c>
      <c r="T47" s="108">
        <f>SUMIF(pay!$B$8:$B$507,total!G47,pay!$H$8:$H$507)</f>
        <v>0</v>
      </c>
      <c r="U47" s="108">
        <f>IF(G47&lt;&gt;"",SUMIF(total!$G$8:$G$1007,total!G47,$I$8:$I$1007),0)</f>
        <v>0</v>
      </c>
    </row>
    <row r="48" spans="1:21" x14ac:dyDescent="0.25">
      <c r="A48" s="67">
        <v>41</v>
      </c>
      <c r="B48" s="67" t="str">
        <f>IF(AND(C48&lt;&gt;"",C48&lt;&gt;" -  -  -  -  - "),VLOOKUP(C48,exp!$A$8:$B$507,2,FALSE),"")</f>
        <v/>
      </c>
      <c r="C48" s="58"/>
      <c r="D48" s="67" t="str">
        <f>IF(AND(E48&lt;&gt;"",E48&lt;&gt;" -  -  -  -  - "),VLOOKUP(E48,acc!$A$8:$B$507,2,FALSE),"")</f>
        <v/>
      </c>
      <c r="E48" s="58"/>
      <c r="F48" s="44"/>
      <c r="G48" s="67" t="str">
        <f>IF(AND(H48&lt;&gt;"",H48&lt;&gt;" -  -  -  -  - "),VLOOKUP(H48,pay!$A$8:$B$507,2,FALSE),"")</f>
        <v/>
      </c>
      <c r="H48" s="58"/>
      <c r="I48" s="44"/>
      <c r="J48" s="91" t="str">
        <f t="shared" si="4"/>
        <v>OK</v>
      </c>
      <c r="K48" s="91" t="str">
        <f t="shared" si="0"/>
        <v>OK</v>
      </c>
      <c r="L48" s="91" t="str">
        <f t="shared" si="1"/>
        <v>OK</v>
      </c>
      <c r="M48" s="91" t="str">
        <f t="shared" si="2"/>
        <v>OK</v>
      </c>
      <c r="N48" s="61" t="str">
        <f t="shared" si="3"/>
        <v/>
      </c>
      <c r="O48" s="108">
        <f>SUMIF(exp!$B$8:$B$507,total!B48,exp!$Q$8:$Q$507)</f>
        <v>0</v>
      </c>
      <c r="P48" s="109">
        <f>IF(B48&lt;&gt;"",SUMIF(total!$B$8:$B$1007,total!B48,$F$8:$F$1007),0)</f>
        <v>0</v>
      </c>
      <c r="Q48" s="108">
        <f>SUMIF(total!$B$8:$B$1007,total!B48,$I$8:$I$1007)</f>
        <v>0</v>
      </c>
      <c r="R48" s="108">
        <f>SUMIF(acc!$B$8:$B$507,total!D48,acc!$J$8:$J$507)</f>
        <v>0</v>
      </c>
      <c r="S48" s="108">
        <f>IF(D48&lt;&gt;"",SUMIF(total!$D$8:$D$1007,total!D48,$F$8:$F$1007),0)</f>
        <v>0</v>
      </c>
      <c r="T48" s="108">
        <f>SUMIF(pay!$B$8:$B$507,total!G48,pay!$H$8:$H$507)</f>
        <v>0</v>
      </c>
      <c r="U48" s="108">
        <f>IF(G48&lt;&gt;"",SUMIF(total!$G$8:$G$1007,total!G48,$I$8:$I$1007),0)</f>
        <v>0</v>
      </c>
    </row>
    <row r="49" spans="1:21" x14ac:dyDescent="0.25">
      <c r="A49" s="67">
        <v>42</v>
      </c>
      <c r="B49" s="67" t="str">
        <f>IF(AND(C49&lt;&gt;"",C49&lt;&gt;" -  -  -  -  - "),VLOOKUP(C49,exp!$A$8:$B$507,2,FALSE),"")</f>
        <v/>
      </c>
      <c r="C49" s="58"/>
      <c r="D49" s="67" t="str">
        <f>IF(AND(E49&lt;&gt;"",E49&lt;&gt;" -  -  -  -  - "),VLOOKUP(E49,acc!$A$8:$B$507,2,FALSE),"")</f>
        <v/>
      </c>
      <c r="E49" s="58"/>
      <c r="F49" s="44"/>
      <c r="G49" s="67" t="str">
        <f>IF(AND(H49&lt;&gt;"",H49&lt;&gt;" -  -  -  -  - "),VLOOKUP(H49,pay!$A$8:$B$507,2,FALSE),"")</f>
        <v/>
      </c>
      <c r="H49" s="58"/>
      <c r="I49" s="44"/>
      <c r="J49" s="91" t="str">
        <f t="shared" si="4"/>
        <v>OK</v>
      </c>
      <c r="K49" s="91" t="str">
        <f t="shared" si="0"/>
        <v>OK</v>
      </c>
      <c r="L49" s="91" t="str">
        <f t="shared" si="1"/>
        <v>OK</v>
      </c>
      <c r="M49" s="91" t="str">
        <f t="shared" si="2"/>
        <v>OK</v>
      </c>
      <c r="N49" s="61" t="str">
        <f t="shared" si="3"/>
        <v/>
      </c>
      <c r="O49" s="108">
        <f>SUMIF(exp!$B$8:$B$507,total!B49,exp!$Q$8:$Q$507)</f>
        <v>0</v>
      </c>
      <c r="P49" s="109">
        <f>IF(B49&lt;&gt;"",SUMIF(total!$B$8:$B$1007,total!B49,$F$8:$F$1007),0)</f>
        <v>0</v>
      </c>
      <c r="Q49" s="108">
        <f>SUMIF(total!$B$8:$B$1007,total!B49,$I$8:$I$1007)</f>
        <v>0</v>
      </c>
      <c r="R49" s="108">
        <f>SUMIF(acc!$B$8:$B$507,total!D49,acc!$J$8:$J$507)</f>
        <v>0</v>
      </c>
      <c r="S49" s="108">
        <f>IF(D49&lt;&gt;"",SUMIF(total!$D$8:$D$1007,total!D49,$F$8:$F$1007),0)</f>
        <v>0</v>
      </c>
      <c r="T49" s="108">
        <f>SUMIF(pay!$B$8:$B$507,total!G49,pay!$H$8:$H$507)</f>
        <v>0</v>
      </c>
      <c r="U49" s="108">
        <f>IF(G49&lt;&gt;"",SUMIF(total!$G$8:$G$1007,total!G49,$I$8:$I$1007),0)</f>
        <v>0</v>
      </c>
    </row>
    <row r="50" spans="1:21" x14ac:dyDescent="0.25">
      <c r="A50" s="67">
        <v>43</v>
      </c>
      <c r="B50" s="67" t="str">
        <f>IF(AND(C50&lt;&gt;"",C50&lt;&gt;" -  -  -  -  - "),VLOOKUP(C50,exp!$A$8:$B$507,2,FALSE),"")</f>
        <v/>
      </c>
      <c r="C50" s="58"/>
      <c r="D50" s="67" t="str">
        <f>IF(AND(E50&lt;&gt;"",E50&lt;&gt;" -  -  -  -  - "),VLOOKUP(E50,acc!$A$8:$B$507,2,FALSE),"")</f>
        <v/>
      </c>
      <c r="E50" s="58"/>
      <c r="F50" s="44"/>
      <c r="G50" s="67" t="str">
        <f>IF(AND(H50&lt;&gt;"",H50&lt;&gt;" -  -  -  -  - "),VLOOKUP(H50,pay!$A$8:$B$507,2,FALSE),"")</f>
        <v/>
      </c>
      <c r="H50" s="58"/>
      <c r="I50" s="44"/>
      <c r="J50" s="91" t="str">
        <f t="shared" si="4"/>
        <v>OK</v>
      </c>
      <c r="K50" s="91" t="str">
        <f t="shared" si="0"/>
        <v>OK</v>
      </c>
      <c r="L50" s="91" t="str">
        <f t="shared" si="1"/>
        <v>OK</v>
      </c>
      <c r="M50" s="91" t="str">
        <f t="shared" si="2"/>
        <v>OK</v>
      </c>
      <c r="N50" s="61" t="str">
        <f t="shared" si="3"/>
        <v/>
      </c>
      <c r="O50" s="108">
        <f>SUMIF(exp!$B$8:$B$507,total!B50,exp!$Q$8:$Q$507)</f>
        <v>0</v>
      </c>
      <c r="P50" s="109">
        <f>IF(B50&lt;&gt;"",SUMIF(total!$B$8:$B$1007,total!B50,$F$8:$F$1007),0)</f>
        <v>0</v>
      </c>
      <c r="Q50" s="108">
        <f>SUMIF(total!$B$8:$B$1007,total!B50,$I$8:$I$1007)</f>
        <v>0</v>
      </c>
      <c r="R50" s="108">
        <f>SUMIF(acc!$B$8:$B$507,total!D50,acc!$J$8:$J$507)</f>
        <v>0</v>
      </c>
      <c r="S50" s="108">
        <f>IF(D50&lt;&gt;"",SUMIF(total!$D$8:$D$1007,total!D50,$F$8:$F$1007),0)</f>
        <v>0</v>
      </c>
      <c r="T50" s="108">
        <f>SUMIF(pay!$B$8:$B$507,total!G50,pay!$H$8:$H$507)</f>
        <v>0</v>
      </c>
      <c r="U50" s="108">
        <f>IF(G50&lt;&gt;"",SUMIF(total!$G$8:$G$1007,total!G50,$I$8:$I$1007),0)</f>
        <v>0</v>
      </c>
    </row>
    <row r="51" spans="1:21" x14ac:dyDescent="0.25">
      <c r="A51" s="67">
        <v>44</v>
      </c>
      <c r="B51" s="67" t="str">
        <f>IF(AND(C51&lt;&gt;"",C51&lt;&gt;" -  -  -  -  - "),VLOOKUP(C51,exp!$A$8:$B$507,2,FALSE),"")</f>
        <v/>
      </c>
      <c r="C51" s="58"/>
      <c r="D51" s="67" t="str">
        <f>IF(AND(E51&lt;&gt;"",E51&lt;&gt;" -  -  -  -  - "),VLOOKUP(E51,acc!$A$8:$B$507,2,FALSE),"")</f>
        <v/>
      </c>
      <c r="E51" s="58"/>
      <c r="F51" s="44"/>
      <c r="G51" s="67" t="str">
        <f>IF(AND(H51&lt;&gt;"",H51&lt;&gt;" -  -  -  -  - "),VLOOKUP(H51,pay!$A$8:$B$507,2,FALSE),"")</f>
        <v/>
      </c>
      <c r="H51" s="58"/>
      <c r="I51" s="44"/>
      <c r="J51" s="91" t="str">
        <f t="shared" si="4"/>
        <v>OK</v>
      </c>
      <c r="K51" s="91" t="str">
        <f t="shared" si="0"/>
        <v>OK</v>
      </c>
      <c r="L51" s="91" t="str">
        <f t="shared" si="1"/>
        <v>OK</v>
      </c>
      <c r="M51" s="91" t="str">
        <f t="shared" si="2"/>
        <v>OK</v>
      </c>
      <c r="N51" s="61" t="str">
        <f t="shared" si="3"/>
        <v/>
      </c>
      <c r="O51" s="108">
        <f>SUMIF(exp!$B$8:$B$507,total!B51,exp!$Q$8:$Q$507)</f>
        <v>0</v>
      </c>
      <c r="P51" s="109">
        <f>IF(B51&lt;&gt;"",SUMIF(total!$B$8:$B$1007,total!B51,$F$8:$F$1007),0)</f>
        <v>0</v>
      </c>
      <c r="Q51" s="108">
        <f>SUMIF(total!$B$8:$B$1007,total!B51,$I$8:$I$1007)</f>
        <v>0</v>
      </c>
      <c r="R51" s="108">
        <f>SUMIF(acc!$B$8:$B$507,total!D51,acc!$J$8:$J$507)</f>
        <v>0</v>
      </c>
      <c r="S51" s="108">
        <f>IF(D51&lt;&gt;"",SUMIF(total!$D$8:$D$1007,total!D51,$F$8:$F$1007),0)</f>
        <v>0</v>
      </c>
      <c r="T51" s="108">
        <f>SUMIF(pay!$B$8:$B$507,total!G51,pay!$H$8:$H$507)</f>
        <v>0</v>
      </c>
      <c r="U51" s="108">
        <f>IF(G51&lt;&gt;"",SUMIF(total!$G$8:$G$1007,total!G51,$I$8:$I$1007),0)</f>
        <v>0</v>
      </c>
    </row>
    <row r="52" spans="1:21" x14ac:dyDescent="0.25">
      <c r="A52" s="67">
        <v>45</v>
      </c>
      <c r="B52" s="67" t="str">
        <f>IF(AND(C52&lt;&gt;"",C52&lt;&gt;" -  -  -  -  - "),VLOOKUP(C52,exp!$A$8:$B$507,2,FALSE),"")</f>
        <v/>
      </c>
      <c r="C52" s="58"/>
      <c r="D52" s="67" t="str">
        <f>IF(AND(E52&lt;&gt;"",E52&lt;&gt;" -  -  -  -  - "),VLOOKUP(E52,acc!$A$8:$B$507,2,FALSE),"")</f>
        <v/>
      </c>
      <c r="E52" s="58"/>
      <c r="F52" s="44"/>
      <c r="G52" s="67" t="str">
        <f>IF(AND(H52&lt;&gt;"",H52&lt;&gt;" -  -  -  -  - "),VLOOKUP(H52,pay!$A$8:$B$507,2,FALSE),"")</f>
        <v/>
      </c>
      <c r="H52" s="58"/>
      <c r="I52" s="44"/>
      <c r="J52" s="91" t="str">
        <f t="shared" si="4"/>
        <v>OK</v>
      </c>
      <c r="K52" s="91" t="str">
        <f t="shared" si="0"/>
        <v>OK</v>
      </c>
      <c r="L52" s="91" t="str">
        <f t="shared" si="1"/>
        <v>OK</v>
      </c>
      <c r="M52" s="91" t="str">
        <f t="shared" si="2"/>
        <v>OK</v>
      </c>
      <c r="N52" s="61" t="str">
        <f t="shared" si="3"/>
        <v/>
      </c>
      <c r="O52" s="108">
        <f>SUMIF(exp!$B$8:$B$507,total!B52,exp!$Q$8:$Q$507)</f>
        <v>0</v>
      </c>
      <c r="P52" s="109">
        <f>IF(B52&lt;&gt;"",SUMIF(total!$B$8:$B$1007,total!B52,$F$8:$F$1007),0)</f>
        <v>0</v>
      </c>
      <c r="Q52" s="108">
        <f>SUMIF(total!$B$8:$B$1007,total!B52,$I$8:$I$1007)</f>
        <v>0</v>
      </c>
      <c r="R52" s="108">
        <f>SUMIF(acc!$B$8:$B$507,total!D52,acc!$J$8:$J$507)</f>
        <v>0</v>
      </c>
      <c r="S52" s="108">
        <f>IF(D52&lt;&gt;"",SUMIF(total!$D$8:$D$1007,total!D52,$F$8:$F$1007),0)</f>
        <v>0</v>
      </c>
      <c r="T52" s="108">
        <f>SUMIF(pay!$B$8:$B$507,total!G52,pay!$H$8:$H$507)</f>
        <v>0</v>
      </c>
      <c r="U52" s="108">
        <f>IF(G52&lt;&gt;"",SUMIF(total!$G$8:$G$1007,total!G52,$I$8:$I$1007),0)</f>
        <v>0</v>
      </c>
    </row>
    <row r="53" spans="1:21" x14ac:dyDescent="0.25">
      <c r="A53" s="67">
        <v>46</v>
      </c>
      <c r="B53" s="67" t="str">
        <f>IF(AND(C53&lt;&gt;"",C53&lt;&gt;" -  -  -  -  - "),VLOOKUP(C53,exp!$A$8:$B$507,2,FALSE),"")</f>
        <v/>
      </c>
      <c r="C53" s="58"/>
      <c r="D53" s="67" t="str">
        <f>IF(AND(E53&lt;&gt;"",E53&lt;&gt;" -  -  -  -  - "),VLOOKUP(E53,acc!$A$8:$B$507,2,FALSE),"")</f>
        <v/>
      </c>
      <c r="E53" s="58"/>
      <c r="F53" s="44"/>
      <c r="G53" s="67" t="str">
        <f>IF(AND(H53&lt;&gt;"",H53&lt;&gt;" -  -  -  -  - "),VLOOKUP(H53,pay!$A$8:$B$507,2,FALSE),"")</f>
        <v/>
      </c>
      <c r="H53" s="58"/>
      <c r="I53" s="44"/>
      <c r="J53" s="91" t="str">
        <f t="shared" si="4"/>
        <v>OK</v>
      </c>
      <c r="K53" s="91" t="str">
        <f t="shared" si="0"/>
        <v>OK</v>
      </c>
      <c r="L53" s="91" t="str">
        <f t="shared" si="1"/>
        <v>OK</v>
      </c>
      <c r="M53" s="91" t="str">
        <f t="shared" si="2"/>
        <v>OK</v>
      </c>
      <c r="N53" s="61" t="str">
        <f t="shared" si="3"/>
        <v/>
      </c>
      <c r="O53" s="108">
        <f>SUMIF(exp!$B$8:$B$507,total!B53,exp!$Q$8:$Q$507)</f>
        <v>0</v>
      </c>
      <c r="P53" s="109">
        <f>IF(B53&lt;&gt;"",SUMIF(total!$B$8:$B$1007,total!B53,$F$8:$F$1007),0)</f>
        <v>0</v>
      </c>
      <c r="Q53" s="108">
        <f>SUMIF(total!$B$8:$B$1007,total!B53,$I$8:$I$1007)</f>
        <v>0</v>
      </c>
      <c r="R53" s="108">
        <f>SUMIF(acc!$B$8:$B$507,total!D53,acc!$J$8:$J$507)</f>
        <v>0</v>
      </c>
      <c r="S53" s="108">
        <f>IF(D53&lt;&gt;"",SUMIF(total!$D$8:$D$1007,total!D53,$F$8:$F$1007),0)</f>
        <v>0</v>
      </c>
      <c r="T53" s="108">
        <f>SUMIF(pay!$B$8:$B$507,total!G53,pay!$H$8:$H$507)</f>
        <v>0</v>
      </c>
      <c r="U53" s="108">
        <f>IF(G53&lt;&gt;"",SUMIF(total!$G$8:$G$1007,total!G53,$I$8:$I$1007),0)</f>
        <v>0</v>
      </c>
    </row>
    <row r="54" spans="1:21" x14ac:dyDescent="0.25">
      <c r="A54" s="67">
        <v>47</v>
      </c>
      <c r="B54" s="67" t="str">
        <f>IF(AND(C54&lt;&gt;"",C54&lt;&gt;" -  -  -  -  - "),VLOOKUP(C54,exp!$A$8:$B$507,2,FALSE),"")</f>
        <v/>
      </c>
      <c r="C54" s="58"/>
      <c r="D54" s="67" t="str">
        <f>IF(AND(E54&lt;&gt;"",E54&lt;&gt;" -  -  -  -  - "),VLOOKUP(E54,acc!$A$8:$B$507,2,FALSE),"")</f>
        <v/>
      </c>
      <c r="E54" s="58"/>
      <c r="F54" s="44"/>
      <c r="G54" s="67" t="str">
        <f>IF(AND(H54&lt;&gt;"",H54&lt;&gt;" -  -  -  -  - "),VLOOKUP(H54,pay!$A$8:$B$507,2,FALSE),"")</f>
        <v/>
      </c>
      <c r="H54" s="58"/>
      <c r="I54" s="44"/>
      <c r="J54" s="91" t="str">
        <f t="shared" si="4"/>
        <v>OK</v>
      </c>
      <c r="K54" s="91" t="str">
        <f t="shared" si="0"/>
        <v>OK</v>
      </c>
      <c r="L54" s="91" t="str">
        <f t="shared" si="1"/>
        <v>OK</v>
      </c>
      <c r="M54" s="91" t="str">
        <f t="shared" si="2"/>
        <v>OK</v>
      </c>
      <c r="N54" s="61" t="str">
        <f t="shared" si="3"/>
        <v/>
      </c>
      <c r="O54" s="108">
        <f>SUMIF(exp!$B$8:$B$507,total!B54,exp!$Q$8:$Q$507)</f>
        <v>0</v>
      </c>
      <c r="P54" s="109">
        <f>IF(B54&lt;&gt;"",SUMIF(total!$B$8:$B$1007,total!B54,$F$8:$F$1007),0)</f>
        <v>0</v>
      </c>
      <c r="Q54" s="108">
        <f>SUMIF(total!$B$8:$B$1007,total!B54,$I$8:$I$1007)</f>
        <v>0</v>
      </c>
      <c r="R54" s="108">
        <f>SUMIF(acc!$B$8:$B$507,total!D54,acc!$J$8:$J$507)</f>
        <v>0</v>
      </c>
      <c r="S54" s="108">
        <f>IF(D54&lt;&gt;"",SUMIF(total!$D$8:$D$1007,total!D54,$F$8:$F$1007),0)</f>
        <v>0</v>
      </c>
      <c r="T54" s="108">
        <f>SUMIF(pay!$B$8:$B$507,total!G54,pay!$H$8:$H$507)</f>
        <v>0</v>
      </c>
      <c r="U54" s="108">
        <f>IF(G54&lt;&gt;"",SUMIF(total!$G$8:$G$1007,total!G54,$I$8:$I$1007),0)</f>
        <v>0</v>
      </c>
    </row>
    <row r="55" spans="1:21" x14ac:dyDescent="0.25">
      <c r="A55" s="67">
        <v>48</v>
      </c>
      <c r="B55" s="67" t="str">
        <f>IF(AND(C55&lt;&gt;"",C55&lt;&gt;" -  -  -  -  - "),VLOOKUP(C55,exp!$A$8:$B$507,2,FALSE),"")</f>
        <v/>
      </c>
      <c r="C55" s="58"/>
      <c r="D55" s="67" t="str">
        <f>IF(AND(E55&lt;&gt;"",E55&lt;&gt;" -  -  -  -  - "),VLOOKUP(E55,acc!$A$8:$B$507,2,FALSE),"")</f>
        <v/>
      </c>
      <c r="E55" s="58"/>
      <c r="F55" s="44"/>
      <c r="G55" s="67" t="str">
        <f>IF(AND(H55&lt;&gt;"",H55&lt;&gt;" -  -  -  -  - "),VLOOKUP(H55,pay!$A$8:$B$507,2,FALSE),"")</f>
        <v/>
      </c>
      <c r="H55" s="58"/>
      <c r="I55" s="44"/>
      <c r="J55" s="91" t="str">
        <f t="shared" si="4"/>
        <v>OK</v>
      </c>
      <c r="K55" s="91" t="str">
        <f t="shared" si="0"/>
        <v>OK</v>
      </c>
      <c r="L55" s="91" t="str">
        <f t="shared" si="1"/>
        <v>OK</v>
      </c>
      <c r="M55" s="91" t="str">
        <f t="shared" si="2"/>
        <v>OK</v>
      </c>
      <c r="N55" s="61" t="str">
        <f t="shared" si="3"/>
        <v/>
      </c>
      <c r="O55" s="108">
        <f>SUMIF(exp!$B$8:$B$507,total!B55,exp!$Q$8:$Q$507)</f>
        <v>0</v>
      </c>
      <c r="P55" s="109">
        <f>IF(B55&lt;&gt;"",SUMIF(total!$B$8:$B$1007,total!B55,$F$8:$F$1007),0)</f>
        <v>0</v>
      </c>
      <c r="Q55" s="108">
        <f>SUMIF(total!$B$8:$B$1007,total!B55,$I$8:$I$1007)</f>
        <v>0</v>
      </c>
      <c r="R55" s="108">
        <f>SUMIF(acc!$B$8:$B$507,total!D55,acc!$J$8:$J$507)</f>
        <v>0</v>
      </c>
      <c r="S55" s="108">
        <f>IF(D55&lt;&gt;"",SUMIF(total!$D$8:$D$1007,total!D55,$F$8:$F$1007),0)</f>
        <v>0</v>
      </c>
      <c r="T55" s="108">
        <f>SUMIF(pay!$B$8:$B$507,total!G55,pay!$H$8:$H$507)</f>
        <v>0</v>
      </c>
      <c r="U55" s="108">
        <f>IF(G55&lt;&gt;"",SUMIF(total!$G$8:$G$1007,total!G55,$I$8:$I$1007),0)</f>
        <v>0</v>
      </c>
    </row>
    <row r="56" spans="1:21" x14ac:dyDescent="0.25">
      <c r="A56" s="67">
        <v>49</v>
      </c>
      <c r="B56" s="67" t="str">
        <f>IF(AND(C56&lt;&gt;"",C56&lt;&gt;" -  -  -  -  - "),VLOOKUP(C56,exp!$A$8:$B$507,2,FALSE),"")</f>
        <v/>
      </c>
      <c r="C56" s="58"/>
      <c r="D56" s="67" t="str">
        <f>IF(AND(E56&lt;&gt;"",E56&lt;&gt;" -  -  -  -  - "),VLOOKUP(E56,acc!$A$8:$B$507,2,FALSE),"")</f>
        <v/>
      </c>
      <c r="E56" s="58"/>
      <c r="F56" s="44"/>
      <c r="G56" s="67" t="str">
        <f>IF(AND(H56&lt;&gt;"",H56&lt;&gt;" -  -  -  -  - "),VLOOKUP(H56,pay!$A$8:$B$507,2,FALSE),"")</f>
        <v/>
      </c>
      <c r="H56" s="58"/>
      <c r="I56" s="44"/>
      <c r="J56" s="91" t="str">
        <f t="shared" si="4"/>
        <v>OK</v>
      </c>
      <c r="K56" s="91" t="str">
        <f t="shared" si="0"/>
        <v>OK</v>
      </c>
      <c r="L56" s="91" t="str">
        <f t="shared" si="1"/>
        <v>OK</v>
      </c>
      <c r="M56" s="91" t="str">
        <f t="shared" si="2"/>
        <v>OK</v>
      </c>
      <c r="N56" s="61" t="str">
        <f t="shared" si="3"/>
        <v/>
      </c>
      <c r="O56" s="108">
        <f>SUMIF(exp!$B$8:$B$507,total!B56,exp!$Q$8:$Q$507)</f>
        <v>0</v>
      </c>
      <c r="P56" s="109">
        <f>IF(B56&lt;&gt;"",SUMIF(total!$B$8:$B$1007,total!B56,$F$8:$F$1007),0)</f>
        <v>0</v>
      </c>
      <c r="Q56" s="108">
        <f>SUMIF(total!$B$8:$B$1007,total!B56,$I$8:$I$1007)</f>
        <v>0</v>
      </c>
      <c r="R56" s="108">
        <f>SUMIF(acc!$B$8:$B$507,total!D56,acc!$J$8:$J$507)</f>
        <v>0</v>
      </c>
      <c r="S56" s="108">
        <f>IF(D56&lt;&gt;"",SUMIF(total!$D$8:$D$1007,total!D56,$F$8:$F$1007),0)</f>
        <v>0</v>
      </c>
      <c r="T56" s="108">
        <f>SUMIF(pay!$B$8:$B$507,total!G56,pay!$H$8:$H$507)</f>
        <v>0</v>
      </c>
      <c r="U56" s="108">
        <f>IF(G56&lt;&gt;"",SUMIF(total!$G$8:$G$1007,total!G56,$I$8:$I$1007),0)</f>
        <v>0</v>
      </c>
    </row>
    <row r="57" spans="1:21" x14ac:dyDescent="0.25">
      <c r="A57" s="67">
        <v>50</v>
      </c>
      <c r="B57" s="67" t="str">
        <f>IF(AND(C57&lt;&gt;"",C57&lt;&gt;" -  -  -  -  - "),VLOOKUP(C57,exp!$A$8:$B$507,2,FALSE),"")</f>
        <v/>
      </c>
      <c r="C57" s="58"/>
      <c r="D57" s="67" t="str">
        <f>IF(AND(E57&lt;&gt;"",E57&lt;&gt;" -  -  -  -  - "),VLOOKUP(E57,acc!$A$8:$B$507,2,FALSE),"")</f>
        <v/>
      </c>
      <c r="E57" s="58"/>
      <c r="F57" s="44"/>
      <c r="G57" s="67" t="str">
        <f>IF(AND(H57&lt;&gt;"",H57&lt;&gt;" -  -  -  -  - "),VLOOKUP(H57,pay!$A$8:$B$507,2,FALSE),"")</f>
        <v/>
      </c>
      <c r="H57" s="58"/>
      <c r="I57" s="44"/>
      <c r="J57" s="91" t="str">
        <f t="shared" si="4"/>
        <v>OK</v>
      </c>
      <c r="K57" s="91" t="str">
        <f t="shared" si="0"/>
        <v>OK</v>
      </c>
      <c r="L57" s="91" t="str">
        <f t="shared" si="1"/>
        <v>OK</v>
      </c>
      <c r="M57" s="91" t="str">
        <f t="shared" si="2"/>
        <v>OK</v>
      </c>
      <c r="N57" s="61" t="str">
        <f t="shared" si="3"/>
        <v/>
      </c>
      <c r="O57" s="108">
        <f>SUMIF(exp!$B$8:$B$507,total!B57,exp!$Q$8:$Q$507)</f>
        <v>0</v>
      </c>
      <c r="P57" s="109">
        <f>IF(B57&lt;&gt;"",SUMIF(total!$B$8:$B$1007,total!B57,$F$8:$F$1007),0)</f>
        <v>0</v>
      </c>
      <c r="Q57" s="108">
        <f>SUMIF(total!$B$8:$B$1007,total!B57,$I$8:$I$1007)</f>
        <v>0</v>
      </c>
      <c r="R57" s="108">
        <f>SUMIF(acc!$B$8:$B$507,total!D57,acc!$J$8:$J$507)</f>
        <v>0</v>
      </c>
      <c r="S57" s="108">
        <f>IF(D57&lt;&gt;"",SUMIF(total!$D$8:$D$1007,total!D57,$F$8:$F$1007),0)</f>
        <v>0</v>
      </c>
      <c r="T57" s="108">
        <f>SUMIF(pay!$B$8:$B$507,total!G57,pay!$H$8:$H$507)</f>
        <v>0</v>
      </c>
      <c r="U57" s="108">
        <f>IF(G57&lt;&gt;"",SUMIF(total!$G$8:$G$1007,total!G57,$I$8:$I$1007),0)</f>
        <v>0</v>
      </c>
    </row>
    <row r="58" spans="1:21" x14ac:dyDescent="0.25">
      <c r="A58" s="67">
        <v>51</v>
      </c>
      <c r="B58" s="67" t="str">
        <f>IF(AND(C58&lt;&gt;"",C58&lt;&gt;" -  -  -  -  - "),VLOOKUP(C58,exp!$A$8:$B$507,2,FALSE),"")</f>
        <v/>
      </c>
      <c r="C58" s="58"/>
      <c r="D58" s="67" t="str">
        <f>IF(AND(E58&lt;&gt;"",E58&lt;&gt;" -  -  -  -  - "),VLOOKUP(E58,acc!$A$8:$B$507,2,FALSE),"")</f>
        <v/>
      </c>
      <c r="E58" s="58"/>
      <c r="F58" s="44"/>
      <c r="G58" s="67" t="str">
        <f>IF(AND(H58&lt;&gt;"",H58&lt;&gt;" -  -  -  -  - "),VLOOKUP(H58,pay!$A$8:$B$507,2,FALSE),"")</f>
        <v/>
      </c>
      <c r="H58" s="58"/>
      <c r="I58" s="44"/>
      <c r="J58" s="91" t="str">
        <f t="shared" si="4"/>
        <v>OK</v>
      </c>
      <c r="K58" s="91" t="str">
        <f t="shared" si="0"/>
        <v>OK</v>
      </c>
      <c r="L58" s="91" t="str">
        <f t="shared" si="1"/>
        <v>OK</v>
      </c>
      <c r="M58" s="91" t="str">
        <f t="shared" si="2"/>
        <v>OK</v>
      </c>
      <c r="N58" s="61" t="str">
        <f t="shared" si="3"/>
        <v/>
      </c>
      <c r="O58" s="108">
        <f>SUMIF(exp!$B$8:$B$507,total!B58,exp!$Q$8:$Q$507)</f>
        <v>0</v>
      </c>
      <c r="P58" s="109">
        <f>IF(B58&lt;&gt;"",SUMIF(total!$B$8:$B$1007,total!B58,$F$8:$F$1007),0)</f>
        <v>0</v>
      </c>
      <c r="Q58" s="108">
        <f>SUMIF(total!$B$8:$B$1007,total!B58,$I$8:$I$1007)</f>
        <v>0</v>
      </c>
      <c r="R58" s="108">
        <f>SUMIF(acc!$B$8:$B$507,total!D58,acc!$J$8:$J$507)</f>
        <v>0</v>
      </c>
      <c r="S58" s="108">
        <f>IF(D58&lt;&gt;"",SUMIF(total!$D$8:$D$1007,total!D58,$F$8:$F$1007),0)</f>
        <v>0</v>
      </c>
      <c r="T58" s="108">
        <f>SUMIF(pay!$B$8:$B$507,total!G58,pay!$H$8:$H$507)</f>
        <v>0</v>
      </c>
      <c r="U58" s="108">
        <f>IF(G58&lt;&gt;"",SUMIF(total!$G$8:$G$1007,total!G58,$I$8:$I$1007),0)</f>
        <v>0</v>
      </c>
    </row>
    <row r="59" spans="1:21" x14ac:dyDescent="0.25">
      <c r="A59" s="67">
        <v>52</v>
      </c>
      <c r="B59" s="67" t="str">
        <f>IF(AND(C59&lt;&gt;"",C59&lt;&gt;" -  -  -  -  - "),VLOOKUP(C59,exp!$A$8:$B$507,2,FALSE),"")</f>
        <v/>
      </c>
      <c r="C59" s="58"/>
      <c r="D59" s="67" t="str">
        <f>IF(AND(E59&lt;&gt;"",E59&lt;&gt;" -  -  -  -  - "),VLOOKUP(E59,acc!$A$8:$B$507,2,FALSE),"")</f>
        <v/>
      </c>
      <c r="E59" s="58"/>
      <c r="F59" s="44"/>
      <c r="G59" s="67" t="str">
        <f>IF(AND(H59&lt;&gt;"",H59&lt;&gt;" -  -  -  -  - "),VLOOKUP(H59,pay!$A$8:$B$507,2,FALSE),"")</f>
        <v/>
      </c>
      <c r="H59" s="58"/>
      <c r="I59" s="44"/>
      <c r="J59" s="91" t="str">
        <f t="shared" si="4"/>
        <v>OK</v>
      </c>
      <c r="K59" s="91" t="str">
        <f t="shared" si="0"/>
        <v>OK</v>
      </c>
      <c r="L59" s="91" t="str">
        <f t="shared" si="1"/>
        <v>OK</v>
      </c>
      <c r="M59" s="91" t="str">
        <f t="shared" si="2"/>
        <v>OK</v>
      </c>
      <c r="N59" s="61" t="str">
        <f t="shared" si="3"/>
        <v/>
      </c>
      <c r="O59" s="108">
        <f>SUMIF(exp!$B$8:$B$507,total!B59,exp!$Q$8:$Q$507)</f>
        <v>0</v>
      </c>
      <c r="P59" s="109">
        <f>IF(B59&lt;&gt;"",SUMIF(total!$B$8:$B$1007,total!B59,$F$8:$F$1007),0)</f>
        <v>0</v>
      </c>
      <c r="Q59" s="108">
        <f>SUMIF(total!$B$8:$B$1007,total!B59,$I$8:$I$1007)</f>
        <v>0</v>
      </c>
      <c r="R59" s="108">
        <f>SUMIF(acc!$B$8:$B$507,total!D59,acc!$J$8:$J$507)</f>
        <v>0</v>
      </c>
      <c r="S59" s="108">
        <f>IF(D59&lt;&gt;"",SUMIF(total!$D$8:$D$1007,total!D59,$F$8:$F$1007),0)</f>
        <v>0</v>
      </c>
      <c r="T59" s="108">
        <f>SUMIF(pay!$B$8:$B$507,total!G59,pay!$H$8:$H$507)</f>
        <v>0</v>
      </c>
      <c r="U59" s="108">
        <f>IF(G59&lt;&gt;"",SUMIF(total!$G$8:$G$1007,total!G59,$I$8:$I$1007),0)</f>
        <v>0</v>
      </c>
    </row>
    <row r="60" spans="1:21" x14ac:dyDescent="0.25">
      <c r="A60" s="67">
        <v>53</v>
      </c>
      <c r="B60" s="67" t="str">
        <f>IF(AND(C60&lt;&gt;"",C60&lt;&gt;" -  -  -  -  - "),VLOOKUP(C60,exp!$A$8:$B$507,2,FALSE),"")</f>
        <v/>
      </c>
      <c r="C60" s="58"/>
      <c r="D60" s="67" t="str">
        <f>IF(AND(E60&lt;&gt;"",E60&lt;&gt;" -  -  -  -  - "),VLOOKUP(E60,acc!$A$8:$B$507,2,FALSE),"")</f>
        <v/>
      </c>
      <c r="E60" s="58"/>
      <c r="F60" s="44"/>
      <c r="G60" s="67" t="str">
        <f>IF(AND(H60&lt;&gt;"",H60&lt;&gt;" -  -  -  -  - "),VLOOKUP(H60,pay!$A$8:$B$507,2,FALSE),"")</f>
        <v/>
      </c>
      <c r="H60" s="58"/>
      <c r="I60" s="44"/>
      <c r="J60" s="91" t="str">
        <f t="shared" si="4"/>
        <v>OK</v>
      </c>
      <c r="K60" s="91" t="str">
        <f t="shared" si="0"/>
        <v>OK</v>
      </c>
      <c r="L60" s="91" t="str">
        <f t="shared" si="1"/>
        <v>OK</v>
      </c>
      <c r="M60" s="91" t="str">
        <f t="shared" si="2"/>
        <v>OK</v>
      </c>
      <c r="N60" s="61" t="str">
        <f t="shared" si="3"/>
        <v/>
      </c>
      <c r="O60" s="108">
        <f>SUMIF(exp!$B$8:$B$507,total!B60,exp!$Q$8:$Q$507)</f>
        <v>0</v>
      </c>
      <c r="P60" s="109">
        <f>IF(B60&lt;&gt;"",SUMIF(total!$B$8:$B$1007,total!B60,$F$8:$F$1007),0)</f>
        <v>0</v>
      </c>
      <c r="Q60" s="108">
        <f>SUMIF(total!$B$8:$B$1007,total!B60,$I$8:$I$1007)</f>
        <v>0</v>
      </c>
      <c r="R60" s="108">
        <f>SUMIF(acc!$B$8:$B$507,total!D60,acc!$J$8:$J$507)</f>
        <v>0</v>
      </c>
      <c r="S60" s="108">
        <f>IF(D60&lt;&gt;"",SUMIF(total!$D$8:$D$1007,total!D60,$F$8:$F$1007),0)</f>
        <v>0</v>
      </c>
      <c r="T60" s="108">
        <f>SUMIF(pay!$B$8:$B$507,total!G60,pay!$H$8:$H$507)</f>
        <v>0</v>
      </c>
      <c r="U60" s="108">
        <f>IF(G60&lt;&gt;"",SUMIF(total!$G$8:$G$1007,total!G60,$I$8:$I$1007),0)</f>
        <v>0</v>
      </c>
    </row>
    <row r="61" spans="1:21" x14ac:dyDescent="0.25">
      <c r="A61" s="67">
        <v>54</v>
      </c>
      <c r="B61" s="67" t="str">
        <f>IF(AND(C61&lt;&gt;"",C61&lt;&gt;" -  -  -  -  - "),VLOOKUP(C61,exp!$A$8:$B$507,2,FALSE),"")</f>
        <v/>
      </c>
      <c r="C61" s="58"/>
      <c r="D61" s="67" t="str">
        <f>IF(AND(E61&lt;&gt;"",E61&lt;&gt;" -  -  -  -  - "),VLOOKUP(E61,acc!$A$8:$B$507,2,FALSE),"")</f>
        <v/>
      </c>
      <c r="E61" s="58"/>
      <c r="F61" s="44"/>
      <c r="G61" s="67" t="str">
        <f>IF(AND(H61&lt;&gt;"",H61&lt;&gt;" -  -  -  -  - "),VLOOKUP(H61,pay!$A$8:$B$507,2,FALSE),"")</f>
        <v/>
      </c>
      <c r="H61" s="58"/>
      <c r="I61" s="44"/>
      <c r="J61" s="91" t="str">
        <f t="shared" si="4"/>
        <v>OK</v>
      </c>
      <c r="K61" s="91" t="str">
        <f t="shared" si="0"/>
        <v>OK</v>
      </c>
      <c r="L61" s="91" t="str">
        <f t="shared" si="1"/>
        <v>OK</v>
      </c>
      <c r="M61" s="91" t="str">
        <f t="shared" si="2"/>
        <v>OK</v>
      </c>
      <c r="N61" s="61" t="str">
        <f t="shared" si="3"/>
        <v/>
      </c>
      <c r="O61" s="108">
        <f>SUMIF(exp!$B$8:$B$507,total!B61,exp!$Q$8:$Q$507)</f>
        <v>0</v>
      </c>
      <c r="P61" s="109">
        <f>IF(B61&lt;&gt;"",SUMIF(total!$B$8:$B$1007,total!B61,$F$8:$F$1007),0)</f>
        <v>0</v>
      </c>
      <c r="Q61" s="108">
        <f>SUMIF(total!$B$8:$B$1007,total!B61,$I$8:$I$1007)</f>
        <v>0</v>
      </c>
      <c r="R61" s="108">
        <f>SUMIF(acc!$B$8:$B$507,total!D61,acc!$J$8:$J$507)</f>
        <v>0</v>
      </c>
      <c r="S61" s="108">
        <f>IF(D61&lt;&gt;"",SUMIF(total!$D$8:$D$1007,total!D61,$F$8:$F$1007),0)</f>
        <v>0</v>
      </c>
      <c r="T61" s="108">
        <f>SUMIF(pay!$B$8:$B$507,total!G61,pay!$H$8:$H$507)</f>
        <v>0</v>
      </c>
      <c r="U61" s="108">
        <f>IF(G61&lt;&gt;"",SUMIF(total!$G$8:$G$1007,total!G61,$I$8:$I$1007),0)</f>
        <v>0</v>
      </c>
    </row>
    <row r="62" spans="1:21" x14ac:dyDescent="0.25">
      <c r="A62" s="67">
        <v>55</v>
      </c>
      <c r="B62" s="67" t="str">
        <f>IF(AND(C62&lt;&gt;"",C62&lt;&gt;" -  -  -  -  - "),VLOOKUP(C62,exp!$A$8:$B$507,2,FALSE),"")</f>
        <v/>
      </c>
      <c r="C62" s="58"/>
      <c r="D62" s="67" t="str">
        <f>IF(AND(E62&lt;&gt;"",E62&lt;&gt;" -  -  -  -  - "),VLOOKUP(E62,acc!$A$8:$B$507,2,FALSE),"")</f>
        <v/>
      </c>
      <c r="E62" s="58"/>
      <c r="F62" s="44"/>
      <c r="G62" s="67" t="str">
        <f>IF(AND(H62&lt;&gt;"",H62&lt;&gt;" -  -  -  -  - "),VLOOKUP(H62,pay!$A$8:$B$507,2,FALSE),"")</f>
        <v/>
      </c>
      <c r="H62" s="58"/>
      <c r="I62" s="44"/>
      <c r="J62" s="91" t="str">
        <f t="shared" si="4"/>
        <v>OK</v>
      </c>
      <c r="K62" s="91" t="str">
        <f t="shared" si="0"/>
        <v>OK</v>
      </c>
      <c r="L62" s="91" t="str">
        <f t="shared" si="1"/>
        <v>OK</v>
      </c>
      <c r="M62" s="91" t="str">
        <f t="shared" si="2"/>
        <v>OK</v>
      </c>
      <c r="N62" s="61" t="str">
        <f t="shared" si="3"/>
        <v/>
      </c>
      <c r="O62" s="108">
        <f>SUMIF(exp!$B$8:$B$507,total!B62,exp!$Q$8:$Q$507)</f>
        <v>0</v>
      </c>
      <c r="P62" s="109">
        <f>IF(B62&lt;&gt;"",SUMIF(total!$B$8:$B$1007,total!B62,$F$8:$F$1007),0)</f>
        <v>0</v>
      </c>
      <c r="Q62" s="108">
        <f>SUMIF(total!$B$8:$B$1007,total!B62,$I$8:$I$1007)</f>
        <v>0</v>
      </c>
      <c r="R62" s="108">
        <f>SUMIF(acc!$B$8:$B$507,total!D62,acc!$J$8:$J$507)</f>
        <v>0</v>
      </c>
      <c r="S62" s="108">
        <f>IF(D62&lt;&gt;"",SUMIF(total!$D$8:$D$1007,total!D62,$F$8:$F$1007),0)</f>
        <v>0</v>
      </c>
      <c r="T62" s="108">
        <f>SUMIF(pay!$B$8:$B$507,total!G62,pay!$H$8:$H$507)</f>
        <v>0</v>
      </c>
      <c r="U62" s="108">
        <f>IF(G62&lt;&gt;"",SUMIF(total!$G$8:$G$1007,total!G62,$I$8:$I$1007),0)</f>
        <v>0</v>
      </c>
    </row>
    <row r="63" spans="1:21" x14ac:dyDescent="0.25">
      <c r="A63" s="67">
        <v>56</v>
      </c>
      <c r="B63" s="67" t="str">
        <f>IF(AND(C63&lt;&gt;"",C63&lt;&gt;" -  -  -  -  - "),VLOOKUP(C63,exp!$A$8:$B$507,2,FALSE),"")</f>
        <v/>
      </c>
      <c r="C63" s="58"/>
      <c r="D63" s="67" t="str">
        <f>IF(AND(E63&lt;&gt;"",E63&lt;&gt;" -  -  -  -  - "),VLOOKUP(E63,acc!$A$8:$B$507,2,FALSE),"")</f>
        <v/>
      </c>
      <c r="E63" s="58"/>
      <c r="F63" s="44"/>
      <c r="G63" s="67" t="str">
        <f>IF(AND(H63&lt;&gt;"",H63&lt;&gt;" -  -  -  -  - "),VLOOKUP(H63,pay!$A$8:$B$507,2,FALSE),"")</f>
        <v/>
      </c>
      <c r="H63" s="58"/>
      <c r="I63" s="44"/>
      <c r="J63" s="91" t="str">
        <f t="shared" si="4"/>
        <v>OK</v>
      </c>
      <c r="K63" s="91" t="str">
        <f t="shared" si="0"/>
        <v>OK</v>
      </c>
      <c r="L63" s="91" t="str">
        <f t="shared" si="1"/>
        <v>OK</v>
      </c>
      <c r="M63" s="91" t="str">
        <f t="shared" si="2"/>
        <v>OK</v>
      </c>
      <c r="N63" s="61" t="str">
        <f t="shared" si="3"/>
        <v/>
      </c>
      <c r="O63" s="108">
        <f>SUMIF(exp!$B$8:$B$507,total!B63,exp!$Q$8:$Q$507)</f>
        <v>0</v>
      </c>
      <c r="P63" s="109">
        <f>IF(B63&lt;&gt;"",SUMIF(total!$B$8:$B$1007,total!B63,$F$8:$F$1007),0)</f>
        <v>0</v>
      </c>
      <c r="Q63" s="108">
        <f>SUMIF(total!$B$8:$B$1007,total!B63,$I$8:$I$1007)</f>
        <v>0</v>
      </c>
      <c r="R63" s="108">
        <f>SUMIF(acc!$B$8:$B$507,total!D63,acc!$J$8:$J$507)</f>
        <v>0</v>
      </c>
      <c r="S63" s="108">
        <f>IF(D63&lt;&gt;"",SUMIF(total!$D$8:$D$1007,total!D63,$F$8:$F$1007),0)</f>
        <v>0</v>
      </c>
      <c r="T63" s="108">
        <f>SUMIF(pay!$B$8:$B$507,total!G63,pay!$H$8:$H$507)</f>
        <v>0</v>
      </c>
      <c r="U63" s="108">
        <f>IF(G63&lt;&gt;"",SUMIF(total!$G$8:$G$1007,total!G63,$I$8:$I$1007),0)</f>
        <v>0</v>
      </c>
    </row>
    <row r="64" spans="1:21" x14ac:dyDescent="0.25">
      <c r="A64" s="67">
        <v>57</v>
      </c>
      <c r="B64" s="67" t="str">
        <f>IF(AND(C64&lt;&gt;"",C64&lt;&gt;" -  -  -  -  - "),VLOOKUP(C64,exp!$A$8:$B$507,2,FALSE),"")</f>
        <v/>
      </c>
      <c r="C64" s="58"/>
      <c r="D64" s="67" t="str">
        <f>IF(AND(E64&lt;&gt;"",E64&lt;&gt;" -  -  -  -  - "),VLOOKUP(E64,acc!$A$8:$B$507,2,FALSE),"")</f>
        <v/>
      </c>
      <c r="E64" s="58"/>
      <c r="F64" s="44"/>
      <c r="G64" s="67" t="str">
        <f>IF(AND(H64&lt;&gt;"",H64&lt;&gt;" -  -  -  -  - "),VLOOKUP(H64,pay!$A$8:$B$507,2,FALSE),"")</f>
        <v/>
      </c>
      <c r="H64" s="58"/>
      <c r="I64" s="44"/>
      <c r="J64" s="91" t="str">
        <f t="shared" si="4"/>
        <v>OK</v>
      </c>
      <c r="K64" s="91" t="str">
        <f t="shared" si="0"/>
        <v>OK</v>
      </c>
      <c r="L64" s="91" t="str">
        <f t="shared" si="1"/>
        <v>OK</v>
      </c>
      <c r="M64" s="91" t="str">
        <f t="shared" si="2"/>
        <v>OK</v>
      </c>
      <c r="N64" s="61" t="str">
        <f t="shared" si="3"/>
        <v/>
      </c>
      <c r="O64" s="108">
        <f>SUMIF(exp!$B$8:$B$507,total!B64,exp!$Q$8:$Q$507)</f>
        <v>0</v>
      </c>
      <c r="P64" s="109">
        <f>IF(B64&lt;&gt;"",SUMIF(total!$B$8:$B$1007,total!B64,$F$8:$F$1007),0)</f>
        <v>0</v>
      </c>
      <c r="Q64" s="108">
        <f>SUMIF(total!$B$8:$B$1007,total!B64,$I$8:$I$1007)</f>
        <v>0</v>
      </c>
      <c r="R64" s="108">
        <f>SUMIF(acc!$B$8:$B$507,total!D64,acc!$J$8:$J$507)</f>
        <v>0</v>
      </c>
      <c r="S64" s="108">
        <f>IF(D64&lt;&gt;"",SUMIF(total!$D$8:$D$1007,total!D64,$F$8:$F$1007),0)</f>
        <v>0</v>
      </c>
      <c r="T64" s="108">
        <f>SUMIF(pay!$B$8:$B$507,total!G64,pay!$H$8:$H$507)</f>
        <v>0</v>
      </c>
      <c r="U64" s="108">
        <f>IF(G64&lt;&gt;"",SUMIF(total!$G$8:$G$1007,total!G64,$I$8:$I$1007),0)</f>
        <v>0</v>
      </c>
    </row>
    <row r="65" spans="1:21" x14ac:dyDescent="0.25">
      <c r="A65" s="67">
        <v>58</v>
      </c>
      <c r="B65" s="67" t="str">
        <f>IF(AND(C65&lt;&gt;"",C65&lt;&gt;" -  -  -  -  - "),VLOOKUP(C65,exp!$A$8:$B$507,2,FALSE),"")</f>
        <v/>
      </c>
      <c r="C65" s="58"/>
      <c r="D65" s="67" t="str">
        <f>IF(AND(E65&lt;&gt;"",E65&lt;&gt;" -  -  -  -  - "),VLOOKUP(E65,acc!$A$8:$B$507,2,FALSE),"")</f>
        <v/>
      </c>
      <c r="E65" s="58"/>
      <c r="F65" s="44"/>
      <c r="G65" s="67" t="str">
        <f>IF(AND(H65&lt;&gt;"",H65&lt;&gt;" -  -  -  -  - "),VLOOKUP(H65,pay!$A$8:$B$507,2,FALSE),"")</f>
        <v/>
      </c>
      <c r="H65" s="58"/>
      <c r="I65" s="44"/>
      <c r="J65" s="91" t="str">
        <f t="shared" si="4"/>
        <v>OK</v>
      </c>
      <c r="K65" s="91" t="str">
        <f t="shared" si="0"/>
        <v>OK</v>
      </c>
      <c r="L65" s="91" t="str">
        <f t="shared" si="1"/>
        <v>OK</v>
      </c>
      <c r="M65" s="91" t="str">
        <f t="shared" si="2"/>
        <v>OK</v>
      </c>
      <c r="N65" s="61" t="str">
        <f t="shared" si="3"/>
        <v/>
      </c>
      <c r="O65" s="108">
        <f>SUMIF(exp!$B$8:$B$507,total!B65,exp!$Q$8:$Q$507)</f>
        <v>0</v>
      </c>
      <c r="P65" s="109">
        <f>IF(B65&lt;&gt;"",SUMIF(total!$B$8:$B$1007,total!B65,$F$8:$F$1007),0)</f>
        <v>0</v>
      </c>
      <c r="Q65" s="108">
        <f>SUMIF(total!$B$8:$B$1007,total!B65,$I$8:$I$1007)</f>
        <v>0</v>
      </c>
      <c r="R65" s="108">
        <f>SUMIF(acc!$B$8:$B$507,total!D65,acc!$J$8:$J$507)</f>
        <v>0</v>
      </c>
      <c r="S65" s="108">
        <f>IF(D65&lt;&gt;"",SUMIF(total!$D$8:$D$1007,total!D65,$F$8:$F$1007),0)</f>
        <v>0</v>
      </c>
      <c r="T65" s="108">
        <f>SUMIF(pay!$B$8:$B$507,total!G65,pay!$H$8:$H$507)</f>
        <v>0</v>
      </c>
      <c r="U65" s="108">
        <f>IF(G65&lt;&gt;"",SUMIF(total!$G$8:$G$1007,total!G65,$I$8:$I$1007),0)</f>
        <v>0</v>
      </c>
    </row>
    <row r="66" spans="1:21" x14ac:dyDescent="0.25">
      <c r="A66" s="67">
        <v>59</v>
      </c>
      <c r="B66" s="67" t="str">
        <f>IF(AND(C66&lt;&gt;"",C66&lt;&gt;" -  -  -  -  - "),VLOOKUP(C66,exp!$A$8:$B$507,2,FALSE),"")</f>
        <v/>
      </c>
      <c r="C66" s="58"/>
      <c r="D66" s="67" t="str">
        <f>IF(AND(E66&lt;&gt;"",E66&lt;&gt;" -  -  -  -  - "),VLOOKUP(E66,acc!$A$8:$B$507,2,FALSE),"")</f>
        <v/>
      </c>
      <c r="E66" s="58"/>
      <c r="F66" s="44"/>
      <c r="G66" s="67" t="str">
        <f>IF(AND(H66&lt;&gt;"",H66&lt;&gt;" -  -  -  -  - "),VLOOKUP(H66,pay!$A$8:$B$507,2,FALSE),"")</f>
        <v/>
      </c>
      <c r="H66" s="58"/>
      <c r="I66" s="44"/>
      <c r="J66" s="91" t="str">
        <f t="shared" si="4"/>
        <v>OK</v>
      </c>
      <c r="K66" s="91" t="str">
        <f t="shared" si="0"/>
        <v>OK</v>
      </c>
      <c r="L66" s="91" t="str">
        <f t="shared" si="1"/>
        <v>OK</v>
      </c>
      <c r="M66" s="91" t="str">
        <f t="shared" si="2"/>
        <v>OK</v>
      </c>
      <c r="N66" s="61" t="str">
        <f t="shared" si="3"/>
        <v/>
      </c>
      <c r="O66" s="108">
        <f>SUMIF(exp!$B$8:$B$507,total!B66,exp!$Q$8:$Q$507)</f>
        <v>0</v>
      </c>
      <c r="P66" s="109">
        <f>IF(B66&lt;&gt;"",SUMIF(total!$B$8:$B$1007,total!B66,$F$8:$F$1007),0)</f>
        <v>0</v>
      </c>
      <c r="Q66" s="108">
        <f>SUMIF(total!$B$8:$B$1007,total!B66,$I$8:$I$1007)</f>
        <v>0</v>
      </c>
      <c r="R66" s="108">
        <f>SUMIF(acc!$B$8:$B$507,total!D66,acc!$J$8:$J$507)</f>
        <v>0</v>
      </c>
      <c r="S66" s="108">
        <f>IF(D66&lt;&gt;"",SUMIF(total!$D$8:$D$1007,total!D66,$F$8:$F$1007),0)</f>
        <v>0</v>
      </c>
      <c r="T66" s="108">
        <f>SUMIF(pay!$B$8:$B$507,total!G66,pay!$H$8:$H$507)</f>
        <v>0</v>
      </c>
      <c r="U66" s="108">
        <f>IF(G66&lt;&gt;"",SUMIF(total!$G$8:$G$1007,total!G66,$I$8:$I$1007),0)</f>
        <v>0</v>
      </c>
    </row>
    <row r="67" spans="1:21" x14ac:dyDescent="0.25">
      <c r="A67" s="67">
        <v>60</v>
      </c>
      <c r="B67" s="67" t="str">
        <f>IF(AND(C67&lt;&gt;"",C67&lt;&gt;" -  -  -  -  - "),VLOOKUP(C67,exp!$A$8:$B$507,2,FALSE),"")</f>
        <v/>
      </c>
      <c r="C67" s="58"/>
      <c r="D67" s="67" t="str">
        <f>IF(AND(E67&lt;&gt;"",E67&lt;&gt;" -  -  -  -  - "),VLOOKUP(E67,acc!$A$8:$B$507,2,FALSE),"")</f>
        <v/>
      </c>
      <c r="E67" s="58"/>
      <c r="F67" s="44"/>
      <c r="G67" s="67" t="str">
        <f>IF(AND(H67&lt;&gt;"",H67&lt;&gt;" -  -  -  -  - "),VLOOKUP(H67,pay!$A$8:$B$507,2,FALSE),"")</f>
        <v/>
      </c>
      <c r="H67" s="58"/>
      <c r="I67" s="44"/>
      <c r="J67" s="91" t="str">
        <f t="shared" si="4"/>
        <v>OK</v>
      </c>
      <c r="K67" s="91" t="str">
        <f t="shared" si="0"/>
        <v>OK</v>
      </c>
      <c r="L67" s="91" t="str">
        <f t="shared" si="1"/>
        <v>OK</v>
      </c>
      <c r="M67" s="91" t="str">
        <f t="shared" si="2"/>
        <v>OK</v>
      </c>
      <c r="N67" s="61" t="str">
        <f t="shared" si="3"/>
        <v/>
      </c>
      <c r="O67" s="108">
        <f>SUMIF(exp!$B$8:$B$507,total!B67,exp!$Q$8:$Q$507)</f>
        <v>0</v>
      </c>
      <c r="P67" s="109">
        <f>IF(B67&lt;&gt;"",SUMIF(total!$B$8:$B$1007,total!B67,$F$8:$F$1007),0)</f>
        <v>0</v>
      </c>
      <c r="Q67" s="108">
        <f>SUMIF(total!$B$8:$B$1007,total!B67,$I$8:$I$1007)</f>
        <v>0</v>
      </c>
      <c r="R67" s="108">
        <f>SUMIF(acc!$B$8:$B$507,total!D67,acc!$J$8:$J$507)</f>
        <v>0</v>
      </c>
      <c r="S67" s="108">
        <f>IF(D67&lt;&gt;"",SUMIF(total!$D$8:$D$1007,total!D67,$F$8:$F$1007),0)</f>
        <v>0</v>
      </c>
      <c r="T67" s="108">
        <f>SUMIF(pay!$B$8:$B$507,total!G67,pay!$H$8:$H$507)</f>
        <v>0</v>
      </c>
      <c r="U67" s="108">
        <f>IF(G67&lt;&gt;"",SUMIF(total!$G$8:$G$1007,total!G67,$I$8:$I$1007),0)</f>
        <v>0</v>
      </c>
    </row>
    <row r="68" spans="1:21" x14ac:dyDescent="0.25">
      <c r="A68" s="67">
        <v>61</v>
      </c>
      <c r="B68" s="67" t="str">
        <f>IF(AND(C68&lt;&gt;"",C68&lt;&gt;" -  -  -  -  - "),VLOOKUP(C68,exp!$A$8:$B$507,2,FALSE),"")</f>
        <v/>
      </c>
      <c r="C68" s="58"/>
      <c r="D68" s="67" t="str">
        <f>IF(AND(E68&lt;&gt;"",E68&lt;&gt;" -  -  -  -  - "),VLOOKUP(E68,acc!$A$8:$B$507,2,FALSE),"")</f>
        <v/>
      </c>
      <c r="E68" s="58"/>
      <c r="F68" s="44"/>
      <c r="G68" s="67" t="str">
        <f>IF(AND(H68&lt;&gt;"",H68&lt;&gt;" -  -  -  -  - "),VLOOKUP(H68,pay!$A$8:$B$507,2,FALSE),"")</f>
        <v/>
      </c>
      <c r="H68" s="58"/>
      <c r="I68" s="44"/>
      <c r="J68" s="91" t="str">
        <f t="shared" si="4"/>
        <v>OK</v>
      </c>
      <c r="K68" s="91" t="str">
        <f t="shared" si="0"/>
        <v>OK</v>
      </c>
      <c r="L68" s="91" t="str">
        <f t="shared" si="1"/>
        <v>OK</v>
      </c>
      <c r="M68" s="91" t="str">
        <f t="shared" si="2"/>
        <v>OK</v>
      </c>
      <c r="N68" s="61" t="str">
        <f t="shared" si="3"/>
        <v/>
      </c>
      <c r="O68" s="108">
        <f>SUMIF(exp!$B$8:$B$507,total!B68,exp!$Q$8:$Q$507)</f>
        <v>0</v>
      </c>
      <c r="P68" s="109">
        <f>IF(B68&lt;&gt;"",SUMIF(total!$B$8:$B$1007,total!B68,$F$8:$F$1007),0)</f>
        <v>0</v>
      </c>
      <c r="Q68" s="108">
        <f>SUMIF(total!$B$8:$B$1007,total!B68,$I$8:$I$1007)</f>
        <v>0</v>
      </c>
      <c r="R68" s="108">
        <f>SUMIF(acc!$B$8:$B$507,total!D68,acc!$J$8:$J$507)</f>
        <v>0</v>
      </c>
      <c r="S68" s="108">
        <f>IF(D68&lt;&gt;"",SUMIF(total!$D$8:$D$1007,total!D68,$F$8:$F$1007),0)</f>
        <v>0</v>
      </c>
      <c r="T68" s="108">
        <f>SUMIF(pay!$B$8:$B$507,total!G68,pay!$H$8:$H$507)</f>
        <v>0</v>
      </c>
      <c r="U68" s="108">
        <f>IF(G68&lt;&gt;"",SUMIF(total!$G$8:$G$1007,total!G68,$I$8:$I$1007),0)</f>
        <v>0</v>
      </c>
    </row>
    <row r="69" spans="1:21" x14ac:dyDescent="0.25">
      <c r="A69" s="67">
        <v>62</v>
      </c>
      <c r="B69" s="67" t="str">
        <f>IF(AND(C69&lt;&gt;"",C69&lt;&gt;" -  -  -  -  - "),VLOOKUP(C69,exp!$A$8:$B$507,2,FALSE),"")</f>
        <v/>
      </c>
      <c r="C69" s="58"/>
      <c r="D69" s="67" t="str">
        <f>IF(AND(E69&lt;&gt;"",E69&lt;&gt;" -  -  -  -  - "),VLOOKUP(E69,acc!$A$8:$B$507,2,FALSE),"")</f>
        <v/>
      </c>
      <c r="E69" s="58"/>
      <c r="F69" s="44"/>
      <c r="G69" s="67" t="str">
        <f>IF(AND(H69&lt;&gt;"",H69&lt;&gt;" -  -  -  -  - "),VLOOKUP(H69,pay!$A$8:$B$507,2,FALSE),"")</f>
        <v/>
      </c>
      <c r="H69" s="58"/>
      <c r="I69" s="44"/>
      <c r="J69" s="91" t="str">
        <f t="shared" si="4"/>
        <v>OK</v>
      </c>
      <c r="K69" s="91" t="str">
        <f t="shared" si="0"/>
        <v>OK</v>
      </c>
      <c r="L69" s="91" t="str">
        <f t="shared" si="1"/>
        <v>OK</v>
      </c>
      <c r="M69" s="91" t="str">
        <f t="shared" si="2"/>
        <v>OK</v>
      </c>
      <c r="N69" s="61" t="str">
        <f t="shared" si="3"/>
        <v/>
      </c>
      <c r="O69" s="108">
        <f>SUMIF(exp!$B$8:$B$507,total!B69,exp!$Q$8:$Q$507)</f>
        <v>0</v>
      </c>
      <c r="P69" s="109">
        <f>IF(B69&lt;&gt;"",SUMIF(total!$B$8:$B$1007,total!B69,$F$8:$F$1007),0)</f>
        <v>0</v>
      </c>
      <c r="Q69" s="108">
        <f>SUMIF(total!$B$8:$B$1007,total!B69,$I$8:$I$1007)</f>
        <v>0</v>
      </c>
      <c r="R69" s="108">
        <f>SUMIF(acc!$B$8:$B$507,total!D69,acc!$J$8:$J$507)</f>
        <v>0</v>
      </c>
      <c r="S69" s="108">
        <f>IF(D69&lt;&gt;"",SUMIF(total!$D$8:$D$1007,total!D69,$F$8:$F$1007),0)</f>
        <v>0</v>
      </c>
      <c r="T69" s="108">
        <f>SUMIF(pay!$B$8:$B$507,total!G69,pay!$H$8:$H$507)</f>
        <v>0</v>
      </c>
      <c r="U69" s="108">
        <f>IF(G69&lt;&gt;"",SUMIF(total!$G$8:$G$1007,total!G69,$I$8:$I$1007),0)</f>
        <v>0</v>
      </c>
    </row>
    <row r="70" spans="1:21" x14ac:dyDescent="0.25">
      <c r="A70" s="67">
        <v>63</v>
      </c>
      <c r="B70" s="67" t="str">
        <f>IF(AND(C70&lt;&gt;"",C70&lt;&gt;" -  -  -  -  - "),VLOOKUP(C70,exp!$A$8:$B$507,2,FALSE),"")</f>
        <v/>
      </c>
      <c r="C70" s="58"/>
      <c r="D70" s="67" t="str">
        <f>IF(AND(E70&lt;&gt;"",E70&lt;&gt;" -  -  -  -  - "),VLOOKUP(E70,acc!$A$8:$B$507,2,FALSE),"")</f>
        <v/>
      </c>
      <c r="E70" s="58"/>
      <c r="F70" s="44"/>
      <c r="G70" s="67" t="str">
        <f>IF(AND(H70&lt;&gt;"",H70&lt;&gt;" -  -  -  -  - "),VLOOKUP(H70,pay!$A$8:$B$507,2,FALSE),"")</f>
        <v/>
      </c>
      <c r="H70" s="58"/>
      <c r="I70" s="44"/>
      <c r="J70" s="91" t="str">
        <f t="shared" si="4"/>
        <v>OK</v>
      </c>
      <c r="K70" s="91" t="str">
        <f t="shared" si="0"/>
        <v>OK</v>
      </c>
      <c r="L70" s="91" t="str">
        <f t="shared" si="1"/>
        <v>OK</v>
      </c>
      <c r="M70" s="91" t="str">
        <f t="shared" si="2"/>
        <v>OK</v>
      </c>
      <c r="N70" s="61" t="str">
        <f t="shared" si="3"/>
        <v/>
      </c>
      <c r="O70" s="108">
        <f>SUMIF(exp!$B$8:$B$507,total!B70,exp!$Q$8:$Q$507)</f>
        <v>0</v>
      </c>
      <c r="P70" s="109">
        <f>IF(B70&lt;&gt;"",SUMIF(total!$B$8:$B$1007,total!B70,$F$8:$F$1007),0)</f>
        <v>0</v>
      </c>
      <c r="Q70" s="108">
        <f>SUMIF(total!$B$8:$B$1007,total!B70,$I$8:$I$1007)</f>
        <v>0</v>
      </c>
      <c r="R70" s="108">
        <f>SUMIF(acc!$B$8:$B$507,total!D70,acc!$J$8:$J$507)</f>
        <v>0</v>
      </c>
      <c r="S70" s="108">
        <f>IF(D70&lt;&gt;"",SUMIF(total!$D$8:$D$1007,total!D70,$F$8:$F$1007),0)</f>
        <v>0</v>
      </c>
      <c r="T70" s="108">
        <f>SUMIF(pay!$B$8:$B$507,total!G70,pay!$H$8:$H$507)</f>
        <v>0</v>
      </c>
      <c r="U70" s="108">
        <f>IF(G70&lt;&gt;"",SUMIF(total!$G$8:$G$1007,total!G70,$I$8:$I$1007),0)</f>
        <v>0</v>
      </c>
    </row>
    <row r="71" spans="1:21" x14ac:dyDescent="0.25">
      <c r="A71" s="67">
        <v>64</v>
      </c>
      <c r="B71" s="67" t="str">
        <f>IF(AND(C71&lt;&gt;"",C71&lt;&gt;" -  -  -  -  - "),VLOOKUP(C71,exp!$A$8:$B$507,2,FALSE),"")</f>
        <v/>
      </c>
      <c r="C71" s="58"/>
      <c r="D71" s="67" t="str">
        <f>IF(AND(E71&lt;&gt;"",E71&lt;&gt;" -  -  -  -  - "),VLOOKUP(E71,acc!$A$8:$B$507,2,FALSE),"")</f>
        <v/>
      </c>
      <c r="E71" s="58"/>
      <c r="F71" s="44"/>
      <c r="G71" s="67" t="str">
        <f>IF(AND(H71&lt;&gt;"",H71&lt;&gt;" -  -  -  -  - "),VLOOKUP(H71,pay!$A$8:$B$507,2,FALSE),"")</f>
        <v/>
      </c>
      <c r="H71" s="58"/>
      <c r="I71" s="44"/>
      <c r="J71" s="91" t="str">
        <f t="shared" si="4"/>
        <v>OK</v>
      </c>
      <c r="K71" s="91" t="str">
        <f t="shared" si="0"/>
        <v>OK</v>
      </c>
      <c r="L71" s="91" t="str">
        <f t="shared" si="1"/>
        <v>OK</v>
      </c>
      <c r="M71" s="91" t="str">
        <f t="shared" si="2"/>
        <v>OK</v>
      </c>
      <c r="N71" s="61" t="str">
        <f t="shared" si="3"/>
        <v/>
      </c>
      <c r="O71" s="108">
        <f>SUMIF(exp!$B$8:$B$507,total!B71,exp!$Q$8:$Q$507)</f>
        <v>0</v>
      </c>
      <c r="P71" s="109">
        <f>IF(B71&lt;&gt;"",SUMIF(total!$B$8:$B$1007,total!B71,$F$8:$F$1007),0)</f>
        <v>0</v>
      </c>
      <c r="Q71" s="108">
        <f>SUMIF(total!$B$8:$B$1007,total!B71,$I$8:$I$1007)</f>
        <v>0</v>
      </c>
      <c r="R71" s="108">
        <f>SUMIF(acc!$B$8:$B$507,total!D71,acc!$J$8:$J$507)</f>
        <v>0</v>
      </c>
      <c r="S71" s="108">
        <f>IF(D71&lt;&gt;"",SUMIF(total!$D$8:$D$1007,total!D71,$F$8:$F$1007),0)</f>
        <v>0</v>
      </c>
      <c r="T71" s="108">
        <f>SUMIF(pay!$B$8:$B$507,total!G71,pay!$H$8:$H$507)</f>
        <v>0</v>
      </c>
      <c r="U71" s="108">
        <f>IF(G71&lt;&gt;"",SUMIF(total!$G$8:$G$1007,total!G71,$I$8:$I$1007),0)</f>
        <v>0</v>
      </c>
    </row>
    <row r="72" spans="1:21" x14ac:dyDescent="0.25">
      <c r="A72" s="67">
        <v>65</v>
      </c>
      <c r="B72" s="67" t="str">
        <f>IF(AND(C72&lt;&gt;"",C72&lt;&gt;" -  -  -  -  - "),VLOOKUP(C72,exp!$A$8:$B$507,2,FALSE),"")</f>
        <v/>
      </c>
      <c r="C72" s="58"/>
      <c r="D72" s="67" t="str">
        <f>IF(AND(E72&lt;&gt;"",E72&lt;&gt;" -  -  -  -  - "),VLOOKUP(E72,acc!$A$8:$B$507,2,FALSE),"")</f>
        <v/>
      </c>
      <c r="E72" s="58"/>
      <c r="F72" s="44"/>
      <c r="G72" s="67" t="str">
        <f>IF(AND(H72&lt;&gt;"",H72&lt;&gt;" -  -  -  -  - "),VLOOKUP(H72,pay!$A$8:$B$507,2,FALSE),"")</f>
        <v/>
      </c>
      <c r="H72" s="58"/>
      <c r="I72" s="44"/>
      <c r="J72" s="91" t="str">
        <f t="shared" si="4"/>
        <v>OK</v>
      </c>
      <c r="K72" s="91" t="str">
        <f t="shared" si="0"/>
        <v>OK</v>
      </c>
      <c r="L72" s="91" t="str">
        <f t="shared" si="1"/>
        <v>OK</v>
      </c>
      <c r="M72" s="91" t="str">
        <f t="shared" si="2"/>
        <v>OK</v>
      </c>
      <c r="N72" s="61" t="str">
        <f t="shared" si="3"/>
        <v/>
      </c>
      <c r="O72" s="108">
        <f>SUMIF(exp!$B$8:$B$507,total!B72,exp!$Q$8:$Q$507)</f>
        <v>0</v>
      </c>
      <c r="P72" s="109">
        <f>IF(B72&lt;&gt;"",SUMIF(total!$B$8:$B$1007,total!B72,$F$8:$F$1007),0)</f>
        <v>0</v>
      </c>
      <c r="Q72" s="108">
        <f>SUMIF(total!$B$8:$B$1007,total!B72,$I$8:$I$1007)</f>
        <v>0</v>
      </c>
      <c r="R72" s="108">
        <f>SUMIF(acc!$B$8:$B$507,total!D72,acc!$J$8:$J$507)</f>
        <v>0</v>
      </c>
      <c r="S72" s="108">
        <f>IF(D72&lt;&gt;"",SUMIF(total!$D$8:$D$1007,total!D72,$F$8:$F$1007),0)</f>
        <v>0</v>
      </c>
      <c r="T72" s="108">
        <f>SUMIF(pay!$B$8:$B$507,total!G72,pay!$H$8:$H$507)</f>
        <v>0</v>
      </c>
      <c r="U72" s="108">
        <f>IF(G72&lt;&gt;"",SUMIF(total!$G$8:$G$1007,total!G72,$I$8:$I$1007),0)</f>
        <v>0</v>
      </c>
    </row>
    <row r="73" spans="1:21" x14ac:dyDescent="0.25">
      <c r="A73" s="67">
        <v>66</v>
      </c>
      <c r="B73" s="67" t="str">
        <f>IF(AND(C73&lt;&gt;"",C73&lt;&gt;" -  -  -  -  - "),VLOOKUP(C73,exp!$A$8:$B$507,2,FALSE),"")</f>
        <v/>
      </c>
      <c r="C73" s="58"/>
      <c r="D73" s="67" t="str">
        <f>IF(AND(E73&lt;&gt;"",E73&lt;&gt;" -  -  -  -  - "),VLOOKUP(E73,acc!$A$8:$B$507,2,FALSE),"")</f>
        <v/>
      </c>
      <c r="E73" s="58"/>
      <c r="F73" s="44"/>
      <c r="G73" s="67" t="str">
        <f>IF(AND(H73&lt;&gt;"",H73&lt;&gt;" -  -  -  -  - "),VLOOKUP(H73,pay!$A$8:$B$507,2,FALSE),"")</f>
        <v/>
      </c>
      <c r="H73" s="58"/>
      <c r="I73" s="44"/>
      <c r="J73" s="91"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1"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1" t="str">
        <f t="shared" ref="L73:L136" si="7">IF(R73&lt;S73,"Сумата на частите на счетоводния документ в Т5, е по-голяма от стойността му в Т3","OK")</f>
        <v>OK</v>
      </c>
      <c r="M73" s="91" t="str">
        <f t="shared" ref="M73:M136" si="8">IF(T73&lt;U73,"Сумата на частите на платежния документ в Т5, е по-голяма от стойността му в Т4","OK")</f>
        <v>OK</v>
      </c>
      <c r="N73" s="61" t="str">
        <f t="shared" ref="N73:N136" si="9">IF(OR(ABS(F73)*100&gt;TRUNC(ABS(F73)*100),ABS(I73)*100&gt;TRUNC(ABS(I73)*100)),"Въведена е сума с повече от два знака след десетичната запетая","")</f>
        <v/>
      </c>
      <c r="O73" s="108">
        <f>SUMIF(exp!$B$8:$B$507,total!B73,exp!$Q$8:$Q$507)</f>
        <v>0</v>
      </c>
      <c r="P73" s="109">
        <f>IF(B73&lt;&gt;"",SUMIF(total!$B$8:$B$1007,total!B73,$F$8:$F$1007),0)</f>
        <v>0</v>
      </c>
      <c r="Q73" s="108">
        <f>SUMIF(total!$B$8:$B$1007,total!B73,$I$8:$I$1007)</f>
        <v>0</v>
      </c>
      <c r="R73" s="108">
        <f>SUMIF(acc!$B$8:$B$507,total!D73,acc!$J$8:$J$507)</f>
        <v>0</v>
      </c>
      <c r="S73" s="108">
        <f>IF(D73&lt;&gt;"",SUMIF(total!$D$8:$D$1007,total!D73,$F$8:$F$1007),0)</f>
        <v>0</v>
      </c>
      <c r="T73" s="108">
        <f>SUMIF(pay!$B$8:$B$507,total!G73,pay!$H$8:$H$507)</f>
        <v>0</v>
      </c>
      <c r="U73" s="108">
        <f>IF(G73&lt;&gt;"",SUMIF(total!$G$8:$G$1007,total!G73,$I$8:$I$1007),0)</f>
        <v>0</v>
      </c>
    </row>
    <row r="74" spans="1:21" x14ac:dyDescent="0.25">
      <c r="A74" s="67">
        <v>67</v>
      </c>
      <c r="B74" s="67" t="str">
        <f>IF(AND(C74&lt;&gt;"",C74&lt;&gt;" -  -  -  -  - "),VLOOKUP(C74,exp!$A$8:$B$507,2,FALSE),"")</f>
        <v/>
      </c>
      <c r="C74" s="58"/>
      <c r="D74" s="67" t="str">
        <f>IF(AND(E74&lt;&gt;"",E74&lt;&gt;" -  -  -  -  - "),VLOOKUP(E74,acc!$A$8:$B$507,2,FALSE),"")</f>
        <v/>
      </c>
      <c r="E74" s="58"/>
      <c r="F74" s="44"/>
      <c r="G74" s="67" t="str">
        <f>IF(AND(H74&lt;&gt;"",H74&lt;&gt;" -  -  -  -  - "),VLOOKUP(H74,pay!$A$8:$B$507,2,FALSE),"")</f>
        <v/>
      </c>
      <c r="H74" s="58"/>
      <c r="I74" s="44"/>
      <c r="J74" s="91" t="str">
        <f t="shared" si="5"/>
        <v>OK</v>
      </c>
      <c r="K74" s="91" t="str">
        <f t="shared" si="6"/>
        <v>OK</v>
      </c>
      <c r="L74" s="91" t="str">
        <f t="shared" si="7"/>
        <v>OK</v>
      </c>
      <c r="M74" s="91" t="str">
        <f t="shared" si="8"/>
        <v>OK</v>
      </c>
      <c r="N74" s="61" t="str">
        <f t="shared" si="9"/>
        <v/>
      </c>
      <c r="O74" s="108">
        <f>SUMIF(exp!$B$8:$B$507,total!B74,exp!$Q$8:$Q$507)</f>
        <v>0</v>
      </c>
      <c r="P74" s="109">
        <f>IF(B74&lt;&gt;"",SUMIF(total!$B$8:$B$1007,total!B74,$F$8:$F$1007),0)</f>
        <v>0</v>
      </c>
      <c r="Q74" s="108">
        <f>SUMIF(total!$B$8:$B$1007,total!B74,$I$8:$I$1007)</f>
        <v>0</v>
      </c>
      <c r="R74" s="108">
        <f>SUMIF(acc!$B$8:$B$507,total!D74,acc!$J$8:$J$507)</f>
        <v>0</v>
      </c>
      <c r="S74" s="108">
        <f>IF(D74&lt;&gt;"",SUMIF(total!$D$8:$D$1007,total!D74,$F$8:$F$1007),0)</f>
        <v>0</v>
      </c>
      <c r="T74" s="108">
        <f>SUMIF(pay!$B$8:$B$507,total!G74,pay!$H$8:$H$507)</f>
        <v>0</v>
      </c>
      <c r="U74" s="108">
        <f>IF(G74&lt;&gt;"",SUMIF(total!$G$8:$G$1007,total!G74,$I$8:$I$1007),0)</f>
        <v>0</v>
      </c>
    </row>
    <row r="75" spans="1:21" x14ac:dyDescent="0.25">
      <c r="A75" s="67">
        <v>68</v>
      </c>
      <c r="B75" s="67" t="str">
        <f>IF(AND(C75&lt;&gt;"",C75&lt;&gt;" -  -  -  -  - "),VLOOKUP(C75,exp!$A$8:$B$507,2,FALSE),"")</f>
        <v/>
      </c>
      <c r="C75" s="58"/>
      <c r="D75" s="67" t="str">
        <f>IF(AND(E75&lt;&gt;"",E75&lt;&gt;" -  -  -  -  - "),VLOOKUP(E75,acc!$A$8:$B$507,2,FALSE),"")</f>
        <v/>
      </c>
      <c r="E75" s="58"/>
      <c r="F75" s="44"/>
      <c r="G75" s="67" t="str">
        <f>IF(AND(H75&lt;&gt;"",H75&lt;&gt;" -  -  -  -  - "),VLOOKUP(H75,pay!$A$8:$B$507,2,FALSE),"")</f>
        <v/>
      </c>
      <c r="H75" s="58"/>
      <c r="I75" s="44"/>
      <c r="J75" s="91" t="str">
        <f t="shared" si="5"/>
        <v>OK</v>
      </c>
      <c r="K75" s="91" t="str">
        <f t="shared" si="6"/>
        <v>OK</v>
      </c>
      <c r="L75" s="91" t="str">
        <f t="shared" si="7"/>
        <v>OK</v>
      </c>
      <c r="M75" s="91" t="str">
        <f t="shared" si="8"/>
        <v>OK</v>
      </c>
      <c r="N75" s="61" t="str">
        <f t="shared" si="9"/>
        <v/>
      </c>
      <c r="O75" s="108">
        <f>SUMIF(exp!$B$8:$B$507,total!B75,exp!$Q$8:$Q$507)</f>
        <v>0</v>
      </c>
      <c r="P75" s="109">
        <f>IF(B75&lt;&gt;"",SUMIF(total!$B$8:$B$1007,total!B75,$F$8:$F$1007),0)</f>
        <v>0</v>
      </c>
      <c r="Q75" s="108">
        <f>SUMIF(total!$B$8:$B$1007,total!B75,$I$8:$I$1007)</f>
        <v>0</v>
      </c>
      <c r="R75" s="108">
        <f>SUMIF(acc!$B$8:$B$507,total!D75,acc!$J$8:$J$507)</f>
        <v>0</v>
      </c>
      <c r="S75" s="108">
        <f>IF(D75&lt;&gt;"",SUMIF(total!$D$8:$D$1007,total!D75,$F$8:$F$1007),0)</f>
        <v>0</v>
      </c>
      <c r="T75" s="108">
        <f>SUMIF(pay!$B$8:$B$507,total!G75,pay!$H$8:$H$507)</f>
        <v>0</v>
      </c>
      <c r="U75" s="108">
        <f>IF(G75&lt;&gt;"",SUMIF(total!$G$8:$G$1007,total!G75,$I$8:$I$1007),0)</f>
        <v>0</v>
      </c>
    </row>
    <row r="76" spans="1:21" x14ac:dyDescent="0.25">
      <c r="A76" s="67">
        <v>69</v>
      </c>
      <c r="B76" s="67" t="str">
        <f>IF(AND(C76&lt;&gt;"",C76&lt;&gt;" -  -  -  -  - "),VLOOKUP(C76,exp!$A$8:$B$507,2,FALSE),"")</f>
        <v/>
      </c>
      <c r="C76" s="58"/>
      <c r="D76" s="67" t="str">
        <f>IF(AND(E76&lt;&gt;"",E76&lt;&gt;" -  -  -  -  - "),VLOOKUP(E76,acc!$A$8:$B$507,2,FALSE),"")</f>
        <v/>
      </c>
      <c r="E76" s="58"/>
      <c r="F76" s="44"/>
      <c r="G76" s="67" t="str">
        <f>IF(AND(H76&lt;&gt;"",H76&lt;&gt;" -  -  -  -  - "),VLOOKUP(H76,pay!$A$8:$B$507,2,FALSE),"")</f>
        <v/>
      </c>
      <c r="H76" s="58"/>
      <c r="I76" s="44"/>
      <c r="J76" s="91" t="str">
        <f t="shared" si="5"/>
        <v>OK</v>
      </c>
      <c r="K76" s="91" t="str">
        <f t="shared" si="6"/>
        <v>OK</v>
      </c>
      <c r="L76" s="91" t="str">
        <f t="shared" si="7"/>
        <v>OK</v>
      </c>
      <c r="M76" s="91" t="str">
        <f t="shared" si="8"/>
        <v>OK</v>
      </c>
      <c r="N76" s="61" t="str">
        <f t="shared" si="9"/>
        <v/>
      </c>
      <c r="O76" s="108">
        <f>SUMIF(exp!$B$8:$B$507,total!B76,exp!$Q$8:$Q$507)</f>
        <v>0</v>
      </c>
      <c r="P76" s="109">
        <f>IF(B76&lt;&gt;"",SUMIF(total!$B$8:$B$1007,total!B76,$F$8:$F$1007),0)</f>
        <v>0</v>
      </c>
      <c r="Q76" s="108">
        <f>SUMIF(total!$B$8:$B$1007,total!B76,$I$8:$I$1007)</f>
        <v>0</v>
      </c>
      <c r="R76" s="108">
        <f>SUMIF(acc!$B$8:$B$507,total!D76,acc!$J$8:$J$507)</f>
        <v>0</v>
      </c>
      <c r="S76" s="108">
        <f>IF(D76&lt;&gt;"",SUMIF(total!$D$8:$D$1007,total!D76,$F$8:$F$1007),0)</f>
        <v>0</v>
      </c>
      <c r="T76" s="108">
        <f>SUMIF(pay!$B$8:$B$507,total!G76,pay!$H$8:$H$507)</f>
        <v>0</v>
      </c>
      <c r="U76" s="108">
        <f>IF(G76&lt;&gt;"",SUMIF(total!$G$8:$G$1007,total!G76,$I$8:$I$1007),0)</f>
        <v>0</v>
      </c>
    </row>
    <row r="77" spans="1:21" x14ac:dyDescent="0.25">
      <c r="A77" s="67">
        <v>70</v>
      </c>
      <c r="B77" s="67" t="str">
        <f>IF(AND(C77&lt;&gt;"",C77&lt;&gt;" -  -  -  -  - "),VLOOKUP(C77,exp!$A$8:$B$507,2,FALSE),"")</f>
        <v/>
      </c>
      <c r="C77" s="58"/>
      <c r="D77" s="67" t="str">
        <f>IF(AND(E77&lt;&gt;"",E77&lt;&gt;" -  -  -  -  - "),VLOOKUP(E77,acc!$A$8:$B$507,2,FALSE),"")</f>
        <v/>
      </c>
      <c r="E77" s="58"/>
      <c r="F77" s="44"/>
      <c r="G77" s="67" t="str">
        <f>IF(AND(H77&lt;&gt;"",H77&lt;&gt;" -  -  -  -  - "),VLOOKUP(H77,pay!$A$8:$B$507,2,FALSE),"")</f>
        <v/>
      </c>
      <c r="H77" s="58"/>
      <c r="I77" s="44"/>
      <c r="J77" s="91" t="str">
        <f t="shared" si="5"/>
        <v>OK</v>
      </c>
      <c r="K77" s="91" t="str">
        <f t="shared" si="6"/>
        <v>OK</v>
      </c>
      <c r="L77" s="91" t="str">
        <f t="shared" si="7"/>
        <v>OK</v>
      </c>
      <c r="M77" s="91" t="str">
        <f t="shared" si="8"/>
        <v>OK</v>
      </c>
      <c r="N77" s="61" t="str">
        <f t="shared" si="9"/>
        <v/>
      </c>
      <c r="O77" s="108">
        <f>SUMIF(exp!$B$8:$B$507,total!B77,exp!$Q$8:$Q$507)</f>
        <v>0</v>
      </c>
      <c r="P77" s="109">
        <f>IF(B77&lt;&gt;"",SUMIF(total!$B$8:$B$1007,total!B77,$F$8:$F$1007),0)</f>
        <v>0</v>
      </c>
      <c r="Q77" s="108">
        <f>SUMIF(total!$B$8:$B$1007,total!B77,$I$8:$I$1007)</f>
        <v>0</v>
      </c>
      <c r="R77" s="108">
        <f>SUMIF(acc!$B$8:$B$507,total!D77,acc!$J$8:$J$507)</f>
        <v>0</v>
      </c>
      <c r="S77" s="108">
        <f>IF(D77&lt;&gt;"",SUMIF(total!$D$8:$D$1007,total!D77,$F$8:$F$1007),0)</f>
        <v>0</v>
      </c>
      <c r="T77" s="108">
        <f>SUMIF(pay!$B$8:$B$507,total!G77,pay!$H$8:$H$507)</f>
        <v>0</v>
      </c>
      <c r="U77" s="108">
        <f>IF(G77&lt;&gt;"",SUMIF(total!$G$8:$G$1007,total!G77,$I$8:$I$1007),0)</f>
        <v>0</v>
      </c>
    </row>
    <row r="78" spans="1:21" x14ac:dyDescent="0.25">
      <c r="A78" s="67">
        <v>71</v>
      </c>
      <c r="B78" s="67" t="str">
        <f>IF(AND(C78&lt;&gt;"",C78&lt;&gt;" -  -  -  -  - "),VLOOKUP(C78,exp!$A$8:$B$507,2,FALSE),"")</f>
        <v/>
      </c>
      <c r="C78" s="58"/>
      <c r="D78" s="67" t="str">
        <f>IF(AND(E78&lt;&gt;"",E78&lt;&gt;" -  -  -  -  - "),VLOOKUP(E78,acc!$A$8:$B$507,2,FALSE),"")</f>
        <v/>
      </c>
      <c r="E78" s="58"/>
      <c r="F78" s="44"/>
      <c r="G78" s="67" t="str">
        <f>IF(AND(H78&lt;&gt;"",H78&lt;&gt;" -  -  -  -  - "),VLOOKUP(H78,pay!$A$8:$B$507,2,FALSE),"")</f>
        <v/>
      </c>
      <c r="H78" s="58"/>
      <c r="I78" s="44"/>
      <c r="J78" s="91" t="str">
        <f t="shared" si="5"/>
        <v>OK</v>
      </c>
      <c r="K78" s="91" t="str">
        <f t="shared" si="6"/>
        <v>OK</v>
      </c>
      <c r="L78" s="91" t="str">
        <f t="shared" si="7"/>
        <v>OK</v>
      </c>
      <c r="M78" s="91" t="str">
        <f t="shared" si="8"/>
        <v>OK</v>
      </c>
      <c r="N78" s="61" t="str">
        <f t="shared" si="9"/>
        <v/>
      </c>
      <c r="O78" s="108">
        <f>SUMIF(exp!$B$8:$B$507,total!B78,exp!$Q$8:$Q$507)</f>
        <v>0</v>
      </c>
      <c r="P78" s="109">
        <f>IF(B78&lt;&gt;"",SUMIF(total!$B$8:$B$1007,total!B78,$F$8:$F$1007),0)</f>
        <v>0</v>
      </c>
      <c r="Q78" s="108">
        <f>SUMIF(total!$B$8:$B$1007,total!B78,$I$8:$I$1007)</f>
        <v>0</v>
      </c>
      <c r="R78" s="108">
        <f>SUMIF(acc!$B$8:$B$507,total!D78,acc!$J$8:$J$507)</f>
        <v>0</v>
      </c>
      <c r="S78" s="108">
        <f>IF(D78&lt;&gt;"",SUMIF(total!$D$8:$D$1007,total!D78,$F$8:$F$1007),0)</f>
        <v>0</v>
      </c>
      <c r="T78" s="108">
        <f>SUMIF(pay!$B$8:$B$507,total!G78,pay!$H$8:$H$507)</f>
        <v>0</v>
      </c>
      <c r="U78" s="108">
        <f>IF(G78&lt;&gt;"",SUMIF(total!$G$8:$G$1007,total!G78,$I$8:$I$1007),0)</f>
        <v>0</v>
      </c>
    </row>
    <row r="79" spans="1:21" x14ac:dyDescent="0.25">
      <c r="A79" s="67">
        <v>72</v>
      </c>
      <c r="B79" s="67" t="str">
        <f>IF(AND(C79&lt;&gt;"",C79&lt;&gt;" -  -  -  -  - "),VLOOKUP(C79,exp!$A$8:$B$507,2,FALSE),"")</f>
        <v/>
      </c>
      <c r="C79" s="58"/>
      <c r="D79" s="67" t="str">
        <f>IF(AND(E79&lt;&gt;"",E79&lt;&gt;" -  -  -  -  - "),VLOOKUP(E79,acc!$A$8:$B$507,2,FALSE),"")</f>
        <v/>
      </c>
      <c r="E79" s="58"/>
      <c r="F79" s="44"/>
      <c r="G79" s="67" t="str">
        <f>IF(AND(H79&lt;&gt;"",H79&lt;&gt;" -  -  -  -  - "),VLOOKUP(H79,pay!$A$8:$B$507,2,FALSE),"")</f>
        <v/>
      </c>
      <c r="H79" s="58"/>
      <c r="I79" s="44"/>
      <c r="J79" s="91" t="str">
        <f t="shared" si="5"/>
        <v>OK</v>
      </c>
      <c r="K79" s="91" t="str">
        <f t="shared" si="6"/>
        <v>OK</v>
      </c>
      <c r="L79" s="91" t="str">
        <f t="shared" si="7"/>
        <v>OK</v>
      </c>
      <c r="M79" s="91" t="str">
        <f t="shared" si="8"/>
        <v>OK</v>
      </c>
      <c r="N79" s="61" t="str">
        <f t="shared" si="9"/>
        <v/>
      </c>
      <c r="O79" s="108">
        <f>SUMIF(exp!$B$8:$B$507,total!B79,exp!$Q$8:$Q$507)</f>
        <v>0</v>
      </c>
      <c r="P79" s="109">
        <f>IF(B79&lt;&gt;"",SUMIF(total!$B$8:$B$1007,total!B79,$F$8:$F$1007),0)</f>
        <v>0</v>
      </c>
      <c r="Q79" s="108">
        <f>SUMIF(total!$B$8:$B$1007,total!B79,$I$8:$I$1007)</f>
        <v>0</v>
      </c>
      <c r="R79" s="108">
        <f>SUMIF(acc!$B$8:$B$507,total!D79,acc!$J$8:$J$507)</f>
        <v>0</v>
      </c>
      <c r="S79" s="108">
        <f>IF(D79&lt;&gt;"",SUMIF(total!$D$8:$D$1007,total!D79,$F$8:$F$1007),0)</f>
        <v>0</v>
      </c>
      <c r="T79" s="108">
        <f>SUMIF(pay!$B$8:$B$507,total!G79,pay!$H$8:$H$507)</f>
        <v>0</v>
      </c>
      <c r="U79" s="108">
        <f>IF(G79&lt;&gt;"",SUMIF(total!$G$8:$G$1007,total!G79,$I$8:$I$1007),0)</f>
        <v>0</v>
      </c>
    </row>
    <row r="80" spans="1:21" x14ac:dyDescent="0.25">
      <c r="A80" s="67">
        <v>73</v>
      </c>
      <c r="B80" s="67" t="str">
        <f>IF(AND(C80&lt;&gt;"",C80&lt;&gt;" -  -  -  -  - "),VLOOKUP(C80,exp!$A$8:$B$507,2,FALSE),"")</f>
        <v/>
      </c>
      <c r="C80" s="58"/>
      <c r="D80" s="67" t="str">
        <f>IF(AND(E80&lt;&gt;"",E80&lt;&gt;" -  -  -  -  - "),VLOOKUP(E80,acc!$A$8:$B$507,2,FALSE),"")</f>
        <v/>
      </c>
      <c r="E80" s="58"/>
      <c r="F80" s="44"/>
      <c r="G80" s="67" t="str">
        <f>IF(AND(H80&lt;&gt;"",H80&lt;&gt;" -  -  -  -  - "),VLOOKUP(H80,pay!$A$8:$B$507,2,FALSE),"")</f>
        <v/>
      </c>
      <c r="H80" s="58"/>
      <c r="I80" s="44"/>
      <c r="J80" s="91" t="str">
        <f t="shared" si="5"/>
        <v>OK</v>
      </c>
      <c r="K80" s="91" t="str">
        <f t="shared" si="6"/>
        <v>OK</v>
      </c>
      <c r="L80" s="91" t="str">
        <f t="shared" si="7"/>
        <v>OK</v>
      </c>
      <c r="M80" s="91" t="str">
        <f t="shared" si="8"/>
        <v>OK</v>
      </c>
      <c r="N80" s="61" t="str">
        <f t="shared" si="9"/>
        <v/>
      </c>
      <c r="O80" s="108">
        <f>SUMIF(exp!$B$8:$B$507,total!B80,exp!$Q$8:$Q$507)</f>
        <v>0</v>
      </c>
      <c r="P80" s="109">
        <f>IF(B80&lt;&gt;"",SUMIF(total!$B$8:$B$1007,total!B80,$F$8:$F$1007),0)</f>
        <v>0</v>
      </c>
      <c r="Q80" s="108">
        <f>SUMIF(total!$B$8:$B$1007,total!B80,$I$8:$I$1007)</f>
        <v>0</v>
      </c>
      <c r="R80" s="108">
        <f>SUMIF(acc!$B$8:$B$507,total!D80,acc!$J$8:$J$507)</f>
        <v>0</v>
      </c>
      <c r="S80" s="108">
        <f>IF(D80&lt;&gt;"",SUMIF(total!$D$8:$D$1007,total!D80,$F$8:$F$1007),0)</f>
        <v>0</v>
      </c>
      <c r="T80" s="108">
        <f>SUMIF(pay!$B$8:$B$507,total!G80,pay!$H$8:$H$507)</f>
        <v>0</v>
      </c>
      <c r="U80" s="108">
        <f>IF(G80&lt;&gt;"",SUMIF(total!$G$8:$G$1007,total!G80,$I$8:$I$1007),0)</f>
        <v>0</v>
      </c>
    </row>
    <row r="81" spans="1:21" x14ac:dyDescent="0.25">
      <c r="A81" s="67">
        <v>74</v>
      </c>
      <c r="B81" s="67" t="str">
        <f>IF(AND(C81&lt;&gt;"",C81&lt;&gt;" -  -  -  -  - "),VLOOKUP(C81,exp!$A$8:$B$507,2,FALSE),"")</f>
        <v/>
      </c>
      <c r="C81" s="58"/>
      <c r="D81" s="67" t="str">
        <f>IF(AND(E81&lt;&gt;"",E81&lt;&gt;" -  -  -  -  - "),VLOOKUP(E81,acc!$A$8:$B$507,2,FALSE),"")</f>
        <v/>
      </c>
      <c r="E81" s="58"/>
      <c r="F81" s="44"/>
      <c r="G81" s="67" t="str">
        <f>IF(AND(H81&lt;&gt;"",H81&lt;&gt;" -  -  -  -  - "),VLOOKUP(H81,pay!$A$8:$B$507,2,FALSE),"")</f>
        <v/>
      </c>
      <c r="H81" s="58"/>
      <c r="I81" s="44"/>
      <c r="J81" s="91" t="str">
        <f t="shared" si="5"/>
        <v>OK</v>
      </c>
      <c r="K81" s="91" t="str">
        <f t="shared" si="6"/>
        <v>OK</v>
      </c>
      <c r="L81" s="91" t="str">
        <f t="shared" si="7"/>
        <v>OK</v>
      </c>
      <c r="M81" s="91" t="str">
        <f t="shared" si="8"/>
        <v>OK</v>
      </c>
      <c r="N81" s="61" t="str">
        <f t="shared" si="9"/>
        <v/>
      </c>
      <c r="O81" s="108">
        <f>SUMIF(exp!$B$8:$B$507,total!B81,exp!$Q$8:$Q$507)</f>
        <v>0</v>
      </c>
      <c r="P81" s="109">
        <f>IF(B81&lt;&gt;"",SUMIF(total!$B$8:$B$1007,total!B81,$F$8:$F$1007),0)</f>
        <v>0</v>
      </c>
      <c r="Q81" s="108">
        <f>SUMIF(total!$B$8:$B$1007,total!B81,$I$8:$I$1007)</f>
        <v>0</v>
      </c>
      <c r="R81" s="108">
        <f>SUMIF(acc!$B$8:$B$507,total!D81,acc!$J$8:$J$507)</f>
        <v>0</v>
      </c>
      <c r="S81" s="108">
        <f>IF(D81&lt;&gt;"",SUMIF(total!$D$8:$D$1007,total!D81,$F$8:$F$1007),0)</f>
        <v>0</v>
      </c>
      <c r="T81" s="108">
        <f>SUMIF(pay!$B$8:$B$507,total!G81,pay!$H$8:$H$507)</f>
        <v>0</v>
      </c>
      <c r="U81" s="108">
        <f>IF(G81&lt;&gt;"",SUMIF(total!$G$8:$G$1007,total!G81,$I$8:$I$1007),0)</f>
        <v>0</v>
      </c>
    </row>
    <row r="82" spans="1:21" x14ac:dyDescent="0.25">
      <c r="A82" s="67">
        <v>75</v>
      </c>
      <c r="B82" s="67" t="str">
        <f>IF(AND(C82&lt;&gt;"",C82&lt;&gt;" -  -  -  -  - "),VLOOKUP(C82,exp!$A$8:$B$507,2,FALSE),"")</f>
        <v/>
      </c>
      <c r="C82" s="58"/>
      <c r="D82" s="67" t="str">
        <f>IF(AND(E82&lt;&gt;"",E82&lt;&gt;" -  -  -  -  - "),VLOOKUP(E82,acc!$A$8:$B$507,2,FALSE),"")</f>
        <v/>
      </c>
      <c r="E82" s="58"/>
      <c r="F82" s="44"/>
      <c r="G82" s="67" t="str">
        <f>IF(AND(H82&lt;&gt;"",H82&lt;&gt;" -  -  -  -  - "),VLOOKUP(H82,pay!$A$8:$B$507,2,FALSE),"")</f>
        <v/>
      </c>
      <c r="H82" s="58"/>
      <c r="I82" s="44"/>
      <c r="J82" s="91" t="str">
        <f t="shared" si="5"/>
        <v>OK</v>
      </c>
      <c r="K82" s="91" t="str">
        <f t="shared" si="6"/>
        <v>OK</v>
      </c>
      <c r="L82" s="91" t="str">
        <f t="shared" si="7"/>
        <v>OK</v>
      </c>
      <c r="M82" s="91" t="str">
        <f t="shared" si="8"/>
        <v>OK</v>
      </c>
      <c r="N82" s="61" t="str">
        <f t="shared" si="9"/>
        <v/>
      </c>
      <c r="O82" s="108">
        <f>SUMIF(exp!$B$8:$B$507,total!B82,exp!$Q$8:$Q$507)</f>
        <v>0</v>
      </c>
      <c r="P82" s="109">
        <f>IF(B82&lt;&gt;"",SUMIF(total!$B$8:$B$1007,total!B82,$F$8:$F$1007),0)</f>
        <v>0</v>
      </c>
      <c r="Q82" s="108">
        <f>SUMIF(total!$B$8:$B$1007,total!B82,$I$8:$I$1007)</f>
        <v>0</v>
      </c>
      <c r="R82" s="108">
        <f>SUMIF(acc!$B$8:$B$507,total!D82,acc!$J$8:$J$507)</f>
        <v>0</v>
      </c>
      <c r="S82" s="108">
        <f>IF(D82&lt;&gt;"",SUMIF(total!$D$8:$D$1007,total!D82,$F$8:$F$1007),0)</f>
        <v>0</v>
      </c>
      <c r="T82" s="108">
        <f>SUMIF(pay!$B$8:$B$507,total!G82,pay!$H$8:$H$507)</f>
        <v>0</v>
      </c>
      <c r="U82" s="108">
        <f>IF(G82&lt;&gt;"",SUMIF(total!$G$8:$G$1007,total!G82,$I$8:$I$1007),0)</f>
        <v>0</v>
      </c>
    </row>
    <row r="83" spans="1:21" x14ac:dyDescent="0.25">
      <c r="A83" s="67">
        <v>76</v>
      </c>
      <c r="B83" s="67" t="str">
        <f>IF(AND(C83&lt;&gt;"",C83&lt;&gt;" -  -  -  -  - "),VLOOKUP(C83,exp!$A$8:$B$507,2,FALSE),"")</f>
        <v/>
      </c>
      <c r="C83" s="58"/>
      <c r="D83" s="67" t="str">
        <f>IF(AND(E83&lt;&gt;"",E83&lt;&gt;" -  -  -  -  - "),VLOOKUP(E83,acc!$A$8:$B$507,2,FALSE),"")</f>
        <v/>
      </c>
      <c r="E83" s="58"/>
      <c r="F83" s="44"/>
      <c r="G83" s="67" t="str">
        <f>IF(AND(H83&lt;&gt;"",H83&lt;&gt;" -  -  -  -  - "),VLOOKUP(H83,pay!$A$8:$B$507,2,FALSE),"")</f>
        <v/>
      </c>
      <c r="H83" s="58"/>
      <c r="I83" s="44"/>
      <c r="J83" s="91" t="str">
        <f t="shared" si="5"/>
        <v>OK</v>
      </c>
      <c r="K83" s="91" t="str">
        <f t="shared" si="6"/>
        <v>OK</v>
      </c>
      <c r="L83" s="91" t="str">
        <f t="shared" si="7"/>
        <v>OK</v>
      </c>
      <c r="M83" s="91" t="str">
        <f t="shared" si="8"/>
        <v>OK</v>
      </c>
      <c r="N83" s="61" t="str">
        <f t="shared" si="9"/>
        <v/>
      </c>
      <c r="O83" s="108">
        <f>SUMIF(exp!$B$8:$B$507,total!B83,exp!$Q$8:$Q$507)</f>
        <v>0</v>
      </c>
      <c r="P83" s="109">
        <f>IF(B83&lt;&gt;"",SUMIF(total!$B$8:$B$1007,total!B83,$F$8:$F$1007),0)</f>
        <v>0</v>
      </c>
      <c r="Q83" s="108">
        <f>SUMIF(total!$B$8:$B$1007,total!B83,$I$8:$I$1007)</f>
        <v>0</v>
      </c>
      <c r="R83" s="108">
        <f>SUMIF(acc!$B$8:$B$507,total!D83,acc!$J$8:$J$507)</f>
        <v>0</v>
      </c>
      <c r="S83" s="108">
        <f>IF(D83&lt;&gt;"",SUMIF(total!$D$8:$D$1007,total!D83,$F$8:$F$1007),0)</f>
        <v>0</v>
      </c>
      <c r="T83" s="108">
        <f>SUMIF(pay!$B$8:$B$507,total!G83,pay!$H$8:$H$507)</f>
        <v>0</v>
      </c>
      <c r="U83" s="108">
        <f>IF(G83&lt;&gt;"",SUMIF(total!$G$8:$G$1007,total!G83,$I$8:$I$1007),0)</f>
        <v>0</v>
      </c>
    </row>
    <row r="84" spans="1:21" x14ac:dyDescent="0.25">
      <c r="A84" s="67">
        <v>77</v>
      </c>
      <c r="B84" s="67" t="str">
        <f>IF(AND(C84&lt;&gt;"",C84&lt;&gt;" -  -  -  -  - "),VLOOKUP(C84,exp!$A$8:$B$507,2,FALSE),"")</f>
        <v/>
      </c>
      <c r="C84" s="58"/>
      <c r="D84" s="67" t="str">
        <f>IF(AND(E84&lt;&gt;"",E84&lt;&gt;" -  -  -  -  - "),VLOOKUP(E84,acc!$A$8:$B$507,2,FALSE),"")</f>
        <v/>
      </c>
      <c r="E84" s="58"/>
      <c r="F84" s="44"/>
      <c r="G84" s="67" t="str">
        <f>IF(AND(H84&lt;&gt;"",H84&lt;&gt;" -  -  -  -  - "),VLOOKUP(H84,pay!$A$8:$B$507,2,FALSE),"")</f>
        <v/>
      </c>
      <c r="H84" s="58"/>
      <c r="I84" s="44"/>
      <c r="J84" s="91" t="str">
        <f t="shared" si="5"/>
        <v>OK</v>
      </c>
      <c r="K84" s="91" t="str">
        <f t="shared" si="6"/>
        <v>OK</v>
      </c>
      <c r="L84" s="91" t="str">
        <f t="shared" si="7"/>
        <v>OK</v>
      </c>
      <c r="M84" s="91" t="str">
        <f t="shared" si="8"/>
        <v>OK</v>
      </c>
      <c r="N84" s="61" t="str">
        <f t="shared" si="9"/>
        <v/>
      </c>
      <c r="O84" s="108">
        <f>SUMIF(exp!$B$8:$B$507,total!B84,exp!$Q$8:$Q$507)</f>
        <v>0</v>
      </c>
      <c r="P84" s="109">
        <f>IF(B84&lt;&gt;"",SUMIF(total!$B$8:$B$1007,total!B84,$F$8:$F$1007),0)</f>
        <v>0</v>
      </c>
      <c r="Q84" s="108">
        <f>SUMIF(total!$B$8:$B$1007,total!B84,$I$8:$I$1007)</f>
        <v>0</v>
      </c>
      <c r="R84" s="108">
        <f>SUMIF(acc!$B$8:$B$507,total!D84,acc!$J$8:$J$507)</f>
        <v>0</v>
      </c>
      <c r="S84" s="108">
        <f>IF(D84&lt;&gt;"",SUMIF(total!$D$8:$D$1007,total!D84,$F$8:$F$1007),0)</f>
        <v>0</v>
      </c>
      <c r="T84" s="108">
        <f>SUMIF(pay!$B$8:$B$507,total!G84,pay!$H$8:$H$507)</f>
        <v>0</v>
      </c>
      <c r="U84" s="108">
        <f>IF(G84&lt;&gt;"",SUMIF(total!$G$8:$G$1007,total!G84,$I$8:$I$1007),0)</f>
        <v>0</v>
      </c>
    </row>
    <row r="85" spans="1:21" x14ac:dyDescent="0.25">
      <c r="A85" s="67">
        <v>78</v>
      </c>
      <c r="B85" s="67" t="str">
        <f>IF(AND(C85&lt;&gt;"",C85&lt;&gt;" -  -  -  -  - "),VLOOKUP(C85,exp!$A$8:$B$507,2,FALSE),"")</f>
        <v/>
      </c>
      <c r="C85" s="58"/>
      <c r="D85" s="67" t="str">
        <f>IF(AND(E85&lt;&gt;"",E85&lt;&gt;" -  -  -  -  - "),VLOOKUP(E85,acc!$A$8:$B$507,2,FALSE),"")</f>
        <v/>
      </c>
      <c r="E85" s="58"/>
      <c r="F85" s="44"/>
      <c r="G85" s="67" t="str">
        <f>IF(AND(H85&lt;&gt;"",H85&lt;&gt;" -  -  -  -  - "),VLOOKUP(H85,pay!$A$8:$B$507,2,FALSE),"")</f>
        <v/>
      </c>
      <c r="H85" s="58"/>
      <c r="I85" s="44"/>
      <c r="J85" s="91" t="str">
        <f t="shared" si="5"/>
        <v>OK</v>
      </c>
      <c r="K85" s="91" t="str">
        <f t="shared" si="6"/>
        <v>OK</v>
      </c>
      <c r="L85" s="91" t="str">
        <f t="shared" si="7"/>
        <v>OK</v>
      </c>
      <c r="M85" s="91" t="str">
        <f t="shared" si="8"/>
        <v>OK</v>
      </c>
      <c r="N85" s="61" t="str">
        <f t="shared" si="9"/>
        <v/>
      </c>
      <c r="O85" s="108">
        <f>SUMIF(exp!$B$8:$B$507,total!B85,exp!$Q$8:$Q$507)</f>
        <v>0</v>
      </c>
      <c r="P85" s="109">
        <f>IF(B85&lt;&gt;"",SUMIF(total!$B$8:$B$1007,total!B85,$F$8:$F$1007),0)</f>
        <v>0</v>
      </c>
      <c r="Q85" s="108">
        <f>SUMIF(total!$B$8:$B$1007,total!B85,$I$8:$I$1007)</f>
        <v>0</v>
      </c>
      <c r="R85" s="108">
        <f>SUMIF(acc!$B$8:$B$507,total!D85,acc!$J$8:$J$507)</f>
        <v>0</v>
      </c>
      <c r="S85" s="108">
        <f>IF(D85&lt;&gt;"",SUMIF(total!$D$8:$D$1007,total!D85,$F$8:$F$1007),0)</f>
        <v>0</v>
      </c>
      <c r="T85" s="108">
        <f>SUMIF(pay!$B$8:$B$507,total!G85,pay!$H$8:$H$507)</f>
        <v>0</v>
      </c>
      <c r="U85" s="108">
        <f>IF(G85&lt;&gt;"",SUMIF(total!$G$8:$G$1007,total!G85,$I$8:$I$1007),0)</f>
        <v>0</v>
      </c>
    </row>
    <row r="86" spans="1:21" x14ac:dyDescent="0.25">
      <c r="A86" s="67">
        <v>79</v>
      </c>
      <c r="B86" s="67" t="str">
        <f>IF(AND(C86&lt;&gt;"",C86&lt;&gt;" -  -  -  -  - "),VLOOKUP(C86,exp!$A$8:$B$507,2,FALSE),"")</f>
        <v/>
      </c>
      <c r="C86" s="58"/>
      <c r="D86" s="67" t="str">
        <f>IF(AND(E86&lt;&gt;"",E86&lt;&gt;" -  -  -  -  - "),VLOOKUP(E86,acc!$A$8:$B$507,2,FALSE),"")</f>
        <v/>
      </c>
      <c r="E86" s="58"/>
      <c r="F86" s="44"/>
      <c r="G86" s="67" t="str">
        <f>IF(AND(H86&lt;&gt;"",H86&lt;&gt;" -  -  -  -  - "),VLOOKUP(H86,pay!$A$8:$B$507,2,FALSE),"")</f>
        <v/>
      </c>
      <c r="H86" s="58"/>
      <c r="I86" s="44"/>
      <c r="J86" s="91" t="str">
        <f t="shared" si="5"/>
        <v>OK</v>
      </c>
      <c r="K86" s="91" t="str">
        <f t="shared" si="6"/>
        <v>OK</v>
      </c>
      <c r="L86" s="91" t="str">
        <f t="shared" si="7"/>
        <v>OK</v>
      </c>
      <c r="M86" s="91" t="str">
        <f t="shared" si="8"/>
        <v>OK</v>
      </c>
      <c r="N86" s="61" t="str">
        <f t="shared" si="9"/>
        <v/>
      </c>
      <c r="O86" s="108">
        <f>SUMIF(exp!$B$8:$B$507,total!B86,exp!$Q$8:$Q$507)</f>
        <v>0</v>
      </c>
      <c r="P86" s="109">
        <f>IF(B86&lt;&gt;"",SUMIF(total!$B$8:$B$1007,total!B86,$F$8:$F$1007),0)</f>
        <v>0</v>
      </c>
      <c r="Q86" s="108">
        <f>SUMIF(total!$B$8:$B$1007,total!B86,$I$8:$I$1007)</f>
        <v>0</v>
      </c>
      <c r="R86" s="108">
        <f>SUMIF(acc!$B$8:$B$507,total!D86,acc!$J$8:$J$507)</f>
        <v>0</v>
      </c>
      <c r="S86" s="108">
        <f>IF(D86&lt;&gt;"",SUMIF(total!$D$8:$D$1007,total!D86,$F$8:$F$1007),0)</f>
        <v>0</v>
      </c>
      <c r="T86" s="108">
        <f>SUMIF(pay!$B$8:$B$507,total!G86,pay!$H$8:$H$507)</f>
        <v>0</v>
      </c>
      <c r="U86" s="108">
        <f>IF(G86&lt;&gt;"",SUMIF(total!$G$8:$G$1007,total!G86,$I$8:$I$1007),0)</f>
        <v>0</v>
      </c>
    </row>
    <row r="87" spans="1:21" x14ac:dyDescent="0.25">
      <c r="A87" s="67">
        <v>80</v>
      </c>
      <c r="B87" s="67" t="str">
        <f>IF(AND(C87&lt;&gt;"",C87&lt;&gt;" -  -  -  -  - "),VLOOKUP(C87,exp!$A$8:$B$507,2,FALSE),"")</f>
        <v/>
      </c>
      <c r="C87" s="58"/>
      <c r="D87" s="67" t="str">
        <f>IF(AND(E87&lt;&gt;"",E87&lt;&gt;" -  -  -  -  - "),VLOOKUP(E87,acc!$A$8:$B$507,2,FALSE),"")</f>
        <v/>
      </c>
      <c r="E87" s="58"/>
      <c r="F87" s="44"/>
      <c r="G87" s="67" t="str">
        <f>IF(AND(H87&lt;&gt;"",H87&lt;&gt;" -  -  -  -  - "),VLOOKUP(H87,pay!$A$8:$B$507,2,FALSE),"")</f>
        <v/>
      </c>
      <c r="H87" s="58"/>
      <c r="I87" s="44"/>
      <c r="J87" s="91" t="str">
        <f t="shared" si="5"/>
        <v>OK</v>
      </c>
      <c r="K87" s="91" t="str">
        <f t="shared" si="6"/>
        <v>OK</v>
      </c>
      <c r="L87" s="91" t="str">
        <f t="shared" si="7"/>
        <v>OK</v>
      </c>
      <c r="M87" s="91" t="str">
        <f t="shared" si="8"/>
        <v>OK</v>
      </c>
      <c r="N87" s="61" t="str">
        <f t="shared" si="9"/>
        <v/>
      </c>
      <c r="O87" s="108">
        <f>SUMIF(exp!$B$8:$B$507,total!B87,exp!$Q$8:$Q$507)</f>
        <v>0</v>
      </c>
      <c r="P87" s="109">
        <f>IF(B87&lt;&gt;"",SUMIF(total!$B$8:$B$1007,total!B87,$F$8:$F$1007),0)</f>
        <v>0</v>
      </c>
      <c r="Q87" s="108">
        <f>SUMIF(total!$B$8:$B$1007,total!B87,$I$8:$I$1007)</f>
        <v>0</v>
      </c>
      <c r="R87" s="108">
        <f>SUMIF(acc!$B$8:$B$507,total!D87,acc!$J$8:$J$507)</f>
        <v>0</v>
      </c>
      <c r="S87" s="108">
        <f>IF(D87&lt;&gt;"",SUMIF(total!$D$8:$D$1007,total!D87,$F$8:$F$1007),0)</f>
        <v>0</v>
      </c>
      <c r="T87" s="108">
        <f>SUMIF(pay!$B$8:$B$507,total!G87,pay!$H$8:$H$507)</f>
        <v>0</v>
      </c>
      <c r="U87" s="108">
        <f>IF(G87&lt;&gt;"",SUMIF(total!$G$8:$G$1007,total!G87,$I$8:$I$1007),0)</f>
        <v>0</v>
      </c>
    </row>
    <row r="88" spans="1:21" x14ac:dyDescent="0.25">
      <c r="A88" s="67">
        <v>81</v>
      </c>
      <c r="B88" s="67" t="str">
        <f>IF(AND(C88&lt;&gt;"",C88&lt;&gt;" -  -  -  -  - "),VLOOKUP(C88,exp!$A$8:$B$507,2,FALSE),"")</f>
        <v/>
      </c>
      <c r="C88" s="58"/>
      <c r="D88" s="67" t="str">
        <f>IF(AND(E88&lt;&gt;"",E88&lt;&gt;" -  -  -  -  - "),VLOOKUP(E88,acc!$A$8:$B$507,2,FALSE),"")</f>
        <v/>
      </c>
      <c r="E88" s="58"/>
      <c r="F88" s="44"/>
      <c r="G88" s="67" t="str">
        <f>IF(AND(H88&lt;&gt;"",H88&lt;&gt;" -  -  -  -  - "),VLOOKUP(H88,pay!$A$8:$B$507,2,FALSE),"")</f>
        <v/>
      </c>
      <c r="H88" s="58"/>
      <c r="I88" s="44"/>
      <c r="J88" s="91" t="str">
        <f t="shared" si="5"/>
        <v>OK</v>
      </c>
      <c r="K88" s="91" t="str">
        <f t="shared" si="6"/>
        <v>OK</v>
      </c>
      <c r="L88" s="91" t="str">
        <f t="shared" si="7"/>
        <v>OK</v>
      </c>
      <c r="M88" s="91" t="str">
        <f t="shared" si="8"/>
        <v>OK</v>
      </c>
      <c r="N88" s="61" t="str">
        <f t="shared" si="9"/>
        <v/>
      </c>
      <c r="O88" s="108">
        <f>SUMIF(exp!$B$8:$B$507,total!B88,exp!$Q$8:$Q$507)</f>
        <v>0</v>
      </c>
      <c r="P88" s="109">
        <f>IF(B88&lt;&gt;"",SUMIF(total!$B$8:$B$1007,total!B88,$F$8:$F$1007),0)</f>
        <v>0</v>
      </c>
      <c r="Q88" s="108">
        <f>SUMIF(total!$B$8:$B$1007,total!B88,$I$8:$I$1007)</f>
        <v>0</v>
      </c>
      <c r="R88" s="108">
        <f>SUMIF(acc!$B$8:$B$507,total!D88,acc!$J$8:$J$507)</f>
        <v>0</v>
      </c>
      <c r="S88" s="108">
        <f>IF(D88&lt;&gt;"",SUMIF(total!$D$8:$D$1007,total!D88,$F$8:$F$1007),0)</f>
        <v>0</v>
      </c>
      <c r="T88" s="108">
        <f>SUMIF(pay!$B$8:$B$507,total!G88,pay!$H$8:$H$507)</f>
        <v>0</v>
      </c>
      <c r="U88" s="108">
        <f>IF(G88&lt;&gt;"",SUMIF(total!$G$8:$G$1007,total!G88,$I$8:$I$1007),0)</f>
        <v>0</v>
      </c>
    </row>
    <row r="89" spans="1:21" x14ac:dyDescent="0.25">
      <c r="A89" s="67">
        <v>82</v>
      </c>
      <c r="B89" s="67" t="str">
        <f>IF(AND(C89&lt;&gt;"",C89&lt;&gt;" -  -  -  -  - "),VLOOKUP(C89,exp!$A$8:$B$507,2,FALSE),"")</f>
        <v/>
      </c>
      <c r="C89" s="58"/>
      <c r="D89" s="67" t="str">
        <f>IF(AND(E89&lt;&gt;"",E89&lt;&gt;" -  -  -  -  - "),VLOOKUP(E89,acc!$A$8:$B$507,2,FALSE),"")</f>
        <v/>
      </c>
      <c r="E89" s="58"/>
      <c r="F89" s="44"/>
      <c r="G89" s="67" t="str">
        <f>IF(AND(H89&lt;&gt;"",H89&lt;&gt;" -  -  -  -  - "),VLOOKUP(H89,pay!$A$8:$B$507,2,FALSE),"")</f>
        <v/>
      </c>
      <c r="H89" s="58"/>
      <c r="I89" s="44"/>
      <c r="J89" s="91" t="str">
        <f t="shared" si="5"/>
        <v>OK</v>
      </c>
      <c r="K89" s="91" t="str">
        <f t="shared" si="6"/>
        <v>OK</v>
      </c>
      <c r="L89" s="91" t="str">
        <f t="shared" si="7"/>
        <v>OK</v>
      </c>
      <c r="M89" s="91" t="str">
        <f t="shared" si="8"/>
        <v>OK</v>
      </c>
      <c r="N89" s="61" t="str">
        <f t="shared" si="9"/>
        <v/>
      </c>
      <c r="O89" s="108">
        <f>SUMIF(exp!$B$8:$B$507,total!B89,exp!$Q$8:$Q$507)</f>
        <v>0</v>
      </c>
      <c r="P89" s="109">
        <f>IF(B89&lt;&gt;"",SUMIF(total!$B$8:$B$1007,total!B89,$F$8:$F$1007),0)</f>
        <v>0</v>
      </c>
      <c r="Q89" s="108">
        <f>SUMIF(total!$B$8:$B$1007,total!B89,$I$8:$I$1007)</f>
        <v>0</v>
      </c>
      <c r="R89" s="108">
        <f>SUMIF(acc!$B$8:$B$507,total!D89,acc!$J$8:$J$507)</f>
        <v>0</v>
      </c>
      <c r="S89" s="108">
        <f>IF(D89&lt;&gt;"",SUMIF(total!$D$8:$D$1007,total!D89,$F$8:$F$1007),0)</f>
        <v>0</v>
      </c>
      <c r="T89" s="108">
        <f>SUMIF(pay!$B$8:$B$507,total!G89,pay!$H$8:$H$507)</f>
        <v>0</v>
      </c>
      <c r="U89" s="108">
        <f>IF(G89&lt;&gt;"",SUMIF(total!$G$8:$G$1007,total!G89,$I$8:$I$1007),0)</f>
        <v>0</v>
      </c>
    </row>
    <row r="90" spans="1:21" x14ac:dyDescent="0.25">
      <c r="A90" s="67">
        <v>83</v>
      </c>
      <c r="B90" s="67" t="str">
        <f>IF(AND(C90&lt;&gt;"",C90&lt;&gt;" -  -  -  -  - "),VLOOKUP(C90,exp!$A$8:$B$507,2,FALSE),"")</f>
        <v/>
      </c>
      <c r="C90" s="58"/>
      <c r="D90" s="67" t="str">
        <f>IF(AND(E90&lt;&gt;"",E90&lt;&gt;" -  -  -  -  - "),VLOOKUP(E90,acc!$A$8:$B$507,2,FALSE),"")</f>
        <v/>
      </c>
      <c r="E90" s="58"/>
      <c r="F90" s="44"/>
      <c r="G90" s="67" t="str">
        <f>IF(AND(H90&lt;&gt;"",H90&lt;&gt;" -  -  -  -  - "),VLOOKUP(H90,pay!$A$8:$B$507,2,FALSE),"")</f>
        <v/>
      </c>
      <c r="H90" s="58"/>
      <c r="I90" s="44"/>
      <c r="J90" s="91" t="str">
        <f t="shared" si="5"/>
        <v>OK</v>
      </c>
      <c r="K90" s="91" t="str">
        <f t="shared" si="6"/>
        <v>OK</v>
      </c>
      <c r="L90" s="91" t="str">
        <f t="shared" si="7"/>
        <v>OK</v>
      </c>
      <c r="M90" s="91" t="str">
        <f t="shared" si="8"/>
        <v>OK</v>
      </c>
      <c r="N90" s="61" t="str">
        <f t="shared" si="9"/>
        <v/>
      </c>
      <c r="O90" s="108">
        <f>SUMIF(exp!$B$8:$B$507,total!B90,exp!$Q$8:$Q$507)</f>
        <v>0</v>
      </c>
      <c r="P90" s="109">
        <f>IF(B90&lt;&gt;"",SUMIF(total!$B$8:$B$1007,total!B90,$F$8:$F$1007),0)</f>
        <v>0</v>
      </c>
      <c r="Q90" s="108">
        <f>SUMIF(total!$B$8:$B$1007,total!B90,$I$8:$I$1007)</f>
        <v>0</v>
      </c>
      <c r="R90" s="108">
        <f>SUMIF(acc!$B$8:$B$507,total!D90,acc!$J$8:$J$507)</f>
        <v>0</v>
      </c>
      <c r="S90" s="108">
        <f>IF(D90&lt;&gt;"",SUMIF(total!$D$8:$D$1007,total!D90,$F$8:$F$1007),0)</f>
        <v>0</v>
      </c>
      <c r="T90" s="108">
        <f>SUMIF(pay!$B$8:$B$507,total!G90,pay!$H$8:$H$507)</f>
        <v>0</v>
      </c>
      <c r="U90" s="108">
        <f>IF(G90&lt;&gt;"",SUMIF(total!$G$8:$G$1007,total!G90,$I$8:$I$1007),0)</f>
        <v>0</v>
      </c>
    </row>
    <row r="91" spans="1:21" x14ac:dyDescent="0.25">
      <c r="A91" s="67">
        <v>84</v>
      </c>
      <c r="B91" s="67" t="str">
        <f>IF(AND(C91&lt;&gt;"",C91&lt;&gt;" -  -  -  -  - "),VLOOKUP(C91,exp!$A$8:$B$507,2,FALSE),"")</f>
        <v/>
      </c>
      <c r="C91" s="58"/>
      <c r="D91" s="67" t="str">
        <f>IF(AND(E91&lt;&gt;"",E91&lt;&gt;" -  -  -  -  - "),VLOOKUP(E91,acc!$A$8:$B$507,2,FALSE),"")</f>
        <v/>
      </c>
      <c r="E91" s="58"/>
      <c r="F91" s="44"/>
      <c r="G91" s="67" t="str">
        <f>IF(AND(H91&lt;&gt;"",H91&lt;&gt;" -  -  -  -  - "),VLOOKUP(H91,pay!$A$8:$B$507,2,FALSE),"")</f>
        <v/>
      </c>
      <c r="H91" s="58"/>
      <c r="I91" s="44"/>
      <c r="J91" s="91" t="str">
        <f t="shared" si="5"/>
        <v>OK</v>
      </c>
      <c r="K91" s="91" t="str">
        <f t="shared" si="6"/>
        <v>OK</v>
      </c>
      <c r="L91" s="91" t="str">
        <f t="shared" si="7"/>
        <v>OK</v>
      </c>
      <c r="M91" s="91" t="str">
        <f t="shared" si="8"/>
        <v>OK</v>
      </c>
      <c r="N91" s="61" t="str">
        <f t="shared" si="9"/>
        <v/>
      </c>
      <c r="O91" s="108">
        <f>SUMIF(exp!$B$8:$B$507,total!B91,exp!$Q$8:$Q$507)</f>
        <v>0</v>
      </c>
      <c r="P91" s="109">
        <f>IF(B91&lt;&gt;"",SUMIF(total!$B$8:$B$1007,total!B91,$F$8:$F$1007),0)</f>
        <v>0</v>
      </c>
      <c r="Q91" s="108">
        <f>SUMIF(total!$B$8:$B$1007,total!B91,$I$8:$I$1007)</f>
        <v>0</v>
      </c>
      <c r="R91" s="108">
        <f>SUMIF(acc!$B$8:$B$507,total!D91,acc!$J$8:$J$507)</f>
        <v>0</v>
      </c>
      <c r="S91" s="108">
        <f>IF(D91&lt;&gt;"",SUMIF(total!$D$8:$D$1007,total!D91,$F$8:$F$1007),0)</f>
        <v>0</v>
      </c>
      <c r="T91" s="108">
        <f>SUMIF(pay!$B$8:$B$507,total!G91,pay!$H$8:$H$507)</f>
        <v>0</v>
      </c>
      <c r="U91" s="108">
        <f>IF(G91&lt;&gt;"",SUMIF(total!$G$8:$G$1007,total!G91,$I$8:$I$1007),0)</f>
        <v>0</v>
      </c>
    </row>
    <row r="92" spans="1:21" x14ac:dyDescent="0.25">
      <c r="A92" s="67">
        <v>85</v>
      </c>
      <c r="B92" s="67" t="str">
        <f>IF(AND(C92&lt;&gt;"",C92&lt;&gt;" -  -  -  -  - "),VLOOKUP(C92,exp!$A$8:$B$507,2,FALSE),"")</f>
        <v/>
      </c>
      <c r="C92" s="58"/>
      <c r="D92" s="67" t="str">
        <f>IF(AND(E92&lt;&gt;"",E92&lt;&gt;" -  -  -  -  - "),VLOOKUP(E92,acc!$A$8:$B$507,2,FALSE),"")</f>
        <v/>
      </c>
      <c r="E92" s="58"/>
      <c r="F92" s="44"/>
      <c r="G92" s="67" t="str">
        <f>IF(AND(H92&lt;&gt;"",H92&lt;&gt;" -  -  -  -  - "),VLOOKUP(H92,pay!$A$8:$B$507,2,FALSE),"")</f>
        <v/>
      </c>
      <c r="H92" s="58"/>
      <c r="I92" s="44"/>
      <c r="J92" s="91" t="str">
        <f t="shared" si="5"/>
        <v>OK</v>
      </c>
      <c r="K92" s="91" t="str">
        <f t="shared" si="6"/>
        <v>OK</v>
      </c>
      <c r="L92" s="91" t="str">
        <f t="shared" si="7"/>
        <v>OK</v>
      </c>
      <c r="M92" s="91" t="str">
        <f t="shared" si="8"/>
        <v>OK</v>
      </c>
      <c r="N92" s="61" t="str">
        <f t="shared" si="9"/>
        <v/>
      </c>
      <c r="O92" s="108">
        <f>SUMIF(exp!$B$8:$B$507,total!B92,exp!$Q$8:$Q$507)</f>
        <v>0</v>
      </c>
      <c r="P92" s="109">
        <f>IF(B92&lt;&gt;"",SUMIF(total!$B$8:$B$1007,total!B92,$F$8:$F$1007),0)</f>
        <v>0</v>
      </c>
      <c r="Q92" s="108">
        <f>SUMIF(total!$B$8:$B$1007,total!B92,$I$8:$I$1007)</f>
        <v>0</v>
      </c>
      <c r="R92" s="108">
        <f>SUMIF(acc!$B$8:$B$507,total!D92,acc!$J$8:$J$507)</f>
        <v>0</v>
      </c>
      <c r="S92" s="108">
        <f>IF(D92&lt;&gt;"",SUMIF(total!$D$8:$D$1007,total!D92,$F$8:$F$1007),0)</f>
        <v>0</v>
      </c>
      <c r="T92" s="108">
        <f>SUMIF(pay!$B$8:$B$507,total!G92,pay!$H$8:$H$507)</f>
        <v>0</v>
      </c>
      <c r="U92" s="108">
        <f>IF(G92&lt;&gt;"",SUMIF(total!$G$8:$G$1007,total!G92,$I$8:$I$1007),0)</f>
        <v>0</v>
      </c>
    </row>
    <row r="93" spans="1:21" x14ac:dyDescent="0.25">
      <c r="A93" s="67">
        <v>86</v>
      </c>
      <c r="B93" s="67" t="str">
        <f>IF(AND(C93&lt;&gt;"",C93&lt;&gt;" -  -  -  -  - "),VLOOKUP(C93,exp!$A$8:$B$507,2,FALSE),"")</f>
        <v/>
      </c>
      <c r="C93" s="58"/>
      <c r="D93" s="67" t="str">
        <f>IF(AND(E93&lt;&gt;"",E93&lt;&gt;" -  -  -  -  - "),VLOOKUP(E93,acc!$A$8:$B$507,2,FALSE),"")</f>
        <v/>
      </c>
      <c r="E93" s="58"/>
      <c r="F93" s="44"/>
      <c r="G93" s="67" t="str">
        <f>IF(AND(H93&lt;&gt;"",H93&lt;&gt;" -  -  -  -  - "),VLOOKUP(H93,pay!$A$8:$B$507,2,FALSE),"")</f>
        <v/>
      </c>
      <c r="H93" s="58"/>
      <c r="I93" s="44"/>
      <c r="J93" s="91" t="str">
        <f t="shared" si="5"/>
        <v>OK</v>
      </c>
      <c r="K93" s="91" t="str">
        <f t="shared" si="6"/>
        <v>OK</v>
      </c>
      <c r="L93" s="91" t="str">
        <f t="shared" si="7"/>
        <v>OK</v>
      </c>
      <c r="M93" s="91" t="str">
        <f t="shared" si="8"/>
        <v>OK</v>
      </c>
      <c r="N93" s="61" t="str">
        <f t="shared" si="9"/>
        <v/>
      </c>
      <c r="O93" s="108">
        <f>SUMIF(exp!$B$8:$B$507,total!B93,exp!$Q$8:$Q$507)</f>
        <v>0</v>
      </c>
      <c r="P93" s="109">
        <f>IF(B93&lt;&gt;"",SUMIF(total!$B$8:$B$1007,total!B93,$F$8:$F$1007),0)</f>
        <v>0</v>
      </c>
      <c r="Q93" s="108">
        <f>SUMIF(total!$B$8:$B$1007,total!B93,$I$8:$I$1007)</f>
        <v>0</v>
      </c>
      <c r="R93" s="108">
        <f>SUMIF(acc!$B$8:$B$507,total!D93,acc!$J$8:$J$507)</f>
        <v>0</v>
      </c>
      <c r="S93" s="108">
        <f>IF(D93&lt;&gt;"",SUMIF(total!$D$8:$D$1007,total!D93,$F$8:$F$1007),0)</f>
        <v>0</v>
      </c>
      <c r="T93" s="108">
        <f>SUMIF(pay!$B$8:$B$507,total!G93,pay!$H$8:$H$507)</f>
        <v>0</v>
      </c>
      <c r="U93" s="108">
        <f>IF(G93&lt;&gt;"",SUMIF(total!$G$8:$G$1007,total!G93,$I$8:$I$1007),0)</f>
        <v>0</v>
      </c>
    </row>
    <row r="94" spans="1:21" x14ac:dyDescent="0.25">
      <c r="A94" s="67">
        <v>87</v>
      </c>
      <c r="B94" s="67" t="str">
        <f>IF(AND(C94&lt;&gt;"",C94&lt;&gt;" -  -  -  -  - "),VLOOKUP(C94,exp!$A$8:$B$507,2,FALSE),"")</f>
        <v/>
      </c>
      <c r="C94" s="58"/>
      <c r="D94" s="67" t="str">
        <f>IF(AND(E94&lt;&gt;"",E94&lt;&gt;" -  -  -  -  - "),VLOOKUP(E94,acc!$A$8:$B$507,2,FALSE),"")</f>
        <v/>
      </c>
      <c r="E94" s="58"/>
      <c r="F94" s="44"/>
      <c r="G94" s="67" t="str">
        <f>IF(AND(H94&lt;&gt;"",H94&lt;&gt;" -  -  -  -  - "),VLOOKUP(H94,pay!$A$8:$B$507,2,FALSE),"")</f>
        <v/>
      </c>
      <c r="H94" s="58"/>
      <c r="I94" s="44"/>
      <c r="J94" s="91" t="str">
        <f t="shared" si="5"/>
        <v>OK</v>
      </c>
      <c r="K94" s="91" t="str">
        <f t="shared" si="6"/>
        <v>OK</v>
      </c>
      <c r="L94" s="91" t="str">
        <f t="shared" si="7"/>
        <v>OK</v>
      </c>
      <c r="M94" s="91" t="str">
        <f t="shared" si="8"/>
        <v>OK</v>
      </c>
      <c r="N94" s="61" t="str">
        <f t="shared" si="9"/>
        <v/>
      </c>
      <c r="O94" s="108">
        <f>SUMIF(exp!$B$8:$B$507,total!B94,exp!$Q$8:$Q$507)</f>
        <v>0</v>
      </c>
      <c r="P94" s="109">
        <f>IF(B94&lt;&gt;"",SUMIF(total!$B$8:$B$1007,total!B94,$F$8:$F$1007),0)</f>
        <v>0</v>
      </c>
      <c r="Q94" s="108">
        <f>SUMIF(total!$B$8:$B$1007,total!B94,$I$8:$I$1007)</f>
        <v>0</v>
      </c>
      <c r="R94" s="108">
        <f>SUMIF(acc!$B$8:$B$507,total!D94,acc!$J$8:$J$507)</f>
        <v>0</v>
      </c>
      <c r="S94" s="108">
        <f>IF(D94&lt;&gt;"",SUMIF(total!$D$8:$D$1007,total!D94,$F$8:$F$1007),0)</f>
        <v>0</v>
      </c>
      <c r="T94" s="108">
        <f>SUMIF(pay!$B$8:$B$507,total!G94,pay!$H$8:$H$507)</f>
        <v>0</v>
      </c>
      <c r="U94" s="108">
        <f>IF(G94&lt;&gt;"",SUMIF(total!$G$8:$G$1007,total!G94,$I$8:$I$1007),0)</f>
        <v>0</v>
      </c>
    </row>
    <row r="95" spans="1:21" x14ac:dyDescent="0.25">
      <c r="A95" s="67">
        <v>88</v>
      </c>
      <c r="B95" s="67" t="str">
        <f>IF(AND(C95&lt;&gt;"",C95&lt;&gt;" -  -  -  -  - "),VLOOKUP(C95,exp!$A$8:$B$507,2,FALSE),"")</f>
        <v/>
      </c>
      <c r="C95" s="58"/>
      <c r="D95" s="67" t="str">
        <f>IF(AND(E95&lt;&gt;"",E95&lt;&gt;" -  -  -  -  - "),VLOOKUP(E95,acc!$A$8:$B$507,2,FALSE),"")</f>
        <v/>
      </c>
      <c r="E95" s="58"/>
      <c r="F95" s="44"/>
      <c r="G95" s="67" t="str">
        <f>IF(AND(H95&lt;&gt;"",H95&lt;&gt;" -  -  -  -  - "),VLOOKUP(H95,pay!$A$8:$B$507,2,FALSE),"")</f>
        <v/>
      </c>
      <c r="H95" s="58"/>
      <c r="I95" s="44"/>
      <c r="J95" s="91" t="str">
        <f t="shared" si="5"/>
        <v>OK</v>
      </c>
      <c r="K95" s="91" t="str">
        <f t="shared" si="6"/>
        <v>OK</v>
      </c>
      <c r="L95" s="91" t="str">
        <f t="shared" si="7"/>
        <v>OK</v>
      </c>
      <c r="M95" s="91" t="str">
        <f t="shared" si="8"/>
        <v>OK</v>
      </c>
      <c r="N95" s="61" t="str">
        <f t="shared" si="9"/>
        <v/>
      </c>
      <c r="O95" s="108">
        <f>SUMIF(exp!$B$8:$B$507,total!B95,exp!$Q$8:$Q$507)</f>
        <v>0</v>
      </c>
      <c r="P95" s="109">
        <f>IF(B95&lt;&gt;"",SUMIF(total!$B$8:$B$1007,total!B95,$F$8:$F$1007),0)</f>
        <v>0</v>
      </c>
      <c r="Q95" s="108">
        <f>SUMIF(total!$B$8:$B$1007,total!B95,$I$8:$I$1007)</f>
        <v>0</v>
      </c>
      <c r="R95" s="108">
        <f>SUMIF(acc!$B$8:$B$507,total!D95,acc!$J$8:$J$507)</f>
        <v>0</v>
      </c>
      <c r="S95" s="108">
        <f>IF(D95&lt;&gt;"",SUMIF(total!$D$8:$D$1007,total!D95,$F$8:$F$1007),0)</f>
        <v>0</v>
      </c>
      <c r="T95" s="108">
        <f>SUMIF(pay!$B$8:$B$507,total!G95,pay!$H$8:$H$507)</f>
        <v>0</v>
      </c>
      <c r="U95" s="108">
        <f>IF(G95&lt;&gt;"",SUMIF(total!$G$8:$G$1007,total!G95,$I$8:$I$1007),0)</f>
        <v>0</v>
      </c>
    </row>
    <row r="96" spans="1:21" x14ac:dyDescent="0.25">
      <c r="A96" s="67">
        <v>89</v>
      </c>
      <c r="B96" s="67" t="str">
        <f>IF(AND(C96&lt;&gt;"",C96&lt;&gt;" -  -  -  -  - "),VLOOKUP(C96,exp!$A$8:$B$507,2,FALSE),"")</f>
        <v/>
      </c>
      <c r="C96" s="58"/>
      <c r="D96" s="67" t="str">
        <f>IF(AND(E96&lt;&gt;"",E96&lt;&gt;" -  -  -  -  - "),VLOOKUP(E96,acc!$A$8:$B$507,2,FALSE),"")</f>
        <v/>
      </c>
      <c r="E96" s="58"/>
      <c r="F96" s="44"/>
      <c r="G96" s="67" t="str">
        <f>IF(AND(H96&lt;&gt;"",H96&lt;&gt;" -  -  -  -  - "),VLOOKUP(H96,pay!$A$8:$B$507,2,FALSE),"")</f>
        <v/>
      </c>
      <c r="H96" s="58"/>
      <c r="I96" s="44"/>
      <c r="J96" s="91" t="str">
        <f t="shared" si="5"/>
        <v>OK</v>
      </c>
      <c r="K96" s="91" t="str">
        <f t="shared" si="6"/>
        <v>OK</v>
      </c>
      <c r="L96" s="91" t="str">
        <f t="shared" si="7"/>
        <v>OK</v>
      </c>
      <c r="M96" s="91" t="str">
        <f t="shared" si="8"/>
        <v>OK</v>
      </c>
      <c r="N96" s="61" t="str">
        <f t="shared" si="9"/>
        <v/>
      </c>
      <c r="O96" s="108">
        <f>SUMIF(exp!$B$8:$B$507,total!B96,exp!$Q$8:$Q$507)</f>
        <v>0</v>
      </c>
      <c r="P96" s="109">
        <f>IF(B96&lt;&gt;"",SUMIF(total!$B$8:$B$1007,total!B96,$F$8:$F$1007),0)</f>
        <v>0</v>
      </c>
      <c r="Q96" s="108">
        <f>SUMIF(total!$B$8:$B$1007,total!B96,$I$8:$I$1007)</f>
        <v>0</v>
      </c>
      <c r="R96" s="108">
        <f>SUMIF(acc!$B$8:$B$507,total!D96,acc!$J$8:$J$507)</f>
        <v>0</v>
      </c>
      <c r="S96" s="108">
        <f>IF(D96&lt;&gt;"",SUMIF(total!$D$8:$D$1007,total!D96,$F$8:$F$1007),0)</f>
        <v>0</v>
      </c>
      <c r="T96" s="108">
        <f>SUMIF(pay!$B$8:$B$507,total!G96,pay!$H$8:$H$507)</f>
        <v>0</v>
      </c>
      <c r="U96" s="108">
        <f>IF(G96&lt;&gt;"",SUMIF(total!$G$8:$G$1007,total!G96,$I$8:$I$1007),0)</f>
        <v>0</v>
      </c>
    </row>
    <row r="97" spans="1:21" x14ac:dyDescent="0.25">
      <c r="A97" s="67">
        <v>90</v>
      </c>
      <c r="B97" s="67" t="str">
        <f>IF(AND(C97&lt;&gt;"",C97&lt;&gt;" -  -  -  -  - "),VLOOKUP(C97,exp!$A$8:$B$507,2,FALSE),"")</f>
        <v/>
      </c>
      <c r="C97" s="58"/>
      <c r="D97" s="67" t="str">
        <f>IF(AND(E97&lt;&gt;"",E97&lt;&gt;" -  -  -  -  - "),VLOOKUP(E97,acc!$A$8:$B$507,2,FALSE),"")</f>
        <v/>
      </c>
      <c r="E97" s="58"/>
      <c r="F97" s="44"/>
      <c r="G97" s="67" t="str">
        <f>IF(AND(H97&lt;&gt;"",H97&lt;&gt;" -  -  -  -  - "),VLOOKUP(H97,pay!$A$8:$B$507,2,FALSE),"")</f>
        <v/>
      </c>
      <c r="H97" s="58"/>
      <c r="I97" s="44"/>
      <c r="J97" s="91" t="str">
        <f t="shared" si="5"/>
        <v>OK</v>
      </c>
      <c r="K97" s="91" t="str">
        <f t="shared" si="6"/>
        <v>OK</v>
      </c>
      <c r="L97" s="91" t="str">
        <f t="shared" si="7"/>
        <v>OK</v>
      </c>
      <c r="M97" s="91" t="str">
        <f t="shared" si="8"/>
        <v>OK</v>
      </c>
      <c r="N97" s="61" t="str">
        <f t="shared" si="9"/>
        <v/>
      </c>
      <c r="O97" s="108">
        <f>SUMIF(exp!$B$8:$B$507,total!B97,exp!$Q$8:$Q$507)</f>
        <v>0</v>
      </c>
      <c r="P97" s="109">
        <f>IF(B97&lt;&gt;"",SUMIF(total!$B$8:$B$1007,total!B97,$F$8:$F$1007),0)</f>
        <v>0</v>
      </c>
      <c r="Q97" s="108">
        <f>SUMIF(total!$B$8:$B$1007,total!B97,$I$8:$I$1007)</f>
        <v>0</v>
      </c>
      <c r="R97" s="108">
        <f>SUMIF(acc!$B$8:$B$507,total!D97,acc!$J$8:$J$507)</f>
        <v>0</v>
      </c>
      <c r="S97" s="108">
        <f>IF(D97&lt;&gt;"",SUMIF(total!$D$8:$D$1007,total!D97,$F$8:$F$1007),0)</f>
        <v>0</v>
      </c>
      <c r="T97" s="108">
        <f>SUMIF(pay!$B$8:$B$507,total!G97,pay!$H$8:$H$507)</f>
        <v>0</v>
      </c>
      <c r="U97" s="108">
        <f>IF(G97&lt;&gt;"",SUMIF(total!$G$8:$G$1007,total!G97,$I$8:$I$1007),0)</f>
        <v>0</v>
      </c>
    </row>
    <row r="98" spans="1:21" x14ac:dyDescent="0.25">
      <c r="A98" s="67">
        <v>91</v>
      </c>
      <c r="B98" s="67" t="str">
        <f>IF(AND(C98&lt;&gt;"",C98&lt;&gt;" -  -  -  -  - "),VLOOKUP(C98,exp!$A$8:$B$507,2,FALSE),"")</f>
        <v/>
      </c>
      <c r="C98" s="58"/>
      <c r="D98" s="67" t="str">
        <f>IF(AND(E98&lt;&gt;"",E98&lt;&gt;" -  -  -  -  - "),VLOOKUP(E98,acc!$A$8:$B$507,2,FALSE),"")</f>
        <v/>
      </c>
      <c r="E98" s="58"/>
      <c r="F98" s="44"/>
      <c r="G98" s="67" t="str">
        <f>IF(AND(H98&lt;&gt;"",H98&lt;&gt;" -  -  -  -  - "),VLOOKUP(H98,pay!$A$8:$B$507,2,FALSE),"")</f>
        <v/>
      </c>
      <c r="H98" s="58"/>
      <c r="I98" s="44"/>
      <c r="J98" s="91" t="str">
        <f t="shared" si="5"/>
        <v>OK</v>
      </c>
      <c r="K98" s="91" t="str">
        <f t="shared" si="6"/>
        <v>OK</v>
      </c>
      <c r="L98" s="91" t="str">
        <f t="shared" si="7"/>
        <v>OK</v>
      </c>
      <c r="M98" s="91" t="str">
        <f t="shared" si="8"/>
        <v>OK</v>
      </c>
      <c r="N98" s="61" t="str">
        <f t="shared" si="9"/>
        <v/>
      </c>
      <c r="O98" s="108">
        <f>SUMIF(exp!$B$8:$B$507,total!B98,exp!$Q$8:$Q$507)</f>
        <v>0</v>
      </c>
      <c r="P98" s="109">
        <f>IF(B98&lt;&gt;"",SUMIF(total!$B$8:$B$1007,total!B98,$F$8:$F$1007),0)</f>
        <v>0</v>
      </c>
      <c r="Q98" s="108">
        <f>SUMIF(total!$B$8:$B$1007,total!B98,$I$8:$I$1007)</f>
        <v>0</v>
      </c>
      <c r="R98" s="108">
        <f>SUMIF(acc!$B$8:$B$507,total!D98,acc!$J$8:$J$507)</f>
        <v>0</v>
      </c>
      <c r="S98" s="108">
        <f>IF(D98&lt;&gt;"",SUMIF(total!$D$8:$D$1007,total!D98,$F$8:$F$1007),0)</f>
        <v>0</v>
      </c>
      <c r="T98" s="108">
        <f>SUMIF(pay!$B$8:$B$507,total!G98,pay!$H$8:$H$507)</f>
        <v>0</v>
      </c>
      <c r="U98" s="108">
        <f>IF(G98&lt;&gt;"",SUMIF(total!$G$8:$G$1007,total!G98,$I$8:$I$1007),0)</f>
        <v>0</v>
      </c>
    </row>
    <row r="99" spans="1:21" x14ac:dyDescent="0.25">
      <c r="A99" s="67">
        <v>92</v>
      </c>
      <c r="B99" s="67" t="str">
        <f>IF(AND(C99&lt;&gt;"",C99&lt;&gt;" -  -  -  -  - "),VLOOKUP(C99,exp!$A$8:$B$507,2,FALSE),"")</f>
        <v/>
      </c>
      <c r="C99" s="58"/>
      <c r="D99" s="67" t="str">
        <f>IF(AND(E99&lt;&gt;"",E99&lt;&gt;" -  -  -  -  - "),VLOOKUP(E99,acc!$A$8:$B$507,2,FALSE),"")</f>
        <v/>
      </c>
      <c r="E99" s="58"/>
      <c r="F99" s="44"/>
      <c r="G99" s="67" t="str">
        <f>IF(AND(H99&lt;&gt;"",H99&lt;&gt;" -  -  -  -  - "),VLOOKUP(H99,pay!$A$8:$B$507,2,FALSE),"")</f>
        <v/>
      </c>
      <c r="H99" s="58"/>
      <c r="I99" s="44"/>
      <c r="J99" s="91" t="str">
        <f t="shared" si="5"/>
        <v>OK</v>
      </c>
      <c r="K99" s="91" t="str">
        <f t="shared" si="6"/>
        <v>OK</v>
      </c>
      <c r="L99" s="91" t="str">
        <f t="shared" si="7"/>
        <v>OK</v>
      </c>
      <c r="M99" s="91" t="str">
        <f t="shared" si="8"/>
        <v>OK</v>
      </c>
      <c r="N99" s="61" t="str">
        <f t="shared" si="9"/>
        <v/>
      </c>
      <c r="O99" s="108">
        <f>SUMIF(exp!$B$8:$B$507,total!B99,exp!$Q$8:$Q$507)</f>
        <v>0</v>
      </c>
      <c r="P99" s="109">
        <f>IF(B99&lt;&gt;"",SUMIF(total!$B$8:$B$1007,total!B99,$F$8:$F$1007),0)</f>
        <v>0</v>
      </c>
      <c r="Q99" s="108">
        <f>SUMIF(total!$B$8:$B$1007,total!B99,$I$8:$I$1007)</f>
        <v>0</v>
      </c>
      <c r="R99" s="108">
        <f>SUMIF(acc!$B$8:$B$507,total!D99,acc!$J$8:$J$507)</f>
        <v>0</v>
      </c>
      <c r="S99" s="108">
        <f>IF(D99&lt;&gt;"",SUMIF(total!$D$8:$D$1007,total!D99,$F$8:$F$1007),0)</f>
        <v>0</v>
      </c>
      <c r="T99" s="108">
        <f>SUMIF(pay!$B$8:$B$507,total!G99,pay!$H$8:$H$507)</f>
        <v>0</v>
      </c>
      <c r="U99" s="108">
        <f>IF(G99&lt;&gt;"",SUMIF(total!$G$8:$G$1007,total!G99,$I$8:$I$1007),0)</f>
        <v>0</v>
      </c>
    </row>
    <row r="100" spans="1:21" x14ac:dyDescent="0.25">
      <c r="A100" s="67">
        <v>93</v>
      </c>
      <c r="B100" s="67" t="str">
        <f>IF(AND(C100&lt;&gt;"",C100&lt;&gt;" -  -  -  -  - "),VLOOKUP(C100,exp!$A$8:$B$507,2,FALSE),"")</f>
        <v/>
      </c>
      <c r="C100" s="58"/>
      <c r="D100" s="67" t="str">
        <f>IF(AND(E100&lt;&gt;"",E100&lt;&gt;" -  -  -  -  - "),VLOOKUP(E100,acc!$A$8:$B$507,2,FALSE),"")</f>
        <v/>
      </c>
      <c r="E100" s="58"/>
      <c r="F100" s="44"/>
      <c r="G100" s="67" t="str">
        <f>IF(AND(H100&lt;&gt;"",H100&lt;&gt;" -  -  -  -  - "),VLOOKUP(H100,pay!$A$8:$B$507,2,FALSE),"")</f>
        <v/>
      </c>
      <c r="H100" s="58"/>
      <c r="I100" s="44"/>
      <c r="J100" s="91" t="str">
        <f t="shared" si="5"/>
        <v>OK</v>
      </c>
      <c r="K100" s="91" t="str">
        <f t="shared" si="6"/>
        <v>OK</v>
      </c>
      <c r="L100" s="91" t="str">
        <f t="shared" si="7"/>
        <v>OK</v>
      </c>
      <c r="M100" s="91" t="str">
        <f t="shared" si="8"/>
        <v>OK</v>
      </c>
      <c r="N100" s="61" t="str">
        <f t="shared" si="9"/>
        <v/>
      </c>
      <c r="O100" s="108">
        <f>SUMIF(exp!$B$8:$B$507,total!B100,exp!$Q$8:$Q$507)</f>
        <v>0</v>
      </c>
      <c r="P100" s="109">
        <f>IF(B100&lt;&gt;"",SUMIF(total!$B$8:$B$1007,total!B100,$F$8:$F$1007),0)</f>
        <v>0</v>
      </c>
      <c r="Q100" s="108">
        <f>SUMIF(total!$B$8:$B$1007,total!B100,$I$8:$I$1007)</f>
        <v>0</v>
      </c>
      <c r="R100" s="108">
        <f>SUMIF(acc!$B$8:$B$507,total!D100,acc!$J$8:$J$507)</f>
        <v>0</v>
      </c>
      <c r="S100" s="108">
        <f>IF(D100&lt;&gt;"",SUMIF(total!$D$8:$D$1007,total!D100,$F$8:$F$1007),0)</f>
        <v>0</v>
      </c>
      <c r="T100" s="108">
        <f>SUMIF(pay!$B$8:$B$507,total!G100,pay!$H$8:$H$507)</f>
        <v>0</v>
      </c>
      <c r="U100" s="108">
        <f>IF(G100&lt;&gt;"",SUMIF(total!$G$8:$G$1007,total!G100,$I$8:$I$1007),0)</f>
        <v>0</v>
      </c>
    </row>
    <row r="101" spans="1:21" x14ac:dyDescent="0.25">
      <c r="A101" s="67">
        <v>94</v>
      </c>
      <c r="B101" s="67" t="str">
        <f>IF(AND(C101&lt;&gt;"",C101&lt;&gt;" -  -  -  -  - "),VLOOKUP(C101,exp!$A$8:$B$507,2,FALSE),"")</f>
        <v/>
      </c>
      <c r="C101" s="58"/>
      <c r="D101" s="67" t="str">
        <f>IF(AND(E101&lt;&gt;"",E101&lt;&gt;" -  -  -  -  - "),VLOOKUP(E101,acc!$A$8:$B$507,2,FALSE),"")</f>
        <v/>
      </c>
      <c r="E101" s="58"/>
      <c r="F101" s="44"/>
      <c r="G101" s="67" t="str">
        <f>IF(AND(H101&lt;&gt;"",H101&lt;&gt;" -  -  -  -  - "),VLOOKUP(H101,pay!$A$8:$B$507,2,FALSE),"")</f>
        <v/>
      </c>
      <c r="H101" s="58"/>
      <c r="I101" s="44"/>
      <c r="J101" s="91" t="str">
        <f t="shared" si="5"/>
        <v>OK</v>
      </c>
      <c r="K101" s="91" t="str">
        <f t="shared" si="6"/>
        <v>OK</v>
      </c>
      <c r="L101" s="91" t="str">
        <f t="shared" si="7"/>
        <v>OK</v>
      </c>
      <c r="M101" s="91" t="str">
        <f t="shared" si="8"/>
        <v>OK</v>
      </c>
      <c r="N101" s="61" t="str">
        <f t="shared" si="9"/>
        <v/>
      </c>
      <c r="O101" s="108">
        <f>SUMIF(exp!$B$8:$B$507,total!B101,exp!$Q$8:$Q$507)</f>
        <v>0</v>
      </c>
      <c r="P101" s="109">
        <f>IF(B101&lt;&gt;"",SUMIF(total!$B$8:$B$1007,total!B101,$F$8:$F$1007),0)</f>
        <v>0</v>
      </c>
      <c r="Q101" s="108">
        <f>SUMIF(total!$B$8:$B$1007,total!B101,$I$8:$I$1007)</f>
        <v>0</v>
      </c>
      <c r="R101" s="108">
        <f>SUMIF(acc!$B$8:$B$507,total!D101,acc!$J$8:$J$507)</f>
        <v>0</v>
      </c>
      <c r="S101" s="108">
        <f>IF(D101&lt;&gt;"",SUMIF(total!$D$8:$D$1007,total!D101,$F$8:$F$1007),0)</f>
        <v>0</v>
      </c>
      <c r="T101" s="108">
        <f>SUMIF(pay!$B$8:$B$507,total!G101,pay!$H$8:$H$507)</f>
        <v>0</v>
      </c>
      <c r="U101" s="108">
        <f>IF(G101&lt;&gt;"",SUMIF(total!$G$8:$G$1007,total!G101,$I$8:$I$1007),0)</f>
        <v>0</v>
      </c>
    </row>
    <row r="102" spans="1:21" x14ac:dyDescent="0.25">
      <c r="A102" s="67">
        <v>95</v>
      </c>
      <c r="B102" s="67" t="str">
        <f>IF(AND(C102&lt;&gt;"",C102&lt;&gt;" -  -  -  -  - "),VLOOKUP(C102,exp!$A$8:$B$507,2,FALSE),"")</f>
        <v/>
      </c>
      <c r="C102" s="58"/>
      <c r="D102" s="67" t="str">
        <f>IF(AND(E102&lt;&gt;"",E102&lt;&gt;" -  -  -  -  - "),VLOOKUP(E102,acc!$A$8:$B$507,2,FALSE),"")</f>
        <v/>
      </c>
      <c r="E102" s="58"/>
      <c r="F102" s="44"/>
      <c r="G102" s="67" t="str">
        <f>IF(AND(H102&lt;&gt;"",H102&lt;&gt;" -  -  -  -  - "),VLOOKUP(H102,pay!$A$8:$B$507,2,FALSE),"")</f>
        <v/>
      </c>
      <c r="H102" s="58"/>
      <c r="I102" s="44"/>
      <c r="J102" s="91" t="str">
        <f t="shared" si="5"/>
        <v>OK</v>
      </c>
      <c r="K102" s="91" t="str">
        <f t="shared" si="6"/>
        <v>OK</v>
      </c>
      <c r="L102" s="91" t="str">
        <f t="shared" si="7"/>
        <v>OK</v>
      </c>
      <c r="M102" s="91" t="str">
        <f t="shared" si="8"/>
        <v>OK</v>
      </c>
      <c r="N102" s="61" t="str">
        <f t="shared" si="9"/>
        <v/>
      </c>
      <c r="O102" s="108">
        <f>SUMIF(exp!$B$8:$B$507,total!B102,exp!$Q$8:$Q$507)</f>
        <v>0</v>
      </c>
      <c r="P102" s="109">
        <f>IF(B102&lt;&gt;"",SUMIF(total!$B$8:$B$1007,total!B102,$F$8:$F$1007),0)</f>
        <v>0</v>
      </c>
      <c r="Q102" s="108">
        <f>SUMIF(total!$B$8:$B$1007,total!B102,$I$8:$I$1007)</f>
        <v>0</v>
      </c>
      <c r="R102" s="108">
        <f>SUMIF(acc!$B$8:$B$507,total!D102,acc!$J$8:$J$507)</f>
        <v>0</v>
      </c>
      <c r="S102" s="108">
        <f>IF(D102&lt;&gt;"",SUMIF(total!$D$8:$D$1007,total!D102,$F$8:$F$1007),0)</f>
        <v>0</v>
      </c>
      <c r="T102" s="108">
        <f>SUMIF(pay!$B$8:$B$507,total!G102,pay!$H$8:$H$507)</f>
        <v>0</v>
      </c>
      <c r="U102" s="108">
        <f>IF(G102&lt;&gt;"",SUMIF(total!$G$8:$G$1007,total!G102,$I$8:$I$1007),0)</f>
        <v>0</v>
      </c>
    </row>
    <row r="103" spans="1:21" x14ac:dyDescent="0.25">
      <c r="A103" s="67">
        <v>96</v>
      </c>
      <c r="B103" s="67" t="str">
        <f>IF(AND(C103&lt;&gt;"",C103&lt;&gt;" -  -  -  -  - "),VLOOKUP(C103,exp!$A$8:$B$507,2,FALSE),"")</f>
        <v/>
      </c>
      <c r="C103" s="58"/>
      <c r="D103" s="67" t="str">
        <f>IF(AND(E103&lt;&gt;"",E103&lt;&gt;" -  -  -  -  - "),VLOOKUP(E103,acc!$A$8:$B$507,2,FALSE),"")</f>
        <v/>
      </c>
      <c r="E103" s="58"/>
      <c r="F103" s="44"/>
      <c r="G103" s="67" t="str">
        <f>IF(AND(H103&lt;&gt;"",H103&lt;&gt;" -  -  -  -  - "),VLOOKUP(H103,pay!$A$8:$B$507,2,FALSE),"")</f>
        <v/>
      </c>
      <c r="H103" s="58"/>
      <c r="I103" s="44"/>
      <c r="J103" s="91" t="str">
        <f t="shared" si="5"/>
        <v>OK</v>
      </c>
      <c r="K103" s="91" t="str">
        <f t="shared" si="6"/>
        <v>OK</v>
      </c>
      <c r="L103" s="91" t="str">
        <f t="shared" si="7"/>
        <v>OK</v>
      </c>
      <c r="M103" s="91" t="str">
        <f t="shared" si="8"/>
        <v>OK</v>
      </c>
      <c r="N103" s="61" t="str">
        <f t="shared" si="9"/>
        <v/>
      </c>
      <c r="O103" s="108">
        <f>SUMIF(exp!$B$8:$B$507,total!B103,exp!$Q$8:$Q$507)</f>
        <v>0</v>
      </c>
      <c r="P103" s="109">
        <f>IF(B103&lt;&gt;"",SUMIF(total!$B$8:$B$1007,total!B103,$F$8:$F$1007),0)</f>
        <v>0</v>
      </c>
      <c r="Q103" s="108">
        <f>SUMIF(total!$B$8:$B$1007,total!B103,$I$8:$I$1007)</f>
        <v>0</v>
      </c>
      <c r="R103" s="108">
        <f>SUMIF(acc!$B$8:$B$507,total!D103,acc!$J$8:$J$507)</f>
        <v>0</v>
      </c>
      <c r="S103" s="108">
        <f>IF(D103&lt;&gt;"",SUMIF(total!$D$8:$D$1007,total!D103,$F$8:$F$1007),0)</f>
        <v>0</v>
      </c>
      <c r="T103" s="108">
        <f>SUMIF(pay!$B$8:$B$507,total!G103,pay!$H$8:$H$507)</f>
        <v>0</v>
      </c>
      <c r="U103" s="108">
        <f>IF(G103&lt;&gt;"",SUMIF(total!$G$8:$G$1007,total!G103,$I$8:$I$1007),0)</f>
        <v>0</v>
      </c>
    </row>
    <row r="104" spans="1:21" x14ac:dyDescent="0.25">
      <c r="A104" s="67">
        <v>97</v>
      </c>
      <c r="B104" s="67" t="str">
        <f>IF(AND(C104&lt;&gt;"",C104&lt;&gt;" -  -  -  -  - "),VLOOKUP(C104,exp!$A$8:$B$507,2,FALSE),"")</f>
        <v/>
      </c>
      <c r="C104" s="58"/>
      <c r="D104" s="67" t="str">
        <f>IF(AND(E104&lt;&gt;"",E104&lt;&gt;" -  -  -  -  - "),VLOOKUP(E104,acc!$A$8:$B$507,2,FALSE),"")</f>
        <v/>
      </c>
      <c r="E104" s="58"/>
      <c r="F104" s="44"/>
      <c r="G104" s="67" t="str">
        <f>IF(AND(H104&lt;&gt;"",H104&lt;&gt;" -  -  -  -  - "),VLOOKUP(H104,pay!$A$8:$B$507,2,FALSE),"")</f>
        <v/>
      </c>
      <c r="H104" s="58"/>
      <c r="I104" s="44"/>
      <c r="J104" s="91" t="str">
        <f t="shared" si="5"/>
        <v>OK</v>
      </c>
      <c r="K104" s="91" t="str">
        <f t="shared" si="6"/>
        <v>OK</v>
      </c>
      <c r="L104" s="91" t="str">
        <f t="shared" si="7"/>
        <v>OK</v>
      </c>
      <c r="M104" s="91" t="str">
        <f t="shared" si="8"/>
        <v>OK</v>
      </c>
      <c r="N104" s="61" t="str">
        <f t="shared" si="9"/>
        <v/>
      </c>
      <c r="O104" s="108">
        <f>SUMIF(exp!$B$8:$B$507,total!B104,exp!$Q$8:$Q$507)</f>
        <v>0</v>
      </c>
      <c r="P104" s="109">
        <f>IF(B104&lt;&gt;"",SUMIF(total!$B$8:$B$1007,total!B104,$F$8:$F$1007),0)</f>
        <v>0</v>
      </c>
      <c r="Q104" s="108">
        <f>SUMIF(total!$B$8:$B$1007,total!B104,$I$8:$I$1007)</f>
        <v>0</v>
      </c>
      <c r="R104" s="108">
        <f>SUMIF(acc!$B$8:$B$507,total!D104,acc!$J$8:$J$507)</f>
        <v>0</v>
      </c>
      <c r="S104" s="108">
        <f>IF(D104&lt;&gt;"",SUMIF(total!$D$8:$D$1007,total!D104,$F$8:$F$1007),0)</f>
        <v>0</v>
      </c>
      <c r="T104" s="108">
        <f>SUMIF(pay!$B$8:$B$507,total!G104,pay!$H$8:$H$507)</f>
        <v>0</v>
      </c>
      <c r="U104" s="108">
        <f>IF(G104&lt;&gt;"",SUMIF(total!$G$8:$G$1007,total!G104,$I$8:$I$1007),0)</f>
        <v>0</v>
      </c>
    </row>
    <row r="105" spans="1:21" x14ac:dyDescent="0.25">
      <c r="A105" s="67">
        <v>98</v>
      </c>
      <c r="B105" s="67" t="str">
        <f>IF(AND(C105&lt;&gt;"",C105&lt;&gt;" -  -  -  -  - "),VLOOKUP(C105,exp!$A$8:$B$507,2,FALSE),"")</f>
        <v/>
      </c>
      <c r="C105" s="58"/>
      <c r="D105" s="67" t="str">
        <f>IF(AND(E105&lt;&gt;"",E105&lt;&gt;" -  -  -  -  - "),VLOOKUP(E105,acc!$A$8:$B$507,2,FALSE),"")</f>
        <v/>
      </c>
      <c r="E105" s="58"/>
      <c r="F105" s="44"/>
      <c r="G105" s="67" t="str">
        <f>IF(AND(H105&lt;&gt;"",H105&lt;&gt;" -  -  -  -  - "),VLOOKUP(H105,pay!$A$8:$B$507,2,FALSE),"")</f>
        <v/>
      </c>
      <c r="H105" s="58"/>
      <c r="I105" s="44"/>
      <c r="J105" s="91" t="str">
        <f t="shared" si="5"/>
        <v>OK</v>
      </c>
      <c r="K105" s="91" t="str">
        <f t="shared" si="6"/>
        <v>OK</v>
      </c>
      <c r="L105" s="91" t="str">
        <f t="shared" si="7"/>
        <v>OK</v>
      </c>
      <c r="M105" s="91" t="str">
        <f t="shared" si="8"/>
        <v>OK</v>
      </c>
      <c r="N105" s="61" t="str">
        <f t="shared" si="9"/>
        <v/>
      </c>
      <c r="O105" s="108">
        <f>SUMIF(exp!$B$8:$B$507,total!B105,exp!$Q$8:$Q$507)</f>
        <v>0</v>
      </c>
      <c r="P105" s="109">
        <f>IF(B105&lt;&gt;"",SUMIF(total!$B$8:$B$1007,total!B105,$F$8:$F$1007),0)</f>
        <v>0</v>
      </c>
      <c r="Q105" s="108">
        <f>SUMIF(total!$B$8:$B$1007,total!B105,$I$8:$I$1007)</f>
        <v>0</v>
      </c>
      <c r="R105" s="108">
        <f>SUMIF(acc!$B$8:$B$507,total!D105,acc!$J$8:$J$507)</f>
        <v>0</v>
      </c>
      <c r="S105" s="108">
        <f>IF(D105&lt;&gt;"",SUMIF(total!$D$8:$D$1007,total!D105,$F$8:$F$1007),0)</f>
        <v>0</v>
      </c>
      <c r="T105" s="108">
        <f>SUMIF(pay!$B$8:$B$507,total!G105,pay!$H$8:$H$507)</f>
        <v>0</v>
      </c>
      <c r="U105" s="108">
        <f>IF(G105&lt;&gt;"",SUMIF(total!$G$8:$G$1007,total!G105,$I$8:$I$1007),0)</f>
        <v>0</v>
      </c>
    </row>
    <row r="106" spans="1:21" x14ac:dyDescent="0.25">
      <c r="A106" s="67">
        <v>99</v>
      </c>
      <c r="B106" s="67" t="str">
        <f>IF(AND(C106&lt;&gt;"",C106&lt;&gt;" -  -  -  -  - "),VLOOKUP(C106,exp!$A$8:$B$507,2,FALSE),"")</f>
        <v/>
      </c>
      <c r="C106" s="58"/>
      <c r="D106" s="67" t="str">
        <f>IF(AND(E106&lt;&gt;"",E106&lt;&gt;" -  -  -  -  - "),VLOOKUP(E106,acc!$A$8:$B$507,2,FALSE),"")</f>
        <v/>
      </c>
      <c r="E106" s="58"/>
      <c r="F106" s="44"/>
      <c r="G106" s="67" t="str">
        <f>IF(AND(H106&lt;&gt;"",H106&lt;&gt;" -  -  -  -  - "),VLOOKUP(H106,pay!$A$8:$B$507,2,FALSE),"")</f>
        <v/>
      </c>
      <c r="H106" s="58"/>
      <c r="I106" s="44"/>
      <c r="J106" s="91" t="str">
        <f t="shared" si="5"/>
        <v>OK</v>
      </c>
      <c r="K106" s="91" t="str">
        <f t="shared" si="6"/>
        <v>OK</v>
      </c>
      <c r="L106" s="91" t="str">
        <f t="shared" si="7"/>
        <v>OK</v>
      </c>
      <c r="M106" s="91" t="str">
        <f t="shared" si="8"/>
        <v>OK</v>
      </c>
      <c r="N106" s="61" t="str">
        <f t="shared" si="9"/>
        <v/>
      </c>
      <c r="O106" s="108">
        <f>SUMIF(exp!$B$8:$B$507,total!B106,exp!$Q$8:$Q$507)</f>
        <v>0</v>
      </c>
      <c r="P106" s="109">
        <f>IF(B106&lt;&gt;"",SUMIF(total!$B$8:$B$1007,total!B106,$F$8:$F$1007),0)</f>
        <v>0</v>
      </c>
      <c r="Q106" s="108">
        <f>SUMIF(total!$B$8:$B$1007,total!B106,$I$8:$I$1007)</f>
        <v>0</v>
      </c>
      <c r="R106" s="108">
        <f>SUMIF(acc!$B$8:$B$507,total!D106,acc!$J$8:$J$507)</f>
        <v>0</v>
      </c>
      <c r="S106" s="108">
        <f>IF(D106&lt;&gt;"",SUMIF(total!$D$8:$D$1007,total!D106,$F$8:$F$1007),0)</f>
        <v>0</v>
      </c>
      <c r="T106" s="108">
        <f>SUMIF(pay!$B$8:$B$507,total!G106,pay!$H$8:$H$507)</f>
        <v>0</v>
      </c>
      <c r="U106" s="108">
        <f>IF(G106&lt;&gt;"",SUMIF(total!$G$8:$G$1007,total!G106,$I$8:$I$1007),0)</f>
        <v>0</v>
      </c>
    </row>
    <row r="107" spans="1:21" x14ac:dyDescent="0.25">
      <c r="A107" s="67">
        <v>100</v>
      </c>
      <c r="B107" s="67" t="str">
        <f>IF(AND(C107&lt;&gt;"",C107&lt;&gt;" -  -  -  -  - "),VLOOKUP(C107,exp!$A$8:$B$507,2,FALSE),"")</f>
        <v/>
      </c>
      <c r="C107" s="58"/>
      <c r="D107" s="67" t="str">
        <f>IF(AND(E107&lt;&gt;"",E107&lt;&gt;" -  -  -  -  - "),VLOOKUP(E107,acc!$A$8:$B$507,2,FALSE),"")</f>
        <v/>
      </c>
      <c r="E107" s="58"/>
      <c r="F107" s="44"/>
      <c r="G107" s="67" t="str">
        <f>IF(AND(H107&lt;&gt;"",H107&lt;&gt;" -  -  -  -  - "),VLOOKUP(H107,pay!$A$8:$B$507,2,FALSE),"")</f>
        <v/>
      </c>
      <c r="H107" s="58"/>
      <c r="I107" s="44"/>
      <c r="J107" s="91" t="str">
        <f t="shared" si="5"/>
        <v>OK</v>
      </c>
      <c r="K107" s="91" t="str">
        <f t="shared" si="6"/>
        <v>OK</v>
      </c>
      <c r="L107" s="91" t="str">
        <f t="shared" si="7"/>
        <v>OK</v>
      </c>
      <c r="M107" s="91" t="str">
        <f t="shared" si="8"/>
        <v>OK</v>
      </c>
      <c r="N107" s="61" t="str">
        <f t="shared" si="9"/>
        <v/>
      </c>
      <c r="O107" s="108">
        <f>SUMIF(exp!$B$8:$B$507,total!B107,exp!$Q$8:$Q$507)</f>
        <v>0</v>
      </c>
      <c r="P107" s="109">
        <f>IF(B107&lt;&gt;"",SUMIF(total!$B$8:$B$1007,total!B107,$F$8:$F$1007),0)</f>
        <v>0</v>
      </c>
      <c r="Q107" s="108">
        <f>SUMIF(total!$B$8:$B$1007,total!B107,$I$8:$I$1007)</f>
        <v>0</v>
      </c>
      <c r="R107" s="108">
        <f>SUMIF(acc!$B$8:$B$507,total!D107,acc!$J$8:$J$507)</f>
        <v>0</v>
      </c>
      <c r="S107" s="108">
        <f>IF(D107&lt;&gt;"",SUMIF(total!$D$8:$D$1007,total!D107,$F$8:$F$1007),0)</f>
        <v>0</v>
      </c>
      <c r="T107" s="108">
        <f>SUMIF(pay!$B$8:$B$507,total!G107,pay!$H$8:$H$507)</f>
        <v>0</v>
      </c>
      <c r="U107" s="108">
        <f>IF(G107&lt;&gt;"",SUMIF(total!$G$8:$G$1007,total!G107,$I$8:$I$1007),0)</f>
        <v>0</v>
      </c>
    </row>
    <row r="108" spans="1:21" x14ac:dyDescent="0.25">
      <c r="A108" s="67">
        <v>101</v>
      </c>
      <c r="B108" s="67" t="str">
        <f>IF(AND(C108&lt;&gt;"",C108&lt;&gt;" -  -  -  -  - "),VLOOKUP(C108,exp!$A$8:$B$507,2,FALSE),"")</f>
        <v/>
      </c>
      <c r="C108" s="58"/>
      <c r="D108" s="67" t="str">
        <f>IF(AND(E108&lt;&gt;"",E108&lt;&gt;" -  -  -  -  - "),VLOOKUP(E108,acc!$A$8:$B$507,2,FALSE),"")</f>
        <v/>
      </c>
      <c r="E108" s="58"/>
      <c r="F108" s="44"/>
      <c r="G108" s="67" t="str">
        <f>IF(AND(H108&lt;&gt;"",H108&lt;&gt;" -  -  -  -  - "),VLOOKUP(H108,pay!$A$8:$B$507,2,FALSE),"")</f>
        <v/>
      </c>
      <c r="H108" s="58"/>
      <c r="I108" s="44"/>
      <c r="J108" s="91" t="str">
        <f t="shared" si="5"/>
        <v>OK</v>
      </c>
      <c r="K108" s="91" t="str">
        <f t="shared" si="6"/>
        <v>OK</v>
      </c>
      <c r="L108" s="91" t="str">
        <f t="shared" si="7"/>
        <v>OK</v>
      </c>
      <c r="M108" s="91" t="str">
        <f t="shared" si="8"/>
        <v>OK</v>
      </c>
      <c r="N108" s="61" t="str">
        <f t="shared" si="9"/>
        <v/>
      </c>
      <c r="O108" s="108">
        <f>SUMIF(exp!$B$8:$B$507,total!B108,exp!$Q$8:$Q$507)</f>
        <v>0</v>
      </c>
      <c r="P108" s="109">
        <f>IF(B108&lt;&gt;"",SUMIF(total!$B$8:$B$1007,total!B108,$F$8:$F$1007),0)</f>
        <v>0</v>
      </c>
      <c r="Q108" s="108">
        <f>SUMIF(total!$B$8:$B$1007,total!B108,$I$8:$I$1007)</f>
        <v>0</v>
      </c>
      <c r="R108" s="108">
        <f>SUMIF(acc!$B$8:$B$507,total!D108,acc!$J$8:$J$507)</f>
        <v>0</v>
      </c>
      <c r="S108" s="108">
        <f>IF(D108&lt;&gt;"",SUMIF(total!$D$8:$D$1007,total!D108,$F$8:$F$1007),0)</f>
        <v>0</v>
      </c>
      <c r="T108" s="108">
        <f>SUMIF(pay!$B$8:$B$507,total!G108,pay!$H$8:$H$507)</f>
        <v>0</v>
      </c>
      <c r="U108" s="108">
        <f>IF(G108&lt;&gt;"",SUMIF(total!$G$8:$G$1007,total!G108,$I$8:$I$1007),0)</f>
        <v>0</v>
      </c>
    </row>
    <row r="109" spans="1:21" x14ac:dyDescent="0.25">
      <c r="A109" s="67">
        <v>102</v>
      </c>
      <c r="B109" s="67" t="str">
        <f>IF(AND(C109&lt;&gt;"",C109&lt;&gt;" -  -  -  -  - "),VLOOKUP(C109,exp!$A$8:$B$507,2,FALSE),"")</f>
        <v/>
      </c>
      <c r="C109" s="58"/>
      <c r="D109" s="67" t="str">
        <f>IF(AND(E109&lt;&gt;"",E109&lt;&gt;" -  -  -  -  - "),VLOOKUP(E109,acc!$A$8:$B$507,2,FALSE),"")</f>
        <v/>
      </c>
      <c r="E109" s="58"/>
      <c r="F109" s="44"/>
      <c r="G109" s="67" t="str">
        <f>IF(AND(H109&lt;&gt;"",H109&lt;&gt;" -  -  -  -  - "),VLOOKUP(H109,pay!$A$8:$B$507,2,FALSE),"")</f>
        <v/>
      </c>
      <c r="H109" s="58"/>
      <c r="I109" s="44"/>
      <c r="J109" s="91" t="str">
        <f t="shared" si="5"/>
        <v>OK</v>
      </c>
      <c r="K109" s="91" t="str">
        <f t="shared" si="6"/>
        <v>OK</v>
      </c>
      <c r="L109" s="91" t="str">
        <f t="shared" si="7"/>
        <v>OK</v>
      </c>
      <c r="M109" s="91" t="str">
        <f t="shared" si="8"/>
        <v>OK</v>
      </c>
      <c r="N109" s="61" t="str">
        <f t="shared" si="9"/>
        <v/>
      </c>
      <c r="O109" s="108">
        <f>SUMIF(exp!$B$8:$B$507,total!B109,exp!$Q$8:$Q$507)</f>
        <v>0</v>
      </c>
      <c r="P109" s="109">
        <f>IF(B109&lt;&gt;"",SUMIF(total!$B$8:$B$1007,total!B109,$F$8:$F$1007),0)</f>
        <v>0</v>
      </c>
      <c r="Q109" s="108">
        <f>SUMIF(total!$B$8:$B$1007,total!B109,$I$8:$I$1007)</f>
        <v>0</v>
      </c>
      <c r="R109" s="108">
        <f>SUMIF(acc!$B$8:$B$507,total!D109,acc!$J$8:$J$507)</f>
        <v>0</v>
      </c>
      <c r="S109" s="108">
        <f>IF(D109&lt;&gt;"",SUMIF(total!$D$8:$D$1007,total!D109,$F$8:$F$1007),0)</f>
        <v>0</v>
      </c>
      <c r="T109" s="108">
        <f>SUMIF(pay!$B$8:$B$507,total!G109,pay!$H$8:$H$507)</f>
        <v>0</v>
      </c>
      <c r="U109" s="108">
        <f>IF(G109&lt;&gt;"",SUMIF(total!$G$8:$G$1007,total!G109,$I$8:$I$1007),0)</f>
        <v>0</v>
      </c>
    </row>
    <row r="110" spans="1:21" x14ac:dyDescent="0.25">
      <c r="A110" s="67">
        <v>103</v>
      </c>
      <c r="B110" s="67" t="str">
        <f>IF(AND(C110&lt;&gt;"",C110&lt;&gt;" -  -  -  -  - "),VLOOKUP(C110,exp!$A$8:$B$507,2,FALSE),"")</f>
        <v/>
      </c>
      <c r="C110" s="58"/>
      <c r="D110" s="67" t="str">
        <f>IF(AND(E110&lt;&gt;"",E110&lt;&gt;" -  -  -  -  - "),VLOOKUP(E110,acc!$A$8:$B$507,2,FALSE),"")</f>
        <v/>
      </c>
      <c r="E110" s="58"/>
      <c r="F110" s="44"/>
      <c r="G110" s="67" t="str">
        <f>IF(AND(H110&lt;&gt;"",H110&lt;&gt;" -  -  -  -  - "),VLOOKUP(H110,pay!$A$8:$B$507,2,FALSE),"")</f>
        <v/>
      </c>
      <c r="H110" s="58"/>
      <c r="I110" s="44"/>
      <c r="J110" s="91" t="str">
        <f t="shared" si="5"/>
        <v>OK</v>
      </c>
      <c r="K110" s="91" t="str">
        <f t="shared" si="6"/>
        <v>OK</v>
      </c>
      <c r="L110" s="91" t="str">
        <f t="shared" si="7"/>
        <v>OK</v>
      </c>
      <c r="M110" s="91" t="str">
        <f t="shared" si="8"/>
        <v>OK</v>
      </c>
      <c r="N110" s="61" t="str">
        <f t="shared" si="9"/>
        <v/>
      </c>
      <c r="O110" s="108">
        <f>SUMIF(exp!$B$8:$B$507,total!B110,exp!$Q$8:$Q$507)</f>
        <v>0</v>
      </c>
      <c r="P110" s="109">
        <f>IF(B110&lt;&gt;"",SUMIF(total!$B$8:$B$1007,total!B110,$F$8:$F$1007),0)</f>
        <v>0</v>
      </c>
      <c r="Q110" s="108">
        <f>SUMIF(total!$B$8:$B$1007,total!B110,$I$8:$I$1007)</f>
        <v>0</v>
      </c>
      <c r="R110" s="108">
        <f>SUMIF(acc!$B$8:$B$507,total!D110,acc!$J$8:$J$507)</f>
        <v>0</v>
      </c>
      <c r="S110" s="108">
        <f>IF(D110&lt;&gt;"",SUMIF(total!$D$8:$D$1007,total!D110,$F$8:$F$1007),0)</f>
        <v>0</v>
      </c>
      <c r="T110" s="108">
        <f>SUMIF(pay!$B$8:$B$507,total!G110,pay!$H$8:$H$507)</f>
        <v>0</v>
      </c>
      <c r="U110" s="108">
        <f>IF(G110&lt;&gt;"",SUMIF(total!$G$8:$G$1007,total!G110,$I$8:$I$1007),0)</f>
        <v>0</v>
      </c>
    </row>
    <row r="111" spans="1:21" x14ac:dyDescent="0.25">
      <c r="A111" s="67">
        <v>104</v>
      </c>
      <c r="B111" s="67" t="str">
        <f>IF(AND(C111&lt;&gt;"",C111&lt;&gt;" -  -  -  -  - "),VLOOKUP(C111,exp!$A$8:$B$507,2,FALSE),"")</f>
        <v/>
      </c>
      <c r="C111" s="58"/>
      <c r="D111" s="67" t="str">
        <f>IF(AND(E111&lt;&gt;"",E111&lt;&gt;" -  -  -  -  - "),VLOOKUP(E111,acc!$A$8:$B$507,2,FALSE),"")</f>
        <v/>
      </c>
      <c r="E111" s="58"/>
      <c r="F111" s="44"/>
      <c r="G111" s="67" t="str">
        <f>IF(AND(H111&lt;&gt;"",H111&lt;&gt;" -  -  -  -  - "),VLOOKUP(H111,pay!$A$8:$B$507,2,FALSE),"")</f>
        <v/>
      </c>
      <c r="H111" s="58"/>
      <c r="I111" s="44"/>
      <c r="J111" s="91" t="str">
        <f t="shared" si="5"/>
        <v>OK</v>
      </c>
      <c r="K111" s="91" t="str">
        <f t="shared" si="6"/>
        <v>OK</v>
      </c>
      <c r="L111" s="91" t="str">
        <f t="shared" si="7"/>
        <v>OK</v>
      </c>
      <c r="M111" s="91" t="str">
        <f t="shared" si="8"/>
        <v>OK</v>
      </c>
      <c r="N111" s="61" t="str">
        <f t="shared" si="9"/>
        <v/>
      </c>
      <c r="O111" s="108">
        <f>SUMIF(exp!$B$8:$B$507,total!B111,exp!$Q$8:$Q$507)</f>
        <v>0</v>
      </c>
      <c r="P111" s="109">
        <f>IF(B111&lt;&gt;"",SUMIF(total!$B$8:$B$1007,total!B111,$F$8:$F$1007),0)</f>
        <v>0</v>
      </c>
      <c r="Q111" s="108">
        <f>SUMIF(total!$B$8:$B$1007,total!B111,$I$8:$I$1007)</f>
        <v>0</v>
      </c>
      <c r="R111" s="108">
        <f>SUMIF(acc!$B$8:$B$507,total!D111,acc!$J$8:$J$507)</f>
        <v>0</v>
      </c>
      <c r="S111" s="108">
        <f>IF(D111&lt;&gt;"",SUMIF(total!$D$8:$D$1007,total!D111,$F$8:$F$1007),0)</f>
        <v>0</v>
      </c>
      <c r="T111" s="108">
        <f>SUMIF(pay!$B$8:$B$507,total!G111,pay!$H$8:$H$507)</f>
        <v>0</v>
      </c>
      <c r="U111" s="108">
        <f>IF(G111&lt;&gt;"",SUMIF(total!$G$8:$G$1007,total!G111,$I$8:$I$1007),0)</f>
        <v>0</v>
      </c>
    </row>
    <row r="112" spans="1:21" x14ac:dyDescent="0.25">
      <c r="A112" s="67">
        <v>105</v>
      </c>
      <c r="B112" s="67" t="str">
        <f>IF(AND(C112&lt;&gt;"",C112&lt;&gt;" -  -  -  -  - "),VLOOKUP(C112,exp!$A$8:$B$507,2,FALSE),"")</f>
        <v/>
      </c>
      <c r="C112" s="58"/>
      <c r="D112" s="67" t="str">
        <f>IF(AND(E112&lt;&gt;"",E112&lt;&gt;" -  -  -  -  - "),VLOOKUP(E112,acc!$A$8:$B$507,2,FALSE),"")</f>
        <v/>
      </c>
      <c r="E112" s="58"/>
      <c r="F112" s="44"/>
      <c r="G112" s="67" t="str">
        <f>IF(AND(H112&lt;&gt;"",H112&lt;&gt;" -  -  -  -  - "),VLOOKUP(H112,pay!$A$8:$B$507,2,FALSE),"")</f>
        <v/>
      </c>
      <c r="H112" s="58"/>
      <c r="I112" s="44"/>
      <c r="J112" s="91" t="str">
        <f t="shared" si="5"/>
        <v>OK</v>
      </c>
      <c r="K112" s="91" t="str">
        <f t="shared" si="6"/>
        <v>OK</v>
      </c>
      <c r="L112" s="91" t="str">
        <f t="shared" si="7"/>
        <v>OK</v>
      </c>
      <c r="M112" s="91" t="str">
        <f t="shared" si="8"/>
        <v>OK</v>
      </c>
      <c r="N112" s="61" t="str">
        <f t="shared" si="9"/>
        <v/>
      </c>
      <c r="O112" s="108">
        <f>SUMIF(exp!$B$8:$B$507,total!B112,exp!$Q$8:$Q$507)</f>
        <v>0</v>
      </c>
      <c r="P112" s="109">
        <f>IF(B112&lt;&gt;"",SUMIF(total!$B$8:$B$1007,total!B112,$F$8:$F$1007),0)</f>
        <v>0</v>
      </c>
      <c r="Q112" s="108">
        <f>SUMIF(total!$B$8:$B$1007,total!B112,$I$8:$I$1007)</f>
        <v>0</v>
      </c>
      <c r="R112" s="108">
        <f>SUMIF(acc!$B$8:$B$507,total!D112,acc!$J$8:$J$507)</f>
        <v>0</v>
      </c>
      <c r="S112" s="108">
        <f>IF(D112&lt;&gt;"",SUMIF(total!$D$8:$D$1007,total!D112,$F$8:$F$1007),0)</f>
        <v>0</v>
      </c>
      <c r="T112" s="108">
        <f>SUMIF(pay!$B$8:$B$507,total!G112,pay!$H$8:$H$507)</f>
        <v>0</v>
      </c>
      <c r="U112" s="108">
        <f>IF(G112&lt;&gt;"",SUMIF(total!$G$8:$G$1007,total!G112,$I$8:$I$1007),0)</f>
        <v>0</v>
      </c>
    </row>
    <row r="113" spans="1:21" x14ac:dyDescent="0.25">
      <c r="A113" s="67">
        <v>106</v>
      </c>
      <c r="B113" s="67" t="str">
        <f>IF(AND(C113&lt;&gt;"",C113&lt;&gt;" -  -  -  -  - "),VLOOKUP(C113,exp!$A$8:$B$507,2,FALSE),"")</f>
        <v/>
      </c>
      <c r="C113" s="58"/>
      <c r="D113" s="67" t="str">
        <f>IF(AND(E113&lt;&gt;"",E113&lt;&gt;" -  -  -  -  - "),VLOOKUP(E113,acc!$A$8:$B$507,2,FALSE),"")</f>
        <v/>
      </c>
      <c r="E113" s="58"/>
      <c r="F113" s="44"/>
      <c r="G113" s="67" t="str">
        <f>IF(AND(H113&lt;&gt;"",H113&lt;&gt;" -  -  -  -  - "),VLOOKUP(H113,pay!$A$8:$B$507,2,FALSE),"")</f>
        <v/>
      </c>
      <c r="H113" s="58"/>
      <c r="I113" s="44"/>
      <c r="J113" s="91" t="str">
        <f t="shared" si="5"/>
        <v>OK</v>
      </c>
      <c r="K113" s="91" t="str">
        <f t="shared" si="6"/>
        <v>OK</v>
      </c>
      <c r="L113" s="91" t="str">
        <f t="shared" si="7"/>
        <v>OK</v>
      </c>
      <c r="M113" s="91" t="str">
        <f t="shared" si="8"/>
        <v>OK</v>
      </c>
      <c r="N113" s="61" t="str">
        <f t="shared" si="9"/>
        <v/>
      </c>
      <c r="O113" s="108">
        <f>SUMIF(exp!$B$8:$B$507,total!B113,exp!$Q$8:$Q$507)</f>
        <v>0</v>
      </c>
      <c r="P113" s="109">
        <f>IF(B113&lt;&gt;"",SUMIF(total!$B$8:$B$1007,total!B113,$F$8:$F$1007),0)</f>
        <v>0</v>
      </c>
      <c r="Q113" s="108">
        <f>SUMIF(total!$B$8:$B$1007,total!B113,$I$8:$I$1007)</f>
        <v>0</v>
      </c>
      <c r="R113" s="108">
        <f>SUMIF(acc!$B$8:$B$507,total!D113,acc!$J$8:$J$507)</f>
        <v>0</v>
      </c>
      <c r="S113" s="108">
        <f>IF(D113&lt;&gt;"",SUMIF(total!$D$8:$D$1007,total!D113,$F$8:$F$1007),0)</f>
        <v>0</v>
      </c>
      <c r="T113" s="108">
        <f>SUMIF(pay!$B$8:$B$507,total!G113,pay!$H$8:$H$507)</f>
        <v>0</v>
      </c>
      <c r="U113" s="108">
        <f>IF(G113&lt;&gt;"",SUMIF(total!$G$8:$G$1007,total!G113,$I$8:$I$1007),0)</f>
        <v>0</v>
      </c>
    </row>
    <row r="114" spans="1:21" x14ac:dyDescent="0.25">
      <c r="A114" s="67">
        <v>107</v>
      </c>
      <c r="B114" s="67" t="str">
        <f>IF(AND(C114&lt;&gt;"",C114&lt;&gt;" -  -  -  -  - "),VLOOKUP(C114,exp!$A$8:$B$507,2,FALSE),"")</f>
        <v/>
      </c>
      <c r="C114" s="58"/>
      <c r="D114" s="67" t="str">
        <f>IF(AND(E114&lt;&gt;"",E114&lt;&gt;" -  -  -  -  - "),VLOOKUP(E114,acc!$A$8:$B$507,2,FALSE),"")</f>
        <v/>
      </c>
      <c r="E114" s="58"/>
      <c r="F114" s="44"/>
      <c r="G114" s="67" t="str">
        <f>IF(AND(H114&lt;&gt;"",H114&lt;&gt;" -  -  -  -  - "),VLOOKUP(H114,pay!$A$8:$B$507,2,FALSE),"")</f>
        <v/>
      </c>
      <c r="H114" s="58"/>
      <c r="I114" s="44"/>
      <c r="J114" s="91" t="str">
        <f t="shared" si="5"/>
        <v>OK</v>
      </c>
      <c r="K114" s="91" t="str">
        <f t="shared" si="6"/>
        <v>OK</v>
      </c>
      <c r="L114" s="91" t="str">
        <f t="shared" si="7"/>
        <v>OK</v>
      </c>
      <c r="M114" s="91" t="str">
        <f t="shared" si="8"/>
        <v>OK</v>
      </c>
      <c r="N114" s="61" t="str">
        <f t="shared" si="9"/>
        <v/>
      </c>
      <c r="O114" s="108">
        <f>SUMIF(exp!$B$8:$B$507,total!B114,exp!$Q$8:$Q$507)</f>
        <v>0</v>
      </c>
      <c r="P114" s="109">
        <f>IF(B114&lt;&gt;"",SUMIF(total!$B$8:$B$1007,total!B114,$F$8:$F$1007),0)</f>
        <v>0</v>
      </c>
      <c r="Q114" s="108">
        <f>SUMIF(total!$B$8:$B$1007,total!B114,$I$8:$I$1007)</f>
        <v>0</v>
      </c>
      <c r="R114" s="108">
        <f>SUMIF(acc!$B$8:$B$507,total!D114,acc!$J$8:$J$507)</f>
        <v>0</v>
      </c>
      <c r="S114" s="108">
        <f>IF(D114&lt;&gt;"",SUMIF(total!$D$8:$D$1007,total!D114,$F$8:$F$1007),0)</f>
        <v>0</v>
      </c>
      <c r="T114" s="108">
        <f>SUMIF(pay!$B$8:$B$507,total!G114,pay!$H$8:$H$507)</f>
        <v>0</v>
      </c>
      <c r="U114" s="108">
        <f>IF(G114&lt;&gt;"",SUMIF(total!$G$8:$G$1007,total!G114,$I$8:$I$1007),0)</f>
        <v>0</v>
      </c>
    </row>
    <row r="115" spans="1:21" x14ac:dyDescent="0.25">
      <c r="A115" s="67">
        <v>108</v>
      </c>
      <c r="B115" s="67" t="str">
        <f>IF(AND(C115&lt;&gt;"",C115&lt;&gt;" -  -  -  -  - "),VLOOKUP(C115,exp!$A$8:$B$507,2,FALSE),"")</f>
        <v/>
      </c>
      <c r="C115" s="58"/>
      <c r="D115" s="67" t="str">
        <f>IF(AND(E115&lt;&gt;"",E115&lt;&gt;" -  -  -  -  - "),VLOOKUP(E115,acc!$A$8:$B$507,2,FALSE),"")</f>
        <v/>
      </c>
      <c r="E115" s="58"/>
      <c r="F115" s="44"/>
      <c r="G115" s="67" t="str">
        <f>IF(AND(H115&lt;&gt;"",H115&lt;&gt;" -  -  -  -  - "),VLOOKUP(H115,pay!$A$8:$B$507,2,FALSE),"")</f>
        <v/>
      </c>
      <c r="H115" s="58"/>
      <c r="I115" s="44"/>
      <c r="J115" s="91" t="str">
        <f t="shared" si="5"/>
        <v>OK</v>
      </c>
      <c r="K115" s="91" t="str">
        <f t="shared" si="6"/>
        <v>OK</v>
      </c>
      <c r="L115" s="91" t="str">
        <f t="shared" si="7"/>
        <v>OK</v>
      </c>
      <c r="M115" s="91" t="str">
        <f t="shared" si="8"/>
        <v>OK</v>
      </c>
      <c r="N115" s="61" t="str">
        <f t="shared" si="9"/>
        <v/>
      </c>
      <c r="O115" s="108">
        <f>SUMIF(exp!$B$8:$B$507,total!B115,exp!$Q$8:$Q$507)</f>
        <v>0</v>
      </c>
      <c r="P115" s="109">
        <f>IF(B115&lt;&gt;"",SUMIF(total!$B$8:$B$1007,total!B115,$F$8:$F$1007),0)</f>
        <v>0</v>
      </c>
      <c r="Q115" s="108">
        <f>SUMIF(total!$B$8:$B$1007,total!B115,$I$8:$I$1007)</f>
        <v>0</v>
      </c>
      <c r="R115" s="108">
        <f>SUMIF(acc!$B$8:$B$507,total!D115,acc!$J$8:$J$507)</f>
        <v>0</v>
      </c>
      <c r="S115" s="108">
        <f>IF(D115&lt;&gt;"",SUMIF(total!$D$8:$D$1007,total!D115,$F$8:$F$1007),0)</f>
        <v>0</v>
      </c>
      <c r="T115" s="108">
        <f>SUMIF(pay!$B$8:$B$507,total!G115,pay!$H$8:$H$507)</f>
        <v>0</v>
      </c>
      <c r="U115" s="108">
        <f>IF(G115&lt;&gt;"",SUMIF(total!$G$8:$G$1007,total!G115,$I$8:$I$1007),0)</f>
        <v>0</v>
      </c>
    </row>
    <row r="116" spans="1:21" x14ac:dyDescent="0.25">
      <c r="A116" s="67">
        <v>109</v>
      </c>
      <c r="B116" s="67" t="str">
        <f>IF(AND(C116&lt;&gt;"",C116&lt;&gt;" -  -  -  -  - "),VLOOKUP(C116,exp!$A$8:$B$507,2,FALSE),"")</f>
        <v/>
      </c>
      <c r="C116" s="58"/>
      <c r="D116" s="67" t="str">
        <f>IF(AND(E116&lt;&gt;"",E116&lt;&gt;" -  -  -  -  - "),VLOOKUP(E116,acc!$A$8:$B$507,2,FALSE),"")</f>
        <v/>
      </c>
      <c r="E116" s="58"/>
      <c r="F116" s="44"/>
      <c r="G116" s="67" t="str">
        <f>IF(AND(H116&lt;&gt;"",H116&lt;&gt;" -  -  -  -  - "),VLOOKUP(H116,pay!$A$8:$B$507,2,FALSE),"")</f>
        <v/>
      </c>
      <c r="H116" s="58"/>
      <c r="I116" s="44"/>
      <c r="J116" s="91" t="str">
        <f t="shared" si="5"/>
        <v>OK</v>
      </c>
      <c r="K116" s="91" t="str">
        <f t="shared" si="6"/>
        <v>OK</v>
      </c>
      <c r="L116" s="91" t="str">
        <f t="shared" si="7"/>
        <v>OK</v>
      </c>
      <c r="M116" s="91" t="str">
        <f t="shared" si="8"/>
        <v>OK</v>
      </c>
      <c r="N116" s="61" t="str">
        <f t="shared" si="9"/>
        <v/>
      </c>
      <c r="O116" s="108">
        <f>SUMIF(exp!$B$8:$B$507,total!B116,exp!$Q$8:$Q$507)</f>
        <v>0</v>
      </c>
      <c r="P116" s="109">
        <f>IF(B116&lt;&gt;"",SUMIF(total!$B$8:$B$1007,total!B116,$F$8:$F$1007),0)</f>
        <v>0</v>
      </c>
      <c r="Q116" s="108">
        <f>SUMIF(total!$B$8:$B$1007,total!B116,$I$8:$I$1007)</f>
        <v>0</v>
      </c>
      <c r="R116" s="108">
        <f>SUMIF(acc!$B$8:$B$507,total!D116,acc!$J$8:$J$507)</f>
        <v>0</v>
      </c>
      <c r="S116" s="108">
        <f>IF(D116&lt;&gt;"",SUMIF(total!$D$8:$D$1007,total!D116,$F$8:$F$1007),0)</f>
        <v>0</v>
      </c>
      <c r="T116" s="108">
        <f>SUMIF(pay!$B$8:$B$507,total!G116,pay!$H$8:$H$507)</f>
        <v>0</v>
      </c>
      <c r="U116" s="108">
        <f>IF(G116&lt;&gt;"",SUMIF(total!$G$8:$G$1007,total!G116,$I$8:$I$1007),0)</f>
        <v>0</v>
      </c>
    </row>
    <row r="117" spans="1:21" x14ac:dyDescent="0.25">
      <c r="A117" s="67">
        <v>110</v>
      </c>
      <c r="B117" s="67" t="str">
        <f>IF(AND(C117&lt;&gt;"",C117&lt;&gt;" -  -  -  -  - "),VLOOKUP(C117,exp!$A$8:$B$507,2,FALSE),"")</f>
        <v/>
      </c>
      <c r="C117" s="58"/>
      <c r="D117" s="67" t="str">
        <f>IF(AND(E117&lt;&gt;"",E117&lt;&gt;" -  -  -  -  - "),VLOOKUP(E117,acc!$A$8:$B$507,2,FALSE),"")</f>
        <v/>
      </c>
      <c r="E117" s="58"/>
      <c r="F117" s="44"/>
      <c r="G117" s="67" t="str">
        <f>IF(AND(H117&lt;&gt;"",H117&lt;&gt;" -  -  -  -  - "),VLOOKUP(H117,pay!$A$8:$B$507,2,FALSE),"")</f>
        <v/>
      </c>
      <c r="H117" s="58"/>
      <c r="I117" s="44"/>
      <c r="J117" s="91" t="str">
        <f t="shared" si="5"/>
        <v>OK</v>
      </c>
      <c r="K117" s="91" t="str">
        <f t="shared" si="6"/>
        <v>OK</v>
      </c>
      <c r="L117" s="91" t="str">
        <f t="shared" si="7"/>
        <v>OK</v>
      </c>
      <c r="M117" s="91" t="str">
        <f t="shared" si="8"/>
        <v>OK</v>
      </c>
      <c r="N117" s="61" t="str">
        <f t="shared" si="9"/>
        <v/>
      </c>
      <c r="O117" s="108">
        <f>SUMIF(exp!$B$8:$B$507,total!B117,exp!$Q$8:$Q$507)</f>
        <v>0</v>
      </c>
      <c r="P117" s="109">
        <f>IF(B117&lt;&gt;"",SUMIF(total!$B$8:$B$1007,total!B117,$F$8:$F$1007),0)</f>
        <v>0</v>
      </c>
      <c r="Q117" s="108">
        <f>SUMIF(total!$B$8:$B$1007,total!B117,$I$8:$I$1007)</f>
        <v>0</v>
      </c>
      <c r="R117" s="108">
        <f>SUMIF(acc!$B$8:$B$507,total!D117,acc!$J$8:$J$507)</f>
        <v>0</v>
      </c>
      <c r="S117" s="108">
        <f>IF(D117&lt;&gt;"",SUMIF(total!$D$8:$D$1007,total!D117,$F$8:$F$1007),0)</f>
        <v>0</v>
      </c>
      <c r="T117" s="108">
        <f>SUMIF(pay!$B$8:$B$507,total!G117,pay!$H$8:$H$507)</f>
        <v>0</v>
      </c>
      <c r="U117" s="108">
        <f>IF(G117&lt;&gt;"",SUMIF(total!$G$8:$G$1007,total!G117,$I$8:$I$1007),0)</f>
        <v>0</v>
      </c>
    </row>
    <row r="118" spans="1:21" x14ac:dyDescent="0.25">
      <c r="A118" s="67">
        <v>111</v>
      </c>
      <c r="B118" s="67" t="str">
        <f>IF(AND(C118&lt;&gt;"",C118&lt;&gt;" -  -  -  -  - "),VLOOKUP(C118,exp!$A$8:$B$507,2,FALSE),"")</f>
        <v/>
      </c>
      <c r="C118" s="58"/>
      <c r="D118" s="67" t="str">
        <f>IF(AND(E118&lt;&gt;"",E118&lt;&gt;" -  -  -  -  - "),VLOOKUP(E118,acc!$A$8:$B$507,2,FALSE),"")</f>
        <v/>
      </c>
      <c r="E118" s="58"/>
      <c r="F118" s="44"/>
      <c r="G118" s="67" t="str">
        <f>IF(AND(H118&lt;&gt;"",H118&lt;&gt;" -  -  -  -  - "),VLOOKUP(H118,pay!$A$8:$B$507,2,FALSE),"")</f>
        <v/>
      </c>
      <c r="H118" s="58"/>
      <c r="I118" s="44"/>
      <c r="J118" s="91" t="str">
        <f t="shared" si="5"/>
        <v>OK</v>
      </c>
      <c r="K118" s="91" t="str">
        <f t="shared" si="6"/>
        <v>OK</v>
      </c>
      <c r="L118" s="91" t="str">
        <f t="shared" si="7"/>
        <v>OK</v>
      </c>
      <c r="M118" s="91" t="str">
        <f t="shared" si="8"/>
        <v>OK</v>
      </c>
      <c r="N118" s="61" t="str">
        <f t="shared" si="9"/>
        <v/>
      </c>
      <c r="O118" s="108">
        <f>SUMIF(exp!$B$8:$B$507,total!B118,exp!$Q$8:$Q$507)</f>
        <v>0</v>
      </c>
      <c r="P118" s="109">
        <f>IF(B118&lt;&gt;"",SUMIF(total!$B$8:$B$1007,total!B118,$F$8:$F$1007),0)</f>
        <v>0</v>
      </c>
      <c r="Q118" s="108">
        <f>SUMIF(total!$B$8:$B$1007,total!B118,$I$8:$I$1007)</f>
        <v>0</v>
      </c>
      <c r="R118" s="108">
        <f>SUMIF(acc!$B$8:$B$507,total!D118,acc!$J$8:$J$507)</f>
        <v>0</v>
      </c>
      <c r="S118" s="108">
        <f>IF(D118&lt;&gt;"",SUMIF(total!$D$8:$D$1007,total!D118,$F$8:$F$1007),0)</f>
        <v>0</v>
      </c>
      <c r="T118" s="108">
        <f>SUMIF(pay!$B$8:$B$507,total!G118,pay!$H$8:$H$507)</f>
        <v>0</v>
      </c>
      <c r="U118" s="108">
        <f>IF(G118&lt;&gt;"",SUMIF(total!$G$8:$G$1007,total!G118,$I$8:$I$1007),0)</f>
        <v>0</v>
      </c>
    </row>
    <row r="119" spans="1:21" x14ac:dyDescent="0.25">
      <c r="A119" s="67">
        <v>112</v>
      </c>
      <c r="B119" s="67" t="str">
        <f>IF(AND(C119&lt;&gt;"",C119&lt;&gt;" -  -  -  -  - "),VLOOKUP(C119,exp!$A$8:$B$507,2,FALSE),"")</f>
        <v/>
      </c>
      <c r="C119" s="58"/>
      <c r="D119" s="67" t="str">
        <f>IF(AND(E119&lt;&gt;"",E119&lt;&gt;" -  -  -  -  - "),VLOOKUP(E119,acc!$A$8:$B$507,2,FALSE),"")</f>
        <v/>
      </c>
      <c r="E119" s="58"/>
      <c r="F119" s="44"/>
      <c r="G119" s="67" t="str">
        <f>IF(AND(H119&lt;&gt;"",H119&lt;&gt;" -  -  -  -  - "),VLOOKUP(H119,pay!$A$8:$B$507,2,FALSE),"")</f>
        <v/>
      </c>
      <c r="H119" s="58"/>
      <c r="I119" s="44"/>
      <c r="J119" s="91" t="str">
        <f t="shared" si="5"/>
        <v>OK</v>
      </c>
      <c r="K119" s="91" t="str">
        <f t="shared" si="6"/>
        <v>OK</v>
      </c>
      <c r="L119" s="91" t="str">
        <f t="shared" si="7"/>
        <v>OK</v>
      </c>
      <c r="M119" s="91" t="str">
        <f t="shared" si="8"/>
        <v>OK</v>
      </c>
      <c r="N119" s="61" t="str">
        <f t="shared" si="9"/>
        <v/>
      </c>
      <c r="O119" s="108">
        <f>SUMIF(exp!$B$8:$B$507,total!B119,exp!$Q$8:$Q$507)</f>
        <v>0</v>
      </c>
      <c r="P119" s="109">
        <f>IF(B119&lt;&gt;"",SUMIF(total!$B$8:$B$1007,total!B119,$F$8:$F$1007),0)</f>
        <v>0</v>
      </c>
      <c r="Q119" s="108">
        <f>SUMIF(total!$B$8:$B$1007,total!B119,$I$8:$I$1007)</f>
        <v>0</v>
      </c>
      <c r="R119" s="108">
        <f>SUMIF(acc!$B$8:$B$507,total!D119,acc!$J$8:$J$507)</f>
        <v>0</v>
      </c>
      <c r="S119" s="108">
        <f>IF(D119&lt;&gt;"",SUMIF(total!$D$8:$D$1007,total!D119,$F$8:$F$1007),0)</f>
        <v>0</v>
      </c>
      <c r="T119" s="108">
        <f>SUMIF(pay!$B$8:$B$507,total!G119,pay!$H$8:$H$507)</f>
        <v>0</v>
      </c>
      <c r="U119" s="108">
        <f>IF(G119&lt;&gt;"",SUMIF(total!$G$8:$G$1007,total!G119,$I$8:$I$1007),0)</f>
        <v>0</v>
      </c>
    </row>
    <row r="120" spans="1:21" x14ac:dyDescent="0.25">
      <c r="A120" s="67">
        <v>113</v>
      </c>
      <c r="B120" s="67" t="str">
        <f>IF(AND(C120&lt;&gt;"",C120&lt;&gt;" -  -  -  -  - "),VLOOKUP(C120,exp!$A$8:$B$507,2,FALSE),"")</f>
        <v/>
      </c>
      <c r="C120" s="58"/>
      <c r="D120" s="67" t="str">
        <f>IF(AND(E120&lt;&gt;"",E120&lt;&gt;" -  -  -  -  - "),VLOOKUP(E120,acc!$A$8:$B$507,2,FALSE),"")</f>
        <v/>
      </c>
      <c r="E120" s="58"/>
      <c r="F120" s="44"/>
      <c r="G120" s="67" t="str">
        <f>IF(AND(H120&lt;&gt;"",H120&lt;&gt;" -  -  -  -  - "),VLOOKUP(H120,pay!$A$8:$B$507,2,FALSE),"")</f>
        <v/>
      </c>
      <c r="H120" s="58"/>
      <c r="I120" s="44"/>
      <c r="J120" s="91" t="str">
        <f t="shared" si="5"/>
        <v>OK</v>
      </c>
      <c r="K120" s="91" t="str">
        <f t="shared" si="6"/>
        <v>OK</v>
      </c>
      <c r="L120" s="91" t="str">
        <f t="shared" si="7"/>
        <v>OK</v>
      </c>
      <c r="M120" s="91" t="str">
        <f t="shared" si="8"/>
        <v>OK</v>
      </c>
      <c r="N120" s="61" t="str">
        <f t="shared" si="9"/>
        <v/>
      </c>
      <c r="O120" s="108">
        <f>SUMIF(exp!$B$8:$B$507,total!B120,exp!$Q$8:$Q$507)</f>
        <v>0</v>
      </c>
      <c r="P120" s="109">
        <f>IF(B120&lt;&gt;"",SUMIF(total!$B$8:$B$1007,total!B120,$F$8:$F$1007),0)</f>
        <v>0</v>
      </c>
      <c r="Q120" s="108">
        <f>SUMIF(total!$B$8:$B$1007,total!B120,$I$8:$I$1007)</f>
        <v>0</v>
      </c>
      <c r="R120" s="108">
        <f>SUMIF(acc!$B$8:$B$507,total!D120,acc!$J$8:$J$507)</f>
        <v>0</v>
      </c>
      <c r="S120" s="108">
        <f>IF(D120&lt;&gt;"",SUMIF(total!$D$8:$D$1007,total!D120,$F$8:$F$1007),0)</f>
        <v>0</v>
      </c>
      <c r="T120" s="108">
        <f>SUMIF(pay!$B$8:$B$507,total!G120,pay!$H$8:$H$507)</f>
        <v>0</v>
      </c>
      <c r="U120" s="108">
        <f>IF(G120&lt;&gt;"",SUMIF(total!$G$8:$G$1007,total!G120,$I$8:$I$1007),0)</f>
        <v>0</v>
      </c>
    </row>
    <row r="121" spans="1:21" x14ac:dyDescent="0.25">
      <c r="A121" s="67">
        <v>114</v>
      </c>
      <c r="B121" s="67" t="str">
        <f>IF(AND(C121&lt;&gt;"",C121&lt;&gt;" -  -  -  -  - "),VLOOKUP(C121,exp!$A$8:$B$507,2,FALSE),"")</f>
        <v/>
      </c>
      <c r="C121" s="58"/>
      <c r="D121" s="67" t="str">
        <f>IF(AND(E121&lt;&gt;"",E121&lt;&gt;" -  -  -  -  - "),VLOOKUP(E121,acc!$A$8:$B$507,2,FALSE),"")</f>
        <v/>
      </c>
      <c r="E121" s="58"/>
      <c r="F121" s="44"/>
      <c r="G121" s="67" t="str">
        <f>IF(AND(H121&lt;&gt;"",H121&lt;&gt;" -  -  -  -  - "),VLOOKUP(H121,pay!$A$8:$B$507,2,FALSE),"")</f>
        <v/>
      </c>
      <c r="H121" s="58"/>
      <c r="I121" s="44"/>
      <c r="J121" s="91" t="str">
        <f t="shared" si="5"/>
        <v>OK</v>
      </c>
      <c r="K121" s="91" t="str">
        <f t="shared" si="6"/>
        <v>OK</v>
      </c>
      <c r="L121" s="91" t="str">
        <f t="shared" si="7"/>
        <v>OK</v>
      </c>
      <c r="M121" s="91" t="str">
        <f t="shared" si="8"/>
        <v>OK</v>
      </c>
      <c r="N121" s="61" t="str">
        <f t="shared" si="9"/>
        <v/>
      </c>
      <c r="O121" s="108">
        <f>SUMIF(exp!$B$8:$B$507,total!B121,exp!$Q$8:$Q$507)</f>
        <v>0</v>
      </c>
      <c r="P121" s="109">
        <f>IF(B121&lt;&gt;"",SUMIF(total!$B$8:$B$1007,total!B121,$F$8:$F$1007),0)</f>
        <v>0</v>
      </c>
      <c r="Q121" s="108">
        <f>SUMIF(total!$B$8:$B$1007,total!B121,$I$8:$I$1007)</f>
        <v>0</v>
      </c>
      <c r="R121" s="108">
        <f>SUMIF(acc!$B$8:$B$507,total!D121,acc!$J$8:$J$507)</f>
        <v>0</v>
      </c>
      <c r="S121" s="108">
        <f>IF(D121&lt;&gt;"",SUMIF(total!$D$8:$D$1007,total!D121,$F$8:$F$1007),0)</f>
        <v>0</v>
      </c>
      <c r="T121" s="108">
        <f>SUMIF(pay!$B$8:$B$507,total!G121,pay!$H$8:$H$507)</f>
        <v>0</v>
      </c>
      <c r="U121" s="108">
        <f>IF(G121&lt;&gt;"",SUMIF(total!$G$8:$G$1007,total!G121,$I$8:$I$1007),0)</f>
        <v>0</v>
      </c>
    </row>
    <row r="122" spans="1:21" x14ac:dyDescent="0.25">
      <c r="A122" s="67">
        <v>115</v>
      </c>
      <c r="B122" s="67" t="str">
        <f>IF(AND(C122&lt;&gt;"",C122&lt;&gt;" -  -  -  -  - "),VLOOKUP(C122,exp!$A$8:$B$507,2,FALSE),"")</f>
        <v/>
      </c>
      <c r="C122" s="58"/>
      <c r="D122" s="67" t="str">
        <f>IF(AND(E122&lt;&gt;"",E122&lt;&gt;" -  -  -  -  - "),VLOOKUP(E122,acc!$A$8:$B$507,2,FALSE),"")</f>
        <v/>
      </c>
      <c r="E122" s="58"/>
      <c r="F122" s="44"/>
      <c r="G122" s="67" t="str">
        <f>IF(AND(H122&lt;&gt;"",H122&lt;&gt;" -  -  -  -  - "),VLOOKUP(H122,pay!$A$8:$B$507,2,FALSE),"")</f>
        <v/>
      </c>
      <c r="H122" s="58"/>
      <c r="I122" s="44"/>
      <c r="J122" s="91" t="str">
        <f t="shared" si="5"/>
        <v>OK</v>
      </c>
      <c r="K122" s="91" t="str">
        <f t="shared" si="6"/>
        <v>OK</v>
      </c>
      <c r="L122" s="91" t="str">
        <f t="shared" si="7"/>
        <v>OK</v>
      </c>
      <c r="M122" s="91" t="str">
        <f t="shared" si="8"/>
        <v>OK</v>
      </c>
      <c r="N122" s="61" t="str">
        <f t="shared" si="9"/>
        <v/>
      </c>
      <c r="O122" s="108">
        <f>SUMIF(exp!$B$8:$B$507,total!B122,exp!$Q$8:$Q$507)</f>
        <v>0</v>
      </c>
      <c r="P122" s="109">
        <f>IF(B122&lt;&gt;"",SUMIF(total!$B$8:$B$1007,total!B122,$F$8:$F$1007),0)</f>
        <v>0</v>
      </c>
      <c r="Q122" s="108">
        <f>SUMIF(total!$B$8:$B$1007,total!B122,$I$8:$I$1007)</f>
        <v>0</v>
      </c>
      <c r="R122" s="108">
        <f>SUMIF(acc!$B$8:$B$507,total!D122,acc!$J$8:$J$507)</f>
        <v>0</v>
      </c>
      <c r="S122" s="108">
        <f>IF(D122&lt;&gt;"",SUMIF(total!$D$8:$D$1007,total!D122,$F$8:$F$1007),0)</f>
        <v>0</v>
      </c>
      <c r="T122" s="108">
        <f>SUMIF(pay!$B$8:$B$507,total!G122,pay!$H$8:$H$507)</f>
        <v>0</v>
      </c>
      <c r="U122" s="108">
        <f>IF(G122&lt;&gt;"",SUMIF(total!$G$8:$G$1007,total!G122,$I$8:$I$1007),0)</f>
        <v>0</v>
      </c>
    </row>
    <row r="123" spans="1:21" x14ac:dyDescent="0.25">
      <c r="A123" s="67">
        <v>116</v>
      </c>
      <c r="B123" s="67" t="str">
        <f>IF(AND(C123&lt;&gt;"",C123&lt;&gt;" -  -  -  -  - "),VLOOKUP(C123,exp!$A$8:$B$507,2,FALSE),"")</f>
        <v/>
      </c>
      <c r="C123" s="58"/>
      <c r="D123" s="67" t="str">
        <f>IF(AND(E123&lt;&gt;"",E123&lt;&gt;" -  -  -  -  - "),VLOOKUP(E123,acc!$A$8:$B$507,2,FALSE),"")</f>
        <v/>
      </c>
      <c r="E123" s="58"/>
      <c r="F123" s="44"/>
      <c r="G123" s="67" t="str">
        <f>IF(AND(H123&lt;&gt;"",H123&lt;&gt;" -  -  -  -  - "),VLOOKUP(H123,pay!$A$8:$B$507,2,FALSE),"")</f>
        <v/>
      </c>
      <c r="H123" s="58"/>
      <c r="I123" s="44"/>
      <c r="J123" s="91" t="str">
        <f t="shared" si="5"/>
        <v>OK</v>
      </c>
      <c r="K123" s="91" t="str">
        <f t="shared" si="6"/>
        <v>OK</v>
      </c>
      <c r="L123" s="91" t="str">
        <f t="shared" si="7"/>
        <v>OK</v>
      </c>
      <c r="M123" s="91" t="str">
        <f t="shared" si="8"/>
        <v>OK</v>
      </c>
      <c r="N123" s="61" t="str">
        <f t="shared" si="9"/>
        <v/>
      </c>
      <c r="O123" s="108">
        <f>SUMIF(exp!$B$8:$B$507,total!B123,exp!$Q$8:$Q$507)</f>
        <v>0</v>
      </c>
      <c r="P123" s="109">
        <f>IF(B123&lt;&gt;"",SUMIF(total!$B$8:$B$1007,total!B123,$F$8:$F$1007),0)</f>
        <v>0</v>
      </c>
      <c r="Q123" s="108">
        <f>SUMIF(total!$B$8:$B$1007,total!B123,$I$8:$I$1007)</f>
        <v>0</v>
      </c>
      <c r="R123" s="108">
        <f>SUMIF(acc!$B$8:$B$507,total!D123,acc!$J$8:$J$507)</f>
        <v>0</v>
      </c>
      <c r="S123" s="108">
        <f>IF(D123&lt;&gt;"",SUMIF(total!$D$8:$D$1007,total!D123,$F$8:$F$1007),0)</f>
        <v>0</v>
      </c>
      <c r="T123" s="108">
        <f>SUMIF(pay!$B$8:$B$507,total!G123,pay!$H$8:$H$507)</f>
        <v>0</v>
      </c>
      <c r="U123" s="108">
        <f>IF(G123&lt;&gt;"",SUMIF(total!$G$8:$G$1007,total!G123,$I$8:$I$1007),0)</f>
        <v>0</v>
      </c>
    </row>
    <row r="124" spans="1:21" x14ac:dyDescent="0.25">
      <c r="A124" s="67">
        <v>117</v>
      </c>
      <c r="B124" s="67" t="str">
        <f>IF(AND(C124&lt;&gt;"",C124&lt;&gt;" -  -  -  -  - "),VLOOKUP(C124,exp!$A$8:$B$507,2,FALSE),"")</f>
        <v/>
      </c>
      <c r="C124" s="58"/>
      <c r="D124" s="67" t="str">
        <f>IF(AND(E124&lt;&gt;"",E124&lt;&gt;" -  -  -  -  - "),VLOOKUP(E124,acc!$A$8:$B$507,2,FALSE),"")</f>
        <v/>
      </c>
      <c r="E124" s="58"/>
      <c r="F124" s="44"/>
      <c r="G124" s="67" t="str">
        <f>IF(AND(H124&lt;&gt;"",H124&lt;&gt;" -  -  -  -  - "),VLOOKUP(H124,pay!$A$8:$B$507,2,FALSE),"")</f>
        <v/>
      </c>
      <c r="H124" s="58"/>
      <c r="I124" s="44"/>
      <c r="J124" s="91" t="str">
        <f t="shared" si="5"/>
        <v>OK</v>
      </c>
      <c r="K124" s="91" t="str">
        <f t="shared" si="6"/>
        <v>OK</v>
      </c>
      <c r="L124" s="91" t="str">
        <f t="shared" si="7"/>
        <v>OK</v>
      </c>
      <c r="M124" s="91" t="str">
        <f t="shared" si="8"/>
        <v>OK</v>
      </c>
      <c r="N124" s="61" t="str">
        <f t="shared" si="9"/>
        <v/>
      </c>
      <c r="O124" s="108">
        <f>SUMIF(exp!$B$8:$B$507,total!B124,exp!$Q$8:$Q$507)</f>
        <v>0</v>
      </c>
      <c r="P124" s="109">
        <f>IF(B124&lt;&gt;"",SUMIF(total!$B$8:$B$1007,total!B124,$F$8:$F$1007),0)</f>
        <v>0</v>
      </c>
      <c r="Q124" s="108">
        <f>SUMIF(total!$B$8:$B$1007,total!B124,$I$8:$I$1007)</f>
        <v>0</v>
      </c>
      <c r="R124" s="108">
        <f>SUMIF(acc!$B$8:$B$507,total!D124,acc!$J$8:$J$507)</f>
        <v>0</v>
      </c>
      <c r="S124" s="108">
        <f>IF(D124&lt;&gt;"",SUMIF(total!$D$8:$D$1007,total!D124,$F$8:$F$1007),0)</f>
        <v>0</v>
      </c>
      <c r="T124" s="108">
        <f>SUMIF(pay!$B$8:$B$507,total!G124,pay!$H$8:$H$507)</f>
        <v>0</v>
      </c>
      <c r="U124" s="108">
        <f>IF(G124&lt;&gt;"",SUMIF(total!$G$8:$G$1007,total!G124,$I$8:$I$1007),0)</f>
        <v>0</v>
      </c>
    </row>
    <row r="125" spans="1:21" x14ac:dyDescent="0.25">
      <c r="A125" s="67">
        <v>118</v>
      </c>
      <c r="B125" s="67" t="str">
        <f>IF(AND(C125&lt;&gt;"",C125&lt;&gt;" -  -  -  -  - "),VLOOKUP(C125,exp!$A$8:$B$507,2,FALSE),"")</f>
        <v/>
      </c>
      <c r="C125" s="58"/>
      <c r="D125" s="67" t="str">
        <f>IF(AND(E125&lt;&gt;"",E125&lt;&gt;" -  -  -  -  - "),VLOOKUP(E125,acc!$A$8:$B$507,2,FALSE),"")</f>
        <v/>
      </c>
      <c r="E125" s="58"/>
      <c r="F125" s="44"/>
      <c r="G125" s="67" t="str">
        <f>IF(AND(H125&lt;&gt;"",H125&lt;&gt;" -  -  -  -  - "),VLOOKUP(H125,pay!$A$8:$B$507,2,FALSE),"")</f>
        <v/>
      </c>
      <c r="H125" s="58"/>
      <c r="I125" s="44"/>
      <c r="J125" s="91" t="str">
        <f t="shared" si="5"/>
        <v>OK</v>
      </c>
      <c r="K125" s="91" t="str">
        <f t="shared" si="6"/>
        <v>OK</v>
      </c>
      <c r="L125" s="91" t="str">
        <f t="shared" si="7"/>
        <v>OK</v>
      </c>
      <c r="M125" s="91" t="str">
        <f t="shared" si="8"/>
        <v>OK</v>
      </c>
      <c r="N125" s="61" t="str">
        <f t="shared" si="9"/>
        <v/>
      </c>
      <c r="O125" s="108">
        <f>SUMIF(exp!$B$8:$B$507,total!B125,exp!$Q$8:$Q$507)</f>
        <v>0</v>
      </c>
      <c r="P125" s="109">
        <f>IF(B125&lt;&gt;"",SUMIF(total!$B$8:$B$1007,total!B125,$F$8:$F$1007),0)</f>
        <v>0</v>
      </c>
      <c r="Q125" s="108">
        <f>SUMIF(total!$B$8:$B$1007,total!B125,$I$8:$I$1007)</f>
        <v>0</v>
      </c>
      <c r="R125" s="108">
        <f>SUMIF(acc!$B$8:$B$507,total!D125,acc!$J$8:$J$507)</f>
        <v>0</v>
      </c>
      <c r="S125" s="108">
        <f>IF(D125&lt;&gt;"",SUMIF(total!$D$8:$D$1007,total!D125,$F$8:$F$1007),0)</f>
        <v>0</v>
      </c>
      <c r="T125" s="108">
        <f>SUMIF(pay!$B$8:$B$507,total!G125,pay!$H$8:$H$507)</f>
        <v>0</v>
      </c>
      <c r="U125" s="108">
        <f>IF(G125&lt;&gt;"",SUMIF(total!$G$8:$G$1007,total!G125,$I$8:$I$1007),0)</f>
        <v>0</v>
      </c>
    </row>
    <row r="126" spans="1:21" x14ac:dyDescent="0.25">
      <c r="A126" s="67">
        <v>119</v>
      </c>
      <c r="B126" s="67" t="str">
        <f>IF(AND(C126&lt;&gt;"",C126&lt;&gt;" -  -  -  -  - "),VLOOKUP(C126,exp!$A$8:$B$507,2,FALSE),"")</f>
        <v/>
      </c>
      <c r="C126" s="58"/>
      <c r="D126" s="67" t="str">
        <f>IF(AND(E126&lt;&gt;"",E126&lt;&gt;" -  -  -  -  - "),VLOOKUP(E126,acc!$A$8:$B$507,2,FALSE),"")</f>
        <v/>
      </c>
      <c r="E126" s="58"/>
      <c r="F126" s="44"/>
      <c r="G126" s="67" t="str">
        <f>IF(AND(H126&lt;&gt;"",H126&lt;&gt;" -  -  -  -  - "),VLOOKUP(H126,pay!$A$8:$B$507,2,FALSE),"")</f>
        <v/>
      </c>
      <c r="H126" s="58"/>
      <c r="I126" s="44"/>
      <c r="J126" s="91" t="str">
        <f t="shared" si="5"/>
        <v>OK</v>
      </c>
      <c r="K126" s="91" t="str">
        <f t="shared" si="6"/>
        <v>OK</v>
      </c>
      <c r="L126" s="91" t="str">
        <f t="shared" si="7"/>
        <v>OK</v>
      </c>
      <c r="M126" s="91" t="str">
        <f t="shared" si="8"/>
        <v>OK</v>
      </c>
      <c r="N126" s="61" t="str">
        <f t="shared" si="9"/>
        <v/>
      </c>
      <c r="O126" s="108">
        <f>SUMIF(exp!$B$8:$B$507,total!B126,exp!$Q$8:$Q$507)</f>
        <v>0</v>
      </c>
      <c r="P126" s="109">
        <f>IF(B126&lt;&gt;"",SUMIF(total!$B$8:$B$1007,total!B126,$F$8:$F$1007),0)</f>
        <v>0</v>
      </c>
      <c r="Q126" s="108">
        <f>SUMIF(total!$B$8:$B$1007,total!B126,$I$8:$I$1007)</f>
        <v>0</v>
      </c>
      <c r="R126" s="108">
        <f>SUMIF(acc!$B$8:$B$507,total!D126,acc!$J$8:$J$507)</f>
        <v>0</v>
      </c>
      <c r="S126" s="108">
        <f>IF(D126&lt;&gt;"",SUMIF(total!$D$8:$D$1007,total!D126,$F$8:$F$1007),0)</f>
        <v>0</v>
      </c>
      <c r="T126" s="108">
        <f>SUMIF(pay!$B$8:$B$507,total!G126,pay!$H$8:$H$507)</f>
        <v>0</v>
      </c>
      <c r="U126" s="108">
        <f>IF(G126&lt;&gt;"",SUMIF(total!$G$8:$G$1007,total!G126,$I$8:$I$1007),0)</f>
        <v>0</v>
      </c>
    </row>
    <row r="127" spans="1:21" x14ac:dyDescent="0.25">
      <c r="A127" s="67">
        <v>120</v>
      </c>
      <c r="B127" s="67" t="str">
        <f>IF(AND(C127&lt;&gt;"",C127&lt;&gt;" -  -  -  -  - "),VLOOKUP(C127,exp!$A$8:$B$507,2,FALSE),"")</f>
        <v/>
      </c>
      <c r="C127" s="58"/>
      <c r="D127" s="67" t="str">
        <f>IF(AND(E127&lt;&gt;"",E127&lt;&gt;" -  -  -  -  - "),VLOOKUP(E127,acc!$A$8:$B$507,2,FALSE),"")</f>
        <v/>
      </c>
      <c r="E127" s="58"/>
      <c r="F127" s="44"/>
      <c r="G127" s="67" t="str">
        <f>IF(AND(H127&lt;&gt;"",H127&lt;&gt;" -  -  -  -  - "),VLOOKUP(H127,pay!$A$8:$B$507,2,FALSE),"")</f>
        <v/>
      </c>
      <c r="H127" s="58"/>
      <c r="I127" s="44"/>
      <c r="J127" s="91" t="str">
        <f t="shared" si="5"/>
        <v>OK</v>
      </c>
      <c r="K127" s="91" t="str">
        <f t="shared" si="6"/>
        <v>OK</v>
      </c>
      <c r="L127" s="91" t="str">
        <f t="shared" si="7"/>
        <v>OK</v>
      </c>
      <c r="M127" s="91" t="str">
        <f t="shared" si="8"/>
        <v>OK</v>
      </c>
      <c r="N127" s="61" t="str">
        <f t="shared" si="9"/>
        <v/>
      </c>
      <c r="O127" s="108">
        <f>SUMIF(exp!$B$8:$B$507,total!B127,exp!$Q$8:$Q$507)</f>
        <v>0</v>
      </c>
      <c r="P127" s="109">
        <f>IF(B127&lt;&gt;"",SUMIF(total!$B$8:$B$1007,total!B127,$F$8:$F$1007),0)</f>
        <v>0</v>
      </c>
      <c r="Q127" s="108">
        <f>SUMIF(total!$B$8:$B$1007,total!B127,$I$8:$I$1007)</f>
        <v>0</v>
      </c>
      <c r="R127" s="108">
        <f>SUMIF(acc!$B$8:$B$507,total!D127,acc!$J$8:$J$507)</f>
        <v>0</v>
      </c>
      <c r="S127" s="108">
        <f>IF(D127&lt;&gt;"",SUMIF(total!$D$8:$D$1007,total!D127,$F$8:$F$1007),0)</f>
        <v>0</v>
      </c>
      <c r="T127" s="108">
        <f>SUMIF(pay!$B$8:$B$507,total!G127,pay!$H$8:$H$507)</f>
        <v>0</v>
      </c>
      <c r="U127" s="108">
        <f>IF(G127&lt;&gt;"",SUMIF(total!$G$8:$G$1007,total!G127,$I$8:$I$1007),0)</f>
        <v>0</v>
      </c>
    </row>
    <row r="128" spans="1:21" x14ac:dyDescent="0.25">
      <c r="A128" s="67">
        <v>121</v>
      </c>
      <c r="B128" s="67" t="str">
        <f>IF(AND(C128&lt;&gt;"",C128&lt;&gt;" -  -  -  -  - "),VLOOKUP(C128,exp!$A$8:$B$507,2,FALSE),"")</f>
        <v/>
      </c>
      <c r="C128" s="58"/>
      <c r="D128" s="67" t="str">
        <f>IF(AND(E128&lt;&gt;"",E128&lt;&gt;" -  -  -  -  - "),VLOOKUP(E128,acc!$A$8:$B$507,2,FALSE),"")</f>
        <v/>
      </c>
      <c r="E128" s="58"/>
      <c r="F128" s="44"/>
      <c r="G128" s="67" t="str">
        <f>IF(AND(H128&lt;&gt;"",H128&lt;&gt;" -  -  -  -  - "),VLOOKUP(H128,pay!$A$8:$B$507,2,FALSE),"")</f>
        <v/>
      </c>
      <c r="H128" s="58"/>
      <c r="I128" s="44"/>
      <c r="J128" s="91" t="str">
        <f t="shared" si="5"/>
        <v>OK</v>
      </c>
      <c r="K128" s="91" t="str">
        <f t="shared" si="6"/>
        <v>OK</v>
      </c>
      <c r="L128" s="91" t="str">
        <f t="shared" si="7"/>
        <v>OK</v>
      </c>
      <c r="M128" s="91" t="str">
        <f t="shared" si="8"/>
        <v>OK</v>
      </c>
      <c r="N128" s="61" t="str">
        <f t="shared" si="9"/>
        <v/>
      </c>
      <c r="O128" s="108">
        <f>SUMIF(exp!$B$8:$B$507,total!B128,exp!$Q$8:$Q$507)</f>
        <v>0</v>
      </c>
      <c r="P128" s="109">
        <f>IF(B128&lt;&gt;"",SUMIF(total!$B$8:$B$1007,total!B128,$F$8:$F$1007),0)</f>
        <v>0</v>
      </c>
      <c r="Q128" s="108">
        <f>SUMIF(total!$B$8:$B$1007,total!B128,$I$8:$I$1007)</f>
        <v>0</v>
      </c>
      <c r="R128" s="108">
        <f>SUMIF(acc!$B$8:$B$507,total!D128,acc!$J$8:$J$507)</f>
        <v>0</v>
      </c>
      <c r="S128" s="108">
        <f>IF(D128&lt;&gt;"",SUMIF(total!$D$8:$D$1007,total!D128,$F$8:$F$1007),0)</f>
        <v>0</v>
      </c>
      <c r="T128" s="108">
        <f>SUMIF(pay!$B$8:$B$507,total!G128,pay!$H$8:$H$507)</f>
        <v>0</v>
      </c>
      <c r="U128" s="108">
        <f>IF(G128&lt;&gt;"",SUMIF(total!$G$8:$G$1007,total!G128,$I$8:$I$1007),0)</f>
        <v>0</v>
      </c>
    </row>
    <row r="129" spans="1:21" x14ac:dyDescent="0.25">
      <c r="A129" s="67">
        <v>122</v>
      </c>
      <c r="B129" s="67" t="str">
        <f>IF(AND(C129&lt;&gt;"",C129&lt;&gt;" -  -  -  -  - "),VLOOKUP(C129,exp!$A$8:$B$507,2,FALSE),"")</f>
        <v/>
      </c>
      <c r="C129" s="58"/>
      <c r="D129" s="67" t="str">
        <f>IF(AND(E129&lt;&gt;"",E129&lt;&gt;" -  -  -  -  - "),VLOOKUP(E129,acc!$A$8:$B$507,2,FALSE),"")</f>
        <v/>
      </c>
      <c r="E129" s="58"/>
      <c r="F129" s="44"/>
      <c r="G129" s="67" t="str">
        <f>IF(AND(H129&lt;&gt;"",H129&lt;&gt;" -  -  -  -  - "),VLOOKUP(H129,pay!$A$8:$B$507,2,FALSE),"")</f>
        <v/>
      </c>
      <c r="H129" s="58"/>
      <c r="I129" s="44"/>
      <c r="J129" s="91" t="str">
        <f t="shared" si="5"/>
        <v>OK</v>
      </c>
      <c r="K129" s="91" t="str">
        <f t="shared" si="6"/>
        <v>OK</v>
      </c>
      <c r="L129" s="91" t="str">
        <f t="shared" si="7"/>
        <v>OK</v>
      </c>
      <c r="M129" s="91" t="str">
        <f t="shared" si="8"/>
        <v>OK</v>
      </c>
      <c r="N129" s="61" t="str">
        <f t="shared" si="9"/>
        <v/>
      </c>
      <c r="O129" s="108">
        <f>SUMIF(exp!$B$8:$B$507,total!B129,exp!$Q$8:$Q$507)</f>
        <v>0</v>
      </c>
      <c r="P129" s="109">
        <f>IF(B129&lt;&gt;"",SUMIF(total!$B$8:$B$1007,total!B129,$F$8:$F$1007),0)</f>
        <v>0</v>
      </c>
      <c r="Q129" s="108">
        <f>SUMIF(total!$B$8:$B$1007,total!B129,$I$8:$I$1007)</f>
        <v>0</v>
      </c>
      <c r="R129" s="108">
        <f>SUMIF(acc!$B$8:$B$507,total!D129,acc!$J$8:$J$507)</f>
        <v>0</v>
      </c>
      <c r="S129" s="108">
        <f>IF(D129&lt;&gt;"",SUMIF(total!$D$8:$D$1007,total!D129,$F$8:$F$1007),0)</f>
        <v>0</v>
      </c>
      <c r="T129" s="108">
        <f>SUMIF(pay!$B$8:$B$507,total!G129,pay!$H$8:$H$507)</f>
        <v>0</v>
      </c>
      <c r="U129" s="108">
        <f>IF(G129&lt;&gt;"",SUMIF(total!$G$8:$G$1007,total!G129,$I$8:$I$1007),0)</f>
        <v>0</v>
      </c>
    </row>
    <row r="130" spans="1:21" x14ac:dyDescent="0.25">
      <c r="A130" s="67">
        <v>123</v>
      </c>
      <c r="B130" s="67" t="str">
        <f>IF(AND(C130&lt;&gt;"",C130&lt;&gt;" -  -  -  -  - "),VLOOKUP(C130,exp!$A$8:$B$507,2,FALSE),"")</f>
        <v/>
      </c>
      <c r="C130" s="58"/>
      <c r="D130" s="67" t="str">
        <f>IF(AND(E130&lt;&gt;"",E130&lt;&gt;" -  -  -  -  - "),VLOOKUP(E130,acc!$A$8:$B$507,2,FALSE),"")</f>
        <v/>
      </c>
      <c r="E130" s="58"/>
      <c r="F130" s="44"/>
      <c r="G130" s="67" t="str">
        <f>IF(AND(H130&lt;&gt;"",H130&lt;&gt;" -  -  -  -  - "),VLOOKUP(H130,pay!$A$8:$B$507,2,FALSE),"")</f>
        <v/>
      </c>
      <c r="H130" s="58"/>
      <c r="I130" s="44"/>
      <c r="J130" s="91" t="str">
        <f t="shared" si="5"/>
        <v>OK</v>
      </c>
      <c r="K130" s="91" t="str">
        <f t="shared" si="6"/>
        <v>OK</v>
      </c>
      <c r="L130" s="91" t="str">
        <f t="shared" si="7"/>
        <v>OK</v>
      </c>
      <c r="M130" s="91" t="str">
        <f t="shared" si="8"/>
        <v>OK</v>
      </c>
      <c r="N130" s="61" t="str">
        <f t="shared" si="9"/>
        <v/>
      </c>
      <c r="O130" s="108">
        <f>SUMIF(exp!$B$8:$B$507,total!B130,exp!$Q$8:$Q$507)</f>
        <v>0</v>
      </c>
      <c r="P130" s="109">
        <f>IF(B130&lt;&gt;"",SUMIF(total!$B$8:$B$1007,total!B130,$F$8:$F$1007),0)</f>
        <v>0</v>
      </c>
      <c r="Q130" s="108">
        <f>SUMIF(total!$B$8:$B$1007,total!B130,$I$8:$I$1007)</f>
        <v>0</v>
      </c>
      <c r="R130" s="108">
        <f>SUMIF(acc!$B$8:$B$507,total!D130,acc!$J$8:$J$507)</f>
        <v>0</v>
      </c>
      <c r="S130" s="108">
        <f>IF(D130&lt;&gt;"",SUMIF(total!$D$8:$D$1007,total!D130,$F$8:$F$1007),0)</f>
        <v>0</v>
      </c>
      <c r="T130" s="108">
        <f>SUMIF(pay!$B$8:$B$507,total!G130,pay!$H$8:$H$507)</f>
        <v>0</v>
      </c>
      <c r="U130" s="108">
        <f>IF(G130&lt;&gt;"",SUMIF(total!$G$8:$G$1007,total!G130,$I$8:$I$1007),0)</f>
        <v>0</v>
      </c>
    </row>
    <row r="131" spans="1:21" x14ac:dyDescent="0.25">
      <c r="A131" s="67">
        <v>124</v>
      </c>
      <c r="B131" s="67" t="str">
        <f>IF(AND(C131&lt;&gt;"",C131&lt;&gt;" -  -  -  -  - "),VLOOKUP(C131,exp!$A$8:$B$507,2,FALSE),"")</f>
        <v/>
      </c>
      <c r="C131" s="58"/>
      <c r="D131" s="67" t="str">
        <f>IF(AND(E131&lt;&gt;"",E131&lt;&gt;" -  -  -  -  - "),VLOOKUP(E131,acc!$A$8:$B$507,2,FALSE),"")</f>
        <v/>
      </c>
      <c r="E131" s="58"/>
      <c r="F131" s="44"/>
      <c r="G131" s="67" t="str">
        <f>IF(AND(H131&lt;&gt;"",H131&lt;&gt;" -  -  -  -  - "),VLOOKUP(H131,pay!$A$8:$B$507,2,FALSE),"")</f>
        <v/>
      </c>
      <c r="H131" s="58"/>
      <c r="I131" s="44"/>
      <c r="J131" s="91" t="str">
        <f t="shared" si="5"/>
        <v>OK</v>
      </c>
      <c r="K131" s="91" t="str">
        <f t="shared" si="6"/>
        <v>OK</v>
      </c>
      <c r="L131" s="91" t="str">
        <f t="shared" si="7"/>
        <v>OK</v>
      </c>
      <c r="M131" s="91" t="str">
        <f t="shared" si="8"/>
        <v>OK</v>
      </c>
      <c r="N131" s="61" t="str">
        <f t="shared" si="9"/>
        <v/>
      </c>
      <c r="O131" s="108">
        <f>SUMIF(exp!$B$8:$B$507,total!B131,exp!$Q$8:$Q$507)</f>
        <v>0</v>
      </c>
      <c r="P131" s="109">
        <f>IF(B131&lt;&gt;"",SUMIF(total!$B$8:$B$1007,total!B131,$F$8:$F$1007),0)</f>
        <v>0</v>
      </c>
      <c r="Q131" s="108">
        <f>SUMIF(total!$B$8:$B$1007,total!B131,$I$8:$I$1007)</f>
        <v>0</v>
      </c>
      <c r="R131" s="108">
        <f>SUMIF(acc!$B$8:$B$507,total!D131,acc!$J$8:$J$507)</f>
        <v>0</v>
      </c>
      <c r="S131" s="108">
        <f>IF(D131&lt;&gt;"",SUMIF(total!$D$8:$D$1007,total!D131,$F$8:$F$1007),0)</f>
        <v>0</v>
      </c>
      <c r="T131" s="108">
        <f>SUMIF(pay!$B$8:$B$507,total!G131,pay!$H$8:$H$507)</f>
        <v>0</v>
      </c>
      <c r="U131" s="108">
        <f>IF(G131&lt;&gt;"",SUMIF(total!$G$8:$G$1007,total!G131,$I$8:$I$1007),0)</f>
        <v>0</v>
      </c>
    </row>
    <row r="132" spans="1:21" x14ac:dyDescent="0.25">
      <c r="A132" s="67">
        <v>125</v>
      </c>
      <c r="B132" s="67" t="str">
        <f>IF(AND(C132&lt;&gt;"",C132&lt;&gt;" -  -  -  -  - "),VLOOKUP(C132,exp!$A$8:$B$507,2,FALSE),"")</f>
        <v/>
      </c>
      <c r="C132" s="58"/>
      <c r="D132" s="67" t="str">
        <f>IF(AND(E132&lt;&gt;"",E132&lt;&gt;" -  -  -  -  - "),VLOOKUP(E132,acc!$A$8:$B$507,2,FALSE),"")</f>
        <v/>
      </c>
      <c r="E132" s="58"/>
      <c r="F132" s="44"/>
      <c r="G132" s="67" t="str">
        <f>IF(AND(H132&lt;&gt;"",H132&lt;&gt;" -  -  -  -  - "),VLOOKUP(H132,pay!$A$8:$B$507,2,FALSE),"")</f>
        <v/>
      </c>
      <c r="H132" s="58"/>
      <c r="I132" s="44"/>
      <c r="J132" s="91" t="str">
        <f t="shared" si="5"/>
        <v>OK</v>
      </c>
      <c r="K132" s="91" t="str">
        <f t="shared" si="6"/>
        <v>OK</v>
      </c>
      <c r="L132" s="91" t="str">
        <f t="shared" si="7"/>
        <v>OK</v>
      </c>
      <c r="M132" s="91" t="str">
        <f t="shared" si="8"/>
        <v>OK</v>
      </c>
      <c r="N132" s="61" t="str">
        <f t="shared" si="9"/>
        <v/>
      </c>
      <c r="O132" s="108">
        <f>SUMIF(exp!$B$8:$B$507,total!B132,exp!$Q$8:$Q$507)</f>
        <v>0</v>
      </c>
      <c r="P132" s="109">
        <f>IF(B132&lt;&gt;"",SUMIF(total!$B$8:$B$1007,total!B132,$F$8:$F$1007),0)</f>
        <v>0</v>
      </c>
      <c r="Q132" s="108">
        <f>SUMIF(total!$B$8:$B$1007,total!B132,$I$8:$I$1007)</f>
        <v>0</v>
      </c>
      <c r="R132" s="108">
        <f>SUMIF(acc!$B$8:$B$507,total!D132,acc!$J$8:$J$507)</f>
        <v>0</v>
      </c>
      <c r="S132" s="108">
        <f>IF(D132&lt;&gt;"",SUMIF(total!$D$8:$D$1007,total!D132,$F$8:$F$1007),0)</f>
        <v>0</v>
      </c>
      <c r="T132" s="108">
        <f>SUMIF(pay!$B$8:$B$507,total!G132,pay!$H$8:$H$507)</f>
        <v>0</v>
      </c>
      <c r="U132" s="108">
        <f>IF(G132&lt;&gt;"",SUMIF(total!$G$8:$G$1007,total!G132,$I$8:$I$1007),0)</f>
        <v>0</v>
      </c>
    </row>
    <row r="133" spans="1:21" x14ac:dyDescent="0.25">
      <c r="A133" s="67">
        <v>126</v>
      </c>
      <c r="B133" s="67" t="str">
        <f>IF(AND(C133&lt;&gt;"",C133&lt;&gt;" -  -  -  -  - "),VLOOKUP(C133,exp!$A$8:$B$507,2,FALSE),"")</f>
        <v/>
      </c>
      <c r="C133" s="58"/>
      <c r="D133" s="67" t="str">
        <f>IF(AND(E133&lt;&gt;"",E133&lt;&gt;" -  -  -  -  - "),VLOOKUP(E133,acc!$A$8:$B$507,2,FALSE),"")</f>
        <v/>
      </c>
      <c r="E133" s="58"/>
      <c r="F133" s="44"/>
      <c r="G133" s="67" t="str">
        <f>IF(AND(H133&lt;&gt;"",H133&lt;&gt;" -  -  -  -  - "),VLOOKUP(H133,pay!$A$8:$B$507,2,FALSE),"")</f>
        <v/>
      </c>
      <c r="H133" s="58"/>
      <c r="I133" s="44"/>
      <c r="J133" s="91" t="str">
        <f t="shared" si="5"/>
        <v>OK</v>
      </c>
      <c r="K133" s="91" t="str">
        <f t="shared" si="6"/>
        <v>OK</v>
      </c>
      <c r="L133" s="91" t="str">
        <f t="shared" si="7"/>
        <v>OK</v>
      </c>
      <c r="M133" s="91" t="str">
        <f t="shared" si="8"/>
        <v>OK</v>
      </c>
      <c r="N133" s="61" t="str">
        <f t="shared" si="9"/>
        <v/>
      </c>
      <c r="O133" s="108">
        <f>SUMIF(exp!$B$8:$B$507,total!B133,exp!$Q$8:$Q$507)</f>
        <v>0</v>
      </c>
      <c r="P133" s="109">
        <f>IF(B133&lt;&gt;"",SUMIF(total!$B$8:$B$1007,total!B133,$F$8:$F$1007),0)</f>
        <v>0</v>
      </c>
      <c r="Q133" s="108">
        <f>SUMIF(total!$B$8:$B$1007,total!B133,$I$8:$I$1007)</f>
        <v>0</v>
      </c>
      <c r="R133" s="108">
        <f>SUMIF(acc!$B$8:$B$507,total!D133,acc!$J$8:$J$507)</f>
        <v>0</v>
      </c>
      <c r="S133" s="108">
        <f>IF(D133&lt;&gt;"",SUMIF(total!$D$8:$D$1007,total!D133,$F$8:$F$1007),0)</f>
        <v>0</v>
      </c>
      <c r="T133" s="108">
        <f>SUMIF(pay!$B$8:$B$507,total!G133,pay!$H$8:$H$507)</f>
        <v>0</v>
      </c>
      <c r="U133" s="108">
        <f>IF(G133&lt;&gt;"",SUMIF(total!$G$8:$G$1007,total!G133,$I$8:$I$1007),0)</f>
        <v>0</v>
      </c>
    </row>
    <row r="134" spans="1:21" x14ac:dyDescent="0.25">
      <c r="A134" s="67">
        <v>127</v>
      </c>
      <c r="B134" s="67" t="str">
        <f>IF(AND(C134&lt;&gt;"",C134&lt;&gt;" -  -  -  -  - "),VLOOKUP(C134,exp!$A$8:$B$507,2,FALSE),"")</f>
        <v/>
      </c>
      <c r="C134" s="58"/>
      <c r="D134" s="67" t="str">
        <f>IF(AND(E134&lt;&gt;"",E134&lt;&gt;" -  -  -  -  - "),VLOOKUP(E134,acc!$A$8:$B$507,2,FALSE),"")</f>
        <v/>
      </c>
      <c r="E134" s="58"/>
      <c r="F134" s="44"/>
      <c r="G134" s="67" t="str">
        <f>IF(AND(H134&lt;&gt;"",H134&lt;&gt;" -  -  -  -  - "),VLOOKUP(H134,pay!$A$8:$B$507,2,FALSE),"")</f>
        <v/>
      </c>
      <c r="H134" s="58"/>
      <c r="I134" s="44"/>
      <c r="J134" s="91" t="str">
        <f t="shared" si="5"/>
        <v>OK</v>
      </c>
      <c r="K134" s="91" t="str">
        <f t="shared" si="6"/>
        <v>OK</v>
      </c>
      <c r="L134" s="91" t="str">
        <f t="shared" si="7"/>
        <v>OK</v>
      </c>
      <c r="M134" s="91" t="str">
        <f t="shared" si="8"/>
        <v>OK</v>
      </c>
      <c r="N134" s="61" t="str">
        <f t="shared" si="9"/>
        <v/>
      </c>
      <c r="O134" s="108">
        <f>SUMIF(exp!$B$8:$B$507,total!B134,exp!$Q$8:$Q$507)</f>
        <v>0</v>
      </c>
      <c r="P134" s="109">
        <f>IF(B134&lt;&gt;"",SUMIF(total!$B$8:$B$1007,total!B134,$F$8:$F$1007),0)</f>
        <v>0</v>
      </c>
      <c r="Q134" s="108">
        <f>SUMIF(total!$B$8:$B$1007,total!B134,$I$8:$I$1007)</f>
        <v>0</v>
      </c>
      <c r="R134" s="108">
        <f>SUMIF(acc!$B$8:$B$507,total!D134,acc!$J$8:$J$507)</f>
        <v>0</v>
      </c>
      <c r="S134" s="108">
        <f>IF(D134&lt;&gt;"",SUMIF(total!$D$8:$D$1007,total!D134,$F$8:$F$1007),0)</f>
        <v>0</v>
      </c>
      <c r="T134" s="108">
        <f>SUMIF(pay!$B$8:$B$507,total!G134,pay!$H$8:$H$507)</f>
        <v>0</v>
      </c>
      <c r="U134" s="108">
        <f>IF(G134&lt;&gt;"",SUMIF(total!$G$8:$G$1007,total!G134,$I$8:$I$1007),0)</f>
        <v>0</v>
      </c>
    </row>
    <row r="135" spans="1:21" x14ac:dyDescent="0.25">
      <c r="A135" s="67">
        <v>128</v>
      </c>
      <c r="B135" s="67" t="str">
        <f>IF(AND(C135&lt;&gt;"",C135&lt;&gt;" -  -  -  -  - "),VLOOKUP(C135,exp!$A$8:$B$507,2,FALSE),"")</f>
        <v/>
      </c>
      <c r="C135" s="58"/>
      <c r="D135" s="67" t="str">
        <f>IF(AND(E135&lt;&gt;"",E135&lt;&gt;" -  -  -  -  - "),VLOOKUP(E135,acc!$A$8:$B$507,2,FALSE),"")</f>
        <v/>
      </c>
      <c r="E135" s="58"/>
      <c r="F135" s="44"/>
      <c r="G135" s="67" t="str">
        <f>IF(AND(H135&lt;&gt;"",H135&lt;&gt;" -  -  -  -  - "),VLOOKUP(H135,pay!$A$8:$B$507,2,FALSE),"")</f>
        <v/>
      </c>
      <c r="H135" s="58"/>
      <c r="I135" s="44"/>
      <c r="J135" s="91" t="str">
        <f t="shared" si="5"/>
        <v>OK</v>
      </c>
      <c r="K135" s="91" t="str">
        <f t="shared" si="6"/>
        <v>OK</v>
      </c>
      <c r="L135" s="91" t="str">
        <f t="shared" si="7"/>
        <v>OK</v>
      </c>
      <c r="M135" s="91" t="str">
        <f t="shared" si="8"/>
        <v>OK</v>
      </c>
      <c r="N135" s="61" t="str">
        <f t="shared" si="9"/>
        <v/>
      </c>
      <c r="O135" s="108">
        <f>SUMIF(exp!$B$8:$B$507,total!B135,exp!$Q$8:$Q$507)</f>
        <v>0</v>
      </c>
      <c r="P135" s="109">
        <f>IF(B135&lt;&gt;"",SUMIF(total!$B$8:$B$1007,total!B135,$F$8:$F$1007),0)</f>
        <v>0</v>
      </c>
      <c r="Q135" s="108">
        <f>SUMIF(total!$B$8:$B$1007,total!B135,$I$8:$I$1007)</f>
        <v>0</v>
      </c>
      <c r="R135" s="108">
        <f>SUMIF(acc!$B$8:$B$507,total!D135,acc!$J$8:$J$507)</f>
        <v>0</v>
      </c>
      <c r="S135" s="108">
        <f>IF(D135&lt;&gt;"",SUMIF(total!$D$8:$D$1007,total!D135,$F$8:$F$1007),0)</f>
        <v>0</v>
      </c>
      <c r="T135" s="108">
        <f>SUMIF(pay!$B$8:$B$507,total!G135,pay!$H$8:$H$507)</f>
        <v>0</v>
      </c>
      <c r="U135" s="108">
        <f>IF(G135&lt;&gt;"",SUMIF(total!$G$8:$G$1007,total!G135,$I$8:$I$1007),0)</f>
        <v>0</v>
      </c>
    </row>
    <row r="136" spans="1:21" x14ac:dyDescent="0.25">
      <c r="A136" s="67">
        <v>129</v>
      </c>
      <c r="B136" s="67" t="str">
        <f>IF(AND(C136&lt;&gt;"",C136&lt;&gt;" -  -  -  -  - "),VLOOKUP(C136,exp!$A$8:$B$507,2,FALSE),"")</f>
        <v/>
      </c>
      <c r="C136" s="58"/>
      <c r="D136" s="67" t="str">
        <f>IF(AND(E136&lt;&gt;"",E136&lt;&gt;" -  -  -  -  - "),VLOOKUP(E136,acc!$A$8:$B$507,2,FALSE),"")</f>
        <v/>
      </c>
      <c r="E136" s="58"/>
      <c r="F136" s="44"/>
      <c r="G136" s="67" t="str">
        <f>IF(AND(H136&lt;&gt;"",H136&lt;&gt;" -  -  -  -  - "),VLOOKUP(H136,pay!$A$8:$B$507,2,FALSE),"")</f>
        <v/>
      </c>
      <c r="H136" s="58"/>
      <c r="I136" s="44"/>
      <c r="J136" s="91" t="str">
        <f t="shared" si="5"/>
        <v>OK</v>
      </c>
      <c r="K136" s="91" t="str">
        <f t="shared" si="6"/>
        <v>OK</v>
      </c>
      <c r="L136" s="91" t="str">
        <f t="shared" si="7"/>
        <v>OK</v>
      </c>
      <c r="M136" s="91" t="str">
        <f t="shared" si="8"/>
        <v>OK</v>
      </c>
      <c r="N136" s="61" t="str">
        <f t="shared" si="9"/>
        <v/>
      </c>
      <c r="O136" s="108">
        <f>SUMIF(exp!$B$8:$B$507,total!B136,exp!$Q$8:$Q$507)</f>
        <v>0</v>
      </c>
      <c r="P136" s="109">
        <f>IF(B136&lt;&gt;"",SUMIF(total!$B$8:$B$1007,total!B136,$F$8:$F$1007),0)</f>
        <v>0</v>
      </c>
      <c r="Q136" s="108">
        <f>SUMIF(total!$B$8:$B$1007,total!B136,$I$8:$I$1007)</f>
        <v>0</v>
      </c>
      <c r="R136" s="108">
        <f>SUMIF(acc!$B$8:$B$507,total!D136,acc!$J$8:$J$507)</f>
        <v>0</v>
      </c>
      <c r="S136" s="108">
        <f>IF(D136&lt;&gt;"",SUMIF(total!$D$8:$D$1007,total!D136,$F$8:$F$1007),0)</f>
        <v>0</v>
      </c>
      <c r="T136" s="108">
        <f>SUMIF(pay!$B$8:$B$507,total!G136,pay!$H$8:$H$507)</f>
        <v>0</v>
      </c>
      <c r="U136" s="108">
        <f>IF(G136&lt;&gt;"",SUMIF(total!$G$8:$G$1007,total!G136,$I$8:$I$1007),0)</f>
        <v>0</v>
      </c>
    </row>
    <row r="137" spans="1:21" x14ac:dyDescent="0.25">
      <c r="A137" s="67">
        <v>130</v>
      </c>
      <c r="B137" s="67" t="str">
        <f>IF(AND(C137&lt;&gt;"",C137&lt;&gt;" -  -  -  -  - "),VLOOKUP(C137,exp!$A$8:$B$507,2,FALSE),"")</f>
        <v/>
      </c>
      <c r="C137" s="58"/>
      <c r="D137" s="67" t="str">
        <f>IF(AND(E137&lt;&gt;"",E137&lt;&gt;" -  -  -  -  - "),VLOOKUP(E137,acc!$A$8:$B$507,2,FALSE),"")</f>
        <v/>
      </c>
      <c r="E137" s="58"/>
      <c r="F137" s="44"/>
      <c r="G137" s="67" t="str">
        <f>IF(AND(H137&lt;&gt;"",H137&lt;&gt;" -  -  -  -  - "),VLOOKUP(H137,pay!$A$8:$B$507,2,FALSE),"")</f>
        <v/>
      </c>
      <c r="H137" s="58"/>
      <c r="I137" s="44"/>
      <c r="J137" s="91"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1"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1" t="str">
        <f t="shared" ref="L137:L200" si="12">IF(R137&lt;S137,"Сумата на частите на счетоводния документ в Т5, е по-голяма от стойността му в Т3","OK")</f>
        <v>OK</v>
      </c>
      <c r="M137" s="91" t="str">
        <f t="shared" ref="M137:M200" si="13">IF(T137&lt;U137,"Сумата на частите на платежния документ в Т5, е по-голяма от стойността му в Т4","OK")</f>
        <v>OK</v>
      </c>
      <c r="N137" s="61" t="str">
        <f t="shared" ref="N137:N200" si="14">IF(OR(ABS(F137)*100&gt;TRUNC(ABS(F137)*100),ABS(I137)*100&gt;TRUNC(ABS(I137)*100)),"Въведена е сума с повече от два знака след десетичната запетая","")</f>
        <v/>
      </c>
      <c r="O137" s="108">
        <f>SUMIF(exp!$B$8:$B$507,total!B137,exp!$Q$8:$Q$507)</f>
        <v>0</v>
      </c>
      <c r="P137" s="109">
        <f>IF(B137&lt;&gt;"",SUMIF(total!$B$8:$B$1007,total!B137,$F$8:$F$1007),0)</f>
        <v>0</v>
      </c>
      <c r="Q137" s="108">
        <f>SUMIF(total!$B$8:$B$1007,total!B137,$I$8:$I$1007)</f>
        <v>0</v>
      </c>
      <c r="R137" s="108">
        <f>SUMIF(acc!$B$8:$B$507,total!D137,acc!$J$8:$J$507)</f>
        <v>0</v>
      </c>
      <c r="S137" s="108">
        <f>IF(D137&lt;&gt;"",SUMIF(total!$D$8:$D$1007,total!D137,$F$8:$F$1007),0)</f>
        <v>0</v>
      </c>
      <c r="T137" s="108">
        <f>SUMIF(pay!$B$8:$B$507,total!G137,pay!$H$8:$H$507)</f>
        <v>0</v>
      </c>
      <c r="U137" s="108">
        <f>IF(G137&lt;&gt;"",SUMIF(total!$G$8:$G$1007,total!G137,$I$8:$I$1007),0)</f>
        <v>0</v>
      </c>
    </row>
    <row r="138" spans="1:21" x14ac:dyDescent="0.25">
      <c r="A138" s="67">
        <v>131</v>
      </c>
      <c r="B138" s="67" t="str">
        <f>IF(AND(C138&lt;&gt;"",C138&lt;&gt;" -  -  -  -  - "),VLOOKUP(C138,exp!$A$8:$B$507,2,FALSE),"")</f>
        <v/>
      </c>
      <c r="C138" s="58"/>
      <c r="D138" s="67" t="str">
        <f>IF(AND(E138&lt;&gt;"",E138&lt;&gt;" -  -  -  -  - "),VLOOKUP(E138,acc!$A$8:$B$507,2,FALSE),"")</f>
        <v/>
      </c>
      <c r="E138" s="58"/>
      <c r="F138" s="44"/>
      <c r="G138" s="67" t="str">
        <f>IF(AND(H138&lt;&gt;"",H138&lt;&gt;" -  -  -  -  - "),VLOOKUP(H138,pay!$A$8:$B$507,2,FALSE),"")</f>
        <v/>
      </c>
      <c r="H138" s="58"/>
      <c r="I138" s="44"/>
      <c r="J138" s="91" t="str">
        <f t="shared" si="10"/>
        <v>OK</v>
      </c>
      <c r="K138" s="91" t="str">
        <f t="shared" si="11"/>
        <v>OK</v>
      </c>
      <c r="L138" s="91" t="str">
        <f t="shared" si="12"/>
        <v>OK</v>
      </c>
      <c r="M138" s="91" t="str">
        <f t="shared" si="13"/>
        <v>OK</v>
      </c>
      <c r="N138" s="61" t="str">
        <f t="shared" si="14"/>
        <v/>
      </c>
      <c r="O138" s="108">
        <f>SUMIF(exp!$B$8:$B$507,total!B138,exp!$Q$8:$Q$507)</f>
        <v>0</v>
      </c>
      <c r="P138" s="109">
        <f>IF(B138&lt;&gt;"",SUMIF(total!$B$8:$B$1007,total!B138,$F$8:$F$1007),0)</f>
        <v>0</v>
      </c>
      <c r="Q138" s="108">
        <f>SUMIF(total!$B$8:$B$1007,total!B138,$I$8:$I$1007)</f>
        <v>0</v>
      </c>
      <c r="R138" s="108">
        <f>SUMIF(acc!$B$8:$B$507,total!D138,acc!$J$8:$J$507)</f>
        <v>0</v>
      </c>
      <c r="S138" s="108">
        <f>IF(D138&lt;&gt;"",SUMIF(total!$D$8:$D$1007,total!D138,$F$8:$F$1007),0)</f>
        <v>0</v>
      </c>
      <c r="T138" s="108">
        <f>SUMIF(pay!$B$8:$B$507,total!G138,pay!$H$8:$H$507)</f>
        <v>0</v>
      </c>
      <c r="U138" s="108">
        <f>IF(G138&lt;&gt;"",SUMIF(total!$G$8:$G$1007,total!G138,$I$8:$I$1007),0)</f>
        <v>0</v>
      </c>
    </row>
    <row r="139" spans="1:21" x14ac:dyDescent="0.25">
      <c r="A139" s="67">
        <v>132</v>
      </c>
      <c r="B139" s="67" t="str">
        <f>IF(AND(C139&lt;&gt;"",C139&lt;&gt;" -  -  -  -  - "),VLOOKUP(C139,exp!$A$8:$B$507,2,FALSE),"")</f>
        <v/>
      </c>
      <c r="C139" s="58"/>
      <c r="D139" s="67" t="str">
        <f>IF(AND(E139&lt;&gt;"",E139&lt;&gt;" -  -  -  -  - "),VLOOKUP(E139,acc!$A$8:$B$507,2,FALSE),"")</f>
        <v/>
      </c>
      <c r="E139" s="58"/>
      <c r="F139" s="44"/>
      <c r="G139" s="67" t="str">
        <f>IF(AND(H139&lt;&gt;"",H139&lt;&gt;" -  -  -  -  - "),VLOOKUP(H139,pay!$A$8:$B$507,2,FALSE),"")</f>
        <v/>
      </c>
      <c r="H139" s="58"/>
      <c r="I139" s="44"/>
      <c r="J139" s="91" t="str">
        <f t="shared" si="10"/>
        <v>OK</v>
      </c>
      <c r="K139" s="91" t="str">
        <f t="shared" si="11"/>
        <v>OK</v>
      </c>
      <c r="L139" s="91" t="str">
        <f t="shared" si="12"/>
        <v>OK</v>
      </c>
      <c r="M139" s="91" t="str">
        <f t="shared" si="13"/>
        <v>OK</v>
      </c>
      <c r="N139" s="61" t="str">
        <f t="shared" si="14"/>
        <v/>
      </c>
      <c r="O139" s="108">
        <f>SUMIF(exp!$B$8:$B$507,total!B139,exp!$Q$8:$Q$507)</f>
        <v>0</v>
      </c>
      <c r="P139" s="109">
        <f>IF(B139&lt;&gt;"",SUMIF(total!$B$8:$B$1007,total!B139,$F$8:$F$1007),0)</f>
        <v>0</v>
      </c>
      <c r="Q139" s="108">
        <f>SUMIF(total!$B$8:$B$1007,total!B139,$I$8:$I$1007)</f>
        <v>0</v>
      </c>
      <c r="R139" s="108">
        <f>SUMIF(acc!$B$8:$B$507,total!D139,acc!$J$8:$J$507)</f>
        <v>0</v>
      </c>
      <c r="S139" s="108">
        <f>IF(D139&lt;&gt;"",SUMIF(total!$D$8:$D$1007,total!D139,$F$8:$F$1007),0)</f>
        <v>0</v>
      </c>
      <c r="T139" s="108">
        <f>SUMIF(pay!$B$8:$B$507,total!G139,pay!$H$8:$H$507)</f>
        <v>0</v>
      </c>
      <c r="U139" s="108">
        <f>IF(G139&lt;&gt;"",SUMIF(total!$G$8:$G$1007,total!G139,$I$8:$I$1007),0)</f>
        <v>0</v>
      </c>
    </row>
    <row r="140" spans="1:21" x14ac:dyDescent="0.25">
      <c r="A140" s="67">
        <v>133</v>
      </c>
      <c r="B140" s="67" t="str">
        <f>IF(AND(C140&lt;&gt;"",C140&lt;&gt;" -  -  -  -  - "),VLOOKUP(C140,exp!$A$8:$B$507,2,FALSE),"")</f>
        <v/>
      </c>
      <c r="C140" s="58"/>
      <c r="D140" s="67" t="str">
        <f>IF(AND(E140&lt;&gt;"",E140&lt;&gt;" -  -  -  -  - "),VLOOKUP(E140,acc!$A$8:$B$507,2,FALSE),"")</f>
        <v/>
      </c>
      <c r="E140" s="58"/>
      <c r="F140" s="44"/>
      <c r="G140" s="67" t="str">
        <f>IF(AND(H140&lt;&gt;"",H140&lt;&gt;" -  -  -  -  - "),VLOOKUP(H140,pay!$A$8:$B$507,2,FALSE),"")</f>
        <v/>
      </c>
      <c r="H140" s="58"/>
      <c r="I140" s="44"/>
      <c r="J140" s="91" t="str">
        <f t="shared" si="10"/>
        <v>OK</v>
      </c>
      <c r="K140" s="91" t="str">
        <f t="shared" si="11"/>
        <v>OK</v>
      </c>
      <c r="L140" s="91" t="str">
        <f t="shared" si="12"/>
        <v>OK</v>
      </c>
      <c r="M140" s="91" t="str">
        <f t="shared" si="13"/>
        <v>OK</v>
      </c>
      <c r="N140" s="61" t="str">
        <f t="shared" si="14"/>
        <v/>
      </c>
      <c r="O140" s="108">
        <f>SUMIF(exp!$B$8:$B$507,total!B140,exp!$Q$8:$Q$507)</f>
        <v>0</v>
      </c>
      <c r="P140" s="109">
        <f>IF(B140&lt;&gt;"",SUMIF(total!$B$8:$B$1007,total!B140,$F$8:$F$1007),0)</f>
        <v>0</v>
      </c>
      <c r="Q140" s="108">
        <f>SUMIF(total!$B$8:$B$1007,total!B140,$I$8:$I$1007)</f>
        <v>0</v>
      </c>
      <c r="R140" s="108">
        <f>SUMIF(acc!$B$8:$B$507,total!D140,acc!$J$8:$J$507)</f>
        <v>0</v>
      </c>
      <c r="S140" s="108">
        <f>IF(D140&lt;&gt;"",SUMIF(total!$D$8:$D$1007,total!D140,$F$8:$F$1007),0)</f>
        <v>0</v>
      </c>
      <c r="T140" s="108">
        <f>SUMIF(pay!$B$8:$B$507,total!G140,pay!$H$8:$H$507)</f>
        <v>0</v>
      </c>
      <c r="U140" s="108">
        <f>IF(G140&lt;&gt;"",SUMIF(total!$G$8:$G$1007,total!G140,$I$8:$I$1007),0)</f>
        <v>0</v>
      </c>
    </row>
    <row r="141" spans="1:21" x14ac:dyDescent="0.25">
      <c r="A141" s="67">
        <v>134</v>
      </c>
      <c r="B141" s="67" t="str">
        <f>IF(AND(C141&lt;&gt;"",C141&lt;&gt;" -  -  -  -  - "),VLOOKUP(C141,exp!$A$8:$B$507,2,FALSE),"")</f>
        <v/>
      </c>
      <c r="C141" s="58"/>
      <c r="D141" s="67" t="str">
        <f>IF(AND(E141&lt;&gt;"",E141&lt;&gt;" -  -  -  -  - "),VLOOKUP(E141,acc!$A$8:$B$507,2,FALSE),"")</f>
        <v/>
      </c>
      <c r="E141" s="58"/>
      <c r="F141" s="44"/>
      <c r="G141" s="67" t="str">
        <f>IF(AND(H141&lt;&gt;"",H141&lt;&gt;" -  -  -  -  - "),VLOOKUP(H141,pay!$A$8:$B$507,2,FALSE),"")</f>
        <v/>
      </c>
      <c r="H141" s="58"/>
      <c r="I141" s="44"/>
      <c r="J141" s="91" t="str">
        <f t="shared" si="10"/>
        <v>OK</v>
      </c>
      <c r="K141" s="91" t="str">
        <f t="shared" si="11"/>
        <v>OK</v>
      </c>
      <c r="L141" s="91" t="str">
        <f t="shared" si="12"/>
        <v>OK</v>
      </c>
      <c r="M141" s="91" t="str">
        <f t="shared" si="13"/>
        <v>OK</v>
      </c>
      <c r="N141" s="61" t="str">
        <f t="shared" si="14"/>
        <v/>
      </c>
      <c r="O141" s="108">
        <f>SUMIF(exp!$B$8:$B$507,total!B141,exp!$Q$8:$Q$507)</f>
        <v>0</v>
      </c>
      <c r="P141" s="109">
        <f>IF(B141&lt;&gt;"",SUMIF(total!$B$8:$B$1007,total!B141,$F$8:$F$1007),0)</f>
        <v>0</v>
      </c>
      <c r="Q141" s="108">
        <f>SUMIF(total!$B$8:$B$1007,total!B141,$I$8:$I$1007)</f>
        <v>0</v>
      </c>
      <c r="R141" s="108">
        <f>SUMIF(acc!$B$8:$B$507,total!D141,acc!$J$8:$J$507)</f>
        <v>0</v>
      </c>
      <c r="S141" s="108">
        <f>IF(D141&lt;&gt;"",SUMIF(total!$D$8:$D$1007,total!D141,$F$8:$F$1007),0)</f>
        <v>0</v>
      </c>
      <c r="T141" s="108">
        <f>SUMIF(pay!$B$8:$B$507,total!G141,pay!$H$8:$H$507)</f>
        <v>0</v>
      </c>
      <c r="U141" s="108">
        <f>IF(G141&lt;&gt;"",SUMIF(total!$G$8:$G$1007,total!G141,$I$8:$I$1007),0)</f>
        <v>0</v>
      </c>
    </row>
    <row r="142" spans="1:21" x14ac:dyDescent="0.25">
      <c r="A142" s="67">
        <v>135</v>
      </c>
      <c r="B142" s="67" t="str">
        <f>IF(AND(C142&lt;&gt;"",C142&lt;&gt;" -  -  -  -  - "),VLOOKUP(C142,exp!$A$8:$B$507,2,FALSE),"")</f>
        <v/>
      </c>
      <c r="C142" s="58"/>
      <c r="D142" s="67" t="str">
        <f>IF(AND(E142&lt;&gt;"",E142&lt;&gt;" -  -  -  -  - "),VLOOKUP(E142,acc!$A$8:$B$507,2,FALSE),"")</f>
        <v/>
      </c>
      <c r="E142" s="58"/>
      <c r="F142" s="44"/>
      <c r="G142" s="67" t="str">
        <f>IF(AND(H142&lt;&gt;"",H142&lt;&gt;" -  -  -  -  - "),VLOOKUP(H142,pay!$A$8:$B$507,2,FALSE),"")</f>
        <v/>
      </c>
      <c r="H142" s="58"/>
      <c r="I142" s="44"/>
      <c r="J142" s="91" t="str">
        <f t="shared" si="10"/>
        <v>OK</v>
      </c>
      <c r="K142" s="91" t="str">
        <f t="shared" si="11"/>
        <v>OK</v>
      </c>
      <c r="L142" s="91" t="str">
        <f t="shared" si="12"/>
        <v>OK</v>
      </c>
      <c r="M142" s="91" t="str">
        <f t="shared" si="13"/>
        <v>OK</v>
      </c>
      <c r="N142" s="61" t="str">
        <f t="shared" si="14"/>
        <v/>
      </c>
      <c r="O142" s="108">
        <f>SUMIF(exp!$B$8:$B$507,total!B142,exp!$Q$8:$Q$507)</f>
        <v>0</v>
      </c>
      <c r="P142" s="109">
        <f>IF(B142&lt;&gt;"",SUMIF(total!$B$8:$B$1007,total!B142,$F$8:$F$1007),0)</f>
        <v>0</v>
      </c>
      <c r="Q142" s="108">
        <f>SUMIF(total!$B$8:$B$1007,total!B142,$I$8:$I$1007)</f>
        <v>0</v>
      </c>
      <c r="R142" s="108">
        <f>SUMIF(acc!$B$8:$B$507,total!D142,acc!$J$8:$J$507)</f>
        <v>0</v>
      </c>
      <c r="S142" s="108">
        <f>IF(D142&lt;&gt;"",SUMIF(total!$D$8:$D$1007,total!D142,$F$8:$F$1007),0)</f>
        <v>0</v>
      </c>
      <c r="T142" s="108">
        <f>SUMIF(pay!$B$8:$B$507,total!G142,pay!$H$8:$H$507)</f>
        <v>0</v>
      </c>
      <c r="U142" s="108">
        <f>IF(G142&lt;&gt;"",SUMIF(total!$G$8:$G$1007,total!G142,$I$8:$I$1007),0)</f>
        <v>0</v>
      </c>
    </row>
    <row r="143" spans="1:21" x14ac:dyDescent="0.25">
      <c r="A143" s="67">
        <v>136</v>
      </c>
      <c r="B143" s="67" t="str">
        <f>IF(AND(C143&lt;&gt;"",C143&lt;&gt;" -  -  -  -  - "),VLOOKUP(C143,exp!$A$8:$B$507,2,FALSE),"")</f>
        <v/>
      </c>
      <c r="C143" s="58"/>
      <c r="D143" s="67" t="str">
        <f>IF(AND(E143&lt;&gt;"",E143&lt;&gt;" -  -  -  -  - "),VLOOKUP(E143,acc!$A$8:$B$507,2,FALSE),"")</f>
        <v/>
      </c>
      <c r="E143" s="58"/>
      <c r="F143" s="44"/>
      <c r="G143" s="67" t="str">
        <f>IF(AND(H143&lt;&gt;"",H143&lt;&gt;" -  -  -  -  - "),VLOOKUP(H143,pay!$A$8:$B$507,2,FALSE),"")</f>
        <v/>
      </c>
      <c r="H143" s="58"/>
      <c r="I143" s="44"/>
      <c r="J143" s="91" t="str">
        <f t="shared" si="10"/>
        <v>OK</v>
      </c>
      <c r="K143" s="91" t="str">
        <f t="shared" si="11"/>
        <v>OK</v>
      </c>
      <c r="L143" s="91" t="str">
        <f t="shared" si="12"/>
        <v>OK</v>
      </c>
      <c r="M143" s="91" t="str">
        <f t="shared" si="13"/>
        <v>OK</v>
      </c>
      <c r="N143" s="61" t="str">
        <f t="shared" si="14"/>
        <v/>
      </c>
      <c r="O143" s="108">
        <f>SUMIF(exp!$B$8:$B$507,total!B143,exp!$Q$8:$Q$507)</f>
        <v>0</v>
      </c>
      <c r="P143" s="109">
        <f>IF(B143&lt;&gt;"",SUMIF(total!$B$8:$B$1007,total!B143,$F$8:$F$1007),0)</f>
        <v>0</v>
      </c>
      <c r="Q143" s="108">
        <f>SUMIF(total!$B$8:$B$1007,total!B143,$I$8:$I$1007)</f>
        <v>0</v>
      </c>
      <c r="R143" s="108">
        <f>SUMIF(acc!$B$8:$B$507,total!D143,acc!$J$8:$J$507)</f>
        <v>0</v>
      </c>
      <c r="S143" s="108">
        <f>IF(D143&lt;&gt;"",SUMIF(total!$D$8:$D$1007,total!D143,$F$8:$F$1007),0)</f>
        <v>0</v>
      </c>
      <c r="T143" s="108">
        <f>SUMIF(pay!$B$8:$B$507,total!G143,pay!$H$8:$H$507)</f>
        <v>0</v>
      </c>
      <c r="U143" s="108">
        <f>IF(G143&lt;&gt;"",SUMIF(total!$G$8:$G$1007,total!G143,$I$8:$I$1007),0)</f>
        <v>0</v>
      </c>
    </row>
    <row r="144" spans="1:21" x14ac:dyDescent="0.25">
      <c r="A144" s="67">
        <v>137</v>
      </c>
      <c r="B144" s="67" t="str">
        <f>IF(AND(C144&lt;&gt;"",C144&lt;&gt;" -  -  -  -  - "),VLOOKUP(C144,exp!$A$8:$B$507,2,FALSE),"")</f>
        <v/>
      </c>
      <c r="C144" s="58"/>
      <c r="D144" s="67" t="str">
        <f>IF(AND(E144&lt;&gt;"",E144&lt;&gt;" -  -  -  -  - "),VLOOKUP(E144,acc!$A$8:$B$507,2,FALSE),"")</f>
        <v/>
      </c>
      <c r="E144" s="58"/>
      <c r="F144" s="44"/>
      <c r="G144" s="67" t="str">
        <f>IF(AND(H144&lt;&gt;"",H144&lt;&gt;" -  -  -  -  - "),VLOOKUP(H144,pay!$A$8:$B$507,2,FALSE),"")</f>
        <v/>
      </c>
      <c r="H144" s="58"/>
      <c r="I144" s="44"/>
      <c r="J144" s="91" t="str">
        <f t="shared" si="10"/>
        <v>OK</v>
      </c>
      <c r="K144" s="91" t="str">
        <f t="shared" si="11"/>
        <v>OK</v>
      </c>
      <c r="L144" s="91" t="str">
        <f t="shared" si="12"/>
        <v>OK</v>
      </c>
      <c r="M144" s="91" t="str">
        <f t="shared" si="13"/>
        <v>OK</v>
      </c>
      <c r="N144" s="61" t="str">
        <f t="shared" si="14"/>
        <v/>
      </c>
      <c r="O144" s="108">
        <f>SUMIF(exp!$B$8:$B$507,total!B144,exp!$Q$8:$Q$507)</f>
        <v>0</v>
      </c>
      <c r="P144" s="109">
        <f>IF(B144&lt;&gt;"",SUMIF(total!$B$8:$B$1007,total!B144,$F$8:$F$1007),0)</f>
        <v>0</v>
      </c>
      <c r="Q144" s="108">
        <f>SUMIF(total!$B$8:$B$1007,total!B144,$I$8:$I$1007)</f>
        <v>0</v>
      </c>
      <c r="R144" s="108">
        <f>SUMIF(acc!$B$8:$B$507,total!D144,acc!$J$8:$J$507)</f>
        <v>0</v>
      </c>
      <c r="S144" s="108">
        <f>IF(D144&lt;&gt;"",SUMIF(total!$D$8:$D$1007,total!D144,$F$8:$F$1007),0)</f>
        <v>0</v>
      </c>
      <c r="T144" s="108">
        <f>SUMIF(pay!$B$8:$B$507,total!G144,pay!$H$8:$H$507)</f>
        <v>0</v>
      </c>
      <c r="U144" s="108">
        <f>IF(G144&lt;&gt;"",SUMIF(total!$G$8:$G$1007,total!G144,$I$8:$I$1007),0)</f>
        <v>0</v>
      </c>
    </row>
    <row r="145" spans="1:21" x14ac:dyDescent="0.25">
      <c r="A145" s="67">
        <v>138</v>
      </c>
      <c r="B145" s="67" t="str">
        <f>IF(AND(C145&lt;&gt;"",C145&lt;&gt;" -  -  -  -  - "),VLOOKUP(C145,exp!$A$8:$B$507,2,FALSE),"")</f>
        <v/>
      </c>
      <c r="C145" s="58"/>
      <c r="D145" s="67" t="str">
        <f>IF(AND(E145&lt;&gt;"",E145&lt;&gt;" -  -  -  -  - "),VLOOKUP(E145,acc!$A$8:$B$507,2,FALSE),"")</f>
        <v/>
      </c>
      <c r="E145" s="58"/>
      <c r="F145" s="44"/>
      <c r="G145" s="67" t="str">
        <f>IF(AND(H145&lt;&gt;"",H145&lt;&gt;" -  -  -  -  - "),VLOOKUP(H145,pay!$A$8:$B$507,2,FALSE),"")</f>
        <v/>
      </c>
      <c r="H145" s="58"/>
      <c r="I145" s="44"/>
      <c r="J145" s="91" t="str">
        <f t="shared" si="10"/>
        <v>OK</v>
      </c>
      <c r="K145" s="91" t="str">
        <f t="shared" si="11"/>
        <v>OK</v>
      </c>
      <c r="L145" s="91" t="str">
        <f t="shared" si="12"/>
        <v>OK</v>
      </c>
      <c r="M145" s="91" t="str">
        <f t="shared" si="13"/>
        <v>OK</v>
      </c>
      <c r="N145" s="61" t="str">
        <f t="shared" si="14"/>
        <v/>
      </c>
      <c r="O145" s="108">
        <f>SUMIF(exp!$B$8:$B$507,total!B145,exp!$Q$8:$Q$507)</f>
        <v>0</v>
      </c>
      <c r="P145" s="109">
        <f>IF(B145&lt;&gt;"",SUMIF(total!$B$8:$B$1007,total!B145,$F$8:$F$1007),0)</f>
        <v>0</v>
      </c>
      <c r="Q145" s="108">
        <f>SUMIF(total!$B$8:$B$1007,total!B145,$I$8:$I$1007)</f>
        <v>0</v>
      </c>
      <c r="R145" s="108">
        <f>SUMIF(acc!$B$8:$B$507,total!D145,acc!$J$8:$J$507)</f>
        <v>0</v>
      </c>
      <c r="S145" s="108">
        <f>IF(D145&lt;&gt;"",SUMIF(total!$D$8:$D$1007,total!D145,$F$8:$F$1007),0)</f>
        <v>0</v>
      </c>
      <c r="T145" s="108">
        <f>SUMIF(pay!$B$8:$B$507,total!G145,pay!$H$8:$H$507)</f>
        <v>0</v>
      </c>
      <c r="U145" s="108">
        <f>IF(G145&lt;&gt;"",SUMIF(total!$G$8:$G$1007,total!G145,$I$8:$I$1007),0)</f>
        <v>0</v>
      </c>
    </row>
    <row r="146" spans="1:21" x14ac:dyDescent="0.25">
      <c r="A146" s="67">
        <v>139</v>
      </c>
      <c r="B146" s="67" t="str">
        <f>IF(AND(C146&lt;&gt;"",C146&lt;&gt;" -  -  -  -  - "),VLOOKUP(C146,exp!$A$8:$B$507,2,FALSE),"")</f>
        <v/>
      </c>
      <c r="C146" s="58"/>
      <c r="D146" s="67" t="str">
        <f>IF(AND(E146&lt;&gt;"",E146&lt;&gt;" -  -  -  -  - "),VLOOKUP(E146,acc!$A$8:$B$507,2,FALSE),"")</f>
        <v/>
      </c>
      <c r="E146" s="58"/>
      <c r="F146" s="44"/>
      <c r="G146" s="67" t="str">
        <f>IF(AND(H146&lt;&gt;"",H146&lt;&gt;" -  -  -  -  - "),VLOOKUP(H146,pay!$A$8:$B$507,2,FALSE),"")</f>
        <v/>
      </c>
      <c r="H146" s="58"/>
      <c r="I146" s="44"/>
      <c r="J146" s="91" t="str">
        <f t="shared" si="10"/>
        <v>OK</v>
      </c>
      <c r="K146" s="91" t="str">
        <f t="shared" si="11"/>
        <v>OK</v>
      </c>
      <c r="L146" s="91" t="str">
        <f t="shared" si="12"/>
        <v>OK</v>
      </c>
      <c r="M146" s="91" t="str">
        <f t="shared" si="13"/>
        <v>OK</v>
      </c>
      <c r="N146" s="61" t="str">
        <f t="shared" si="14"/>
        <v/>
      </c>
      <c r="O146" s="108">
        <f>SUMIF(exp!$B$8:$B$507,total!B146,exp!$Q$8:$Q$507)</f>
        <v>0</v>
      </c>
      <c r="P146" s="109">
        <f>IF(B146&lt;&gt;"",SUMIF(total!$B$8:$B$1007,total!B146,$F$8:$F$1007),0)</f>
        <v>0</v>
      </c>
      <c r="Q146" s="108">
        <f>SUMIF(total!$B$8:$B$1007,total!B146,$I$8:$I$1007)</f>
        <v>0</v>
      </c>
      <c r="R146" s="108">
        <f>SUMIF(acc!$B$8:$B$507,total!D146,acc!$J$8:$J$507)</f>
        <v>0</v>
      </c>
      <c r="S146" s="108">
        <f>IF(D146&lt;&gt;"",SUMIF(total!$D$8:$D$1007,total!D146,$F$8:$F$1007),0)</f>
        <v>0</v>
      </c>
      <c r="T146" s="108">
        <f>SUMIF(pay!$B$8:$B$507,total!G146,pay!$H$8:$H$507)</f>
        <v>0</v>
      </c>
      <c r="U146" s="108">
        <f>IF(G146&lt;&gt;"",SUMIF(total!$G$8:$G$1007,total!G146,$I$8:$I$1007),0)</f>
        <v>0</v>
      </c>
    </row>
    <row r="147" spans="1:21" x14ac:dyDescent="0.25">
      <c r="A147" s="67">
        <v>140</v>
      </c>
      <c r="B147" s="67" t="str">
        <f>IF(AND(C147&lt;&gt;"",C147&lt;&gt;" -  -  -  -  - "),VLOOKUP(C147,exp!$A$8:$B$507,2,FALSE),"")</f>
        <v/>
      </c>
      <c r="C147" s="58"/>
      <c r="D147" s="67" t="str">
        <f>IF(AND(E147&lt;&gt;"",E147&lt;&gt;" -  -  -  -  - "),VLOOKUP(E147,acc!$A$8:$B$507,2,FALSE),"")</f>
        <v/>
      </c>
      <c r="E147" s="58"/>
      <c r="F147" s="44"/>
      <c r="G147" s="67" t="str">
        <f>IF(AND(H147&lt;&gt;"",H147&lt;&gt;" -  -  -  -  - "),VLOOKUP(H147,pay!$A$8:$B$507,2,FALSE),"")</f>
        <v/>
      </c>
      <c r="H147" s="58"/>
      <c r="I147" s="44"/>
      <c r="J147" s="91" t="str">
        <f t="shared" si="10"/>
        <v>OK</v>
      </c>
      <c r="K147" s="91" t="str">
        <f t="shared" si="11"/>
        <v>OK</v>
      </c>
      <c r="L147" s="91" t="str">
        <f t="shared" si="12"/>
        <v>OK</v>
      </c>
      <c r="M147" s="91" t="str">
        <f t="shared" si="13"/>
        <v>OK</v>
      </c>
      <c r="N147" s="61" t="str">
        <f t="shared" si="14"/>
        <v/>
      </c>
      <c r="O147" s="108">
        <f>SUMIF(exp!$B$8:$B$507,total!B147,exp!$Q$8:$Q$507)</f>
        <v>0</v>
      </c>
      <c r="P147" s="109">
        <f>IF(B147&lt;&gt;"",SUMIF(total!$B$8:$B$1007,total!B147,$F$8:$F$1007),0)</f>
        <v>0</v>
      </c>
      <c r="Q147" s="108">
        <f>SUMIF(total!$B$8:$B$1007,total!B147,$I$8:$I$1007)</f>
        <v>0</v>
      </c>
      <c r="R147" s="108">
        <f>SUMIF(acc!$B$8:$B$507,total!D147,acc!$J$8:$J$507)</f>
        <v>0</v>
      </c>
      <c r="S147" s="108">
        <f>IF(D147&lt;&gt;"",SUMIF(total!$D$8:$D$1007,total!D147,$F$8:$F$1007),0)</f>
        <v>0</v>
      </c>
      <c r="T147" s="108">
        <f>SUMIF(pay!$B$8:$B$507,total!G147,pay!$H$8:$H$507)</f>
        <v>0</v>
      </c>
      <c r="U147" s="108">
        <f>IF(G147&lt;&gt;"",SUMIF(total!$G$8:$G$1007,total!G147,$I$8:$I$1007),0)</f>
        <v>0</v>
      </c>
    </row>
    <row r="148" spans="1:21" x14ac:dyDescent="0.25">
      <c r="A148" s="67">
        <v>141</v>
      </c>
      <c r="B148" s="67" t="str">
        <f>IF(AND(C148&lt;&gt;"",C148&lt;&gt;" -  -  -  -  - "),VLOOKUP(C148,exp!$A$8:$B$507,2,FALSE),"")</f>
        <v/>
      </c>
      <c r="C148" s="58"/>
      <c r="D148" s="67" t="str">
        <f>IF(AND(E148&lt;&gt;"",E148&lt;&gt;" -  -  -  -  - "),VLOOKUP(E148,acc!$A$8:$B$507,2,FALSE),"")</f>
        <v/>
      </c>
      <c r="E148" s="58"/>
      <c r="F148" s="44"/>
      <c r="G148" s="67" t="str">
        <f>IF(AND(H148&lt;&gt;"",H148&lt;&gt;" -  -  -  -  - "),VLOOKUP(H148,pay!$A$8:$B$507,2,FALSE),"")</f>
        <v/>
      </c>
      <c r="H148" s="58"/>
      <c r="I148" s="44"/>
      <c r="J148" s="91" t="str">
        <f t="shared" si="10"/>
        <v>OK</v>
      </c>
      <c r="K148" s="91" t="str">
        <f t="shared" si="11"/>
        <v>OK</v>
      </c>
      <c r="L148" s="91" t="str">
        <f t="shared" si="12"/>
        <v>OK</v>
      </c>
      <c r="M148" s="91" t="str">
        <f t="shared" si="13"/>
        <v>OK</v>
      </c>
      <c r="N148" s="61" t="str">
        <f t="shared" si="14"/>
        <v/>
      </c>
      <c r="O148" s="108">
        <f>SUMIF(exp!$B$8:$B$507,total!B148,exp!$Q$8:$Q$507)</f>
        <v>0</v>
      </c>
      <c r="P148" s="109">
        <f>IF(B148&lt;&gt;"",SUMIF(total!$B$8:$B$1007,total!B148,$F$8:$F$1007),0)</f>
        <v>0</v>
      </c>
      <c r="Q148" s="108">
        <f>SUMIF(total!$B$8:$B$1007,total!B148,$I$8:$I$1007)</f>
        <v>0</v>
      </c>
      <c r="R148" s="108">
        <f>SUMIF(acc!$B$8:$B$507,total!D148,acc!$J$8:$J$507)</f>
        <v>0</v>
      </c>
      <c r="S148" s="108">
        <f>IF(D148&lt;&gt;"",SUMIF(total!$D$8:$D$1007,total!D148,$F$8:$F$1007),0)</f>
        <v>0</v>
      </c>
      <c r="T148" s="108">
        <f>SUMIF(pay!$B$8:$B$507,total!G148,pay!$H$8:$H$507)</f>
        <v>0</v>
      </c>
      <c r="U148" s="108">
        <f>IF(G148&lt;&gt;"",SUMIF(total!$G$8:$G$1007,total!G148,$I$8:$I$1007),0)</f>
        <v>0</v>
      </c>
    </row>
    <row r="149" spans="1:21" x14ac:dyDescent="0.25">
      <c r="A149" s="67">
        <v>142</v>
      </c>
      <c r="B149" s="67" t="str">
        <f>IF(AND(C149&lt;&gt;"",C149&lt;&gt;" -  -  -  -  - "),VLOOKUP(C149,exp!$A$8:$B$507,2,FALSE),"")</f>
        <v/>
      </c>
      <c r="C149" s="58"/>
      <c r="D149" s="67" t="str">
        <f>IF(AND(E149&lt;&gt;"",E149&lt;&gt;" -  -  -  -  - "),VLOOKUP(E149,acc!$A$8:$B$507,2,FALSE),"")</f>
        <v/>
      </c>
      <c r="E149" s="58"/>
      <c r="F149" s="44"/>
      <c r="G149" s="67" t="str">
        <f>IF(AND(H149&lt;&gt;"",H149&lt;&gt;" -  -  -  -  - "),VLOOKUP(H149,pay!$A$8:$B$507,2,FALSE),"")</f>
        <v/>
      </c>
      <c r="H149" s="58"/>
      <c r="I149" s="44"/>
      <c r="J149" s="91" t="str">
        <f t="shared" si="10"/>
        <v>OK</v>
      </c>
      <c r="K149" s="91" t="str">
        <f t="shared" si="11"/>
        <v>OK</v>
      </c>
      <c r="L149" s="91" t="str">
        <f t="shared" si="12"/>
        <v>OK</v>
      </c>
      <c r="M149" s="91" t="str">
        <f t="shared" si="13"/>
        <v>OK</v>
      </c>
      <c r="N149" s="61" t="str">
        <f t="shared" si="14"/>
        <v/>
      </c>
      <c r="O149" s="108">
        <f>SUMIF(exp!$B$8:$B$507,total!B149,exp!$Q$8:$Q$507)</f>
        <v>0</v>
      </c>
      <c r="P149" s="109">
        <f>IF(B149&lt;&gt;"",SUMIF(total!$B$8:$B$1007,total!B149,$F$8:$F$1007),0)</f>
        <v>0</v>
      </c>
      <c r="Q149" s="108">
        <f>SUMIF(total!$B$8:$B$1007,total!B149,$I$8:$I$1007)</f>
        <v>0</v>
      </c>
      <c r="R149" s="108">
        <f>SUMIF(acc!$B$8:$B$507,total!D149,acc!$J$8:$J$507)</f>
        <v>0</v>
      </c>
      <c r="S149" s="108">
        <f>IF(D149&lt;&gt;"",SUMIF(total!$D$8:$D$1007,total!D149,$F$8:$F$1007),0)</f>
        <v>0</v>
      </c>
      <c r="T149" s="108">
        <f>SUMIF(pay!$B$8:$B$507,total!G149,pay!$H$8:$H$507)</f>
        <v>0</v>
      </c>
      <c r="U149" s="108">
        <f>IF(G149&lt;&gt;"",SUMIF(total!$G$8:$G$1007,total!G149,$I$8:$I$1007),0)</f>
        <v>0</v>
      </c>
    </row>
    <row r="150" spans="1:21" x14ac:dyDescent="0.25">
      <c r="A150" s="67">
        <v>143</v>
      </c>
      <c r="B150" s="67" t="str">
        <f>IF(AND(C150&lt;&gt;"",C150&lt;&gt;" -  -  -  -  - "),VLOOKUP(C150,exp!$A$8:$B$507,2,FALSE),"")</f>
        <v/>
      </c>
      <c r="C150" s="58"/>
      <c r="D150" s="67" t="str">
        <f>IF(AND(E150&lt;&gt;"",E150&lt;&gt;" -  -  -  -  - "),VLOOKUP(E150,acc!$A$8:$B$507,2,FALSE),"")</f>
        <v/>
      </c>
      <c r="E150" s="58"/>
      <c r="F150" s="44"/>
      <c r="G150" s="67" t="str">
        <f>IF(AND(H150&lt;&gt;"",H150&lt;&gt;" -  -  -  -  - "),VLOOKUP(H150,pay!$A$8:$B$507,2,FALSE),"")</f>
        <v/>
      </c>
      <c r="H150" s="58"/>
      <c r="I150" s="44"/>
      <c r="J150" s="91" t="str">
        <f t="shared" si="10"/>
        <v>OK</v>
      </c>
      <c r="K150" s="91" t="str">
        <f t="shared" si="11"/>
        <v>OK</v>
      </c>
      <c r="L150" s="91" t="str">
        <f t="shared" si="12"/>
        <v>OK</v>
      </c>
      <c r="M150" s="91" t="str">
        <f t="shared" si="13"/>
        <v>OK</v>
      </c>
      <c r="N150" s="61" t="str">
        <f t="shared" si="14"/>
        <v/>
      </c>
      <c r="O150" s="108">
        <f>SUMIF(exp!$B$8:$B$507,total!B150,exp!$Q$8:$Q$507)</f>
        <v>0</v>
      </c>
      <c r="P150" s="109">
        <f>IF(B150&lt;&gt;"",SUMIF(total!$B$8:$B$1007,total!B150,$F$8:$F$1007),0)</f>
        <v>0</v>
      </c>
      <c r="Q150" s="108">
        <f>SUMIF(total!$B$8:$B$1007,total!B150,$I$8:$I$1007)</f>
        <v>0</v>
      </c>
      <c r="R150" s="108">
        <f>SUMIF(acc!$B$8:$B$507,total!D150,acc!$J$8:$J$507)</f>
        <v>0</v>
      </c>
      <c r="S150" s="108">
        <f>IF(D150&lt;&gt;"",SUMIF(total!$D$8:$D$1007,total!D150,$F$8:$F$1007),0)</f>
        <v>0</v>
      </c>
      <c r="T150" s="108">
        <f>SUMIF(pay!$B$8:$B$507,total!G150,pay!$H$8:$H$507)</f>
        <v>0</v>
      </c>
      <c r="U150" s="108">
        <f>IF(G150&lt;&gt;"",SUMIF(total!$G$8:$G$1007,total!G150,$I$8:$I$1007),0)</f>
        <v>0</v>
      </c>
    </row>
    <row r="151" spans="1:21" x14ac:dyDescent="0.25">
      <c r="A151" s="67">
        <v>144</v>
      </c>
      <c r="B151" s="67" t="str">
        <f>IF(AND(C151&lt;&gt;"",C151&lt;&gt;" -  -  -  -  - "),VLOOKUP(C151,exp!$A$8:$B$507,2,FALSE),"")</f>
        <v/>
      </c>
      <c r="C151" s="58"/>
      <c r="D151" s="67" t="str">
        <f>IF(AND(E151&lt;&gt;"",E151&lt;&gt;" -  -  -  -  - "),VLOOKUP(E151,acc!$A$8:$B$507,2,FALSE),"")</f>
        <v/>
      </c>
      <c r="E151" s="58"/>
      <c r="F151" s="44"/>
      <c r="G151" s="67" t="str">
        <f>IF(AND(H151&lt;&gt;"",H151&lt;&gt;" -  -  -  -  - "),VLOOKUP(H151,pay!$A$8:$B$507,2,FALSE),"")</f>
        <v/>
      </c>
      <c r="H151" s="58"/>
      <c r="I151" s="44"/>
      <c r="J151" s="91" t="str">
        <f t="shared" si="10"/>
        <v>OK</v>
      </c>
      <c r="K151" s="91" t="str">
        <f t="shared" si="11"/>
        <v>OK</v>
      </c>
      <c r="L151" s="91" t="str">
        <f t="shared" si="12"/>
        <v>OK</v>
      </c>
      <c r="M151" s="91" t="str">
        <f t="shared" si="13"/>
        <v>OK</v>
      </c>
      <c r="N151" s="61" t="str">
        <f t="shared" si="14"/>
        <v/>
      </c>
      <c r="O151" s="108">
        <f>SUMIF(exp!$B$8:$B$507,total!B151,exp!$Q$8:$Q$507)</f>
        <v>0</v>
      </c>
      <c r="P151" s="109">
        <f>IF(B151&lt;&gt;"",SUMIF(total!$B$8:$B$1007,total!B151,$F$8:$F$1007),0)</f>
        <v>0</v>
      </c>
      <c r="Q151" s="108">
        <f>SUMIF(total!$B$8:$B$1007,total!B151,$I$8:$I$1007)</f>
        <v>0</v>
      </c>
      <c r="R151" s="108">
        <f>SUMIF(acc!$B$8:$B$507,total!D151,acc!$J$8:$J$507)</f>
        <v>0</v>
      </c>
      <c r="S151" s="108">
        <f>IF(D151&lt;&gt;"",SUMIF(total!$D$8:$D$1007,total!D151,$F$8:$F$1007),0)</f>
        <v>0</v>
      </c>
      <c r="T151" s="108">
        <f>SUMIF(pay!$B$8:$B$507,total!G151,pay!$H$8:$H$507)</f>
        <v>0</v>
      </c>
      <c r="U151" s="108">
        <f>IF(G151&lt;&gt;"",SUMIF(total!$G$8:$G$1007,total!G151,$I$8:$I$1007),0)</f>
        <v>0</v>
      </c>
    </row>
    <row r="152" spans="1:21" x14ac:dyDescent="0.25">
      <c r="A152" s="67">
        <v>145</v>
      </c>
      <c r="B152" s="67" t="str">
        <f>IF(AND(C152&lt;&gt;"",C152&lt;&gt;" -  -  -  -  - "),VLOOKUP(C152,exp!$A$8:$B$507,2,FALSE),"")</f>
        <v/>
      </c>
      <c r="C152" s="58"/>
      <c r="D152" s="67" t="str">
        <f>IF(AND(E152&lt;&gt;"",E152&lt;&gt;" -  -  -  -  - "),VLOOKUP(E152,acc!$A$8:$B$507,2,FALSE),"")</f>
        <v/>
      </c>
      <c r="E152" s="58"/>
      <c r="F152" s="44"/>
      <c r="G152" s="67" t="str">
        <f>IF(AND(H152&lt;&gt;"",H152&lt;&gt;" -  -  -  -  - "),VLOOKUP(H152,pay!$A$8:$B$507,2,FALSE),"")</f>
        <v/>
      </c>
      <c r="H152" s="58"/>
      <c r="I152" s="44"/>
      <c r="J152" s="91" t="str">
        <f t="shared" si="10"/>
        <v>OK</v>
      </c>
      <c r="K152" s="91" t="str">
        <f t="shared" si="11"/>
        <v>OK</v>
      </c>
      <c r="L152" s="91" t="str">
        <f t="shared" si="12"/>
        <v>OK</v>
      </c>
      <c r="M152" s="91" t="str">
        <f t="shared" si="13"/>
        <v>OK</v>
      </c>
      <c r="N152" s="61" t="str">
        <f t="shared" si="14"/>
        <v/>
      </c>
      <c r="O152" s="108">
        <f>SUMIF(exp!$B$8:$B$507,total!B152,exp!$Q$8:$Q$507)</f>
        <v>0</v>
      </c>
      <c r="P152" s="109">
        <f>IF(B152&lt;&gt;"",SUMIF(total!$B$8:$B$1007,total!B152,$F$8:$F$1007),0)</f>
        <v>0</v>
      </c>
      <c r="Q152" s="108">
        <f>SUMIF(total!$B$8:$B$1007,total!B152,$I$8:$I$1007)</f>
        <v>0</v>
      </c>
      <c r="R152" s="108">
        <f>SUMIF(acc!$B$8:$B$507,total!D152,acc!$J$8:$J$507)</f>
        <v>0</v>
      </c>
      <c r="S152" s="108">
        <f>IF(D152&lt;&gt;"",SUMIF(total!$D$8:$D$1007,total!D152,$F$8:$F$1007),0)</f>
        <v>0</v>
      </c>
      <c r="T152" s="108">
        <f>SUMIF(pay!$B$8:$B$507,total!G152,pay!$H$8:$H$507)</f>
        <v>0</v>
      </c>
      <c r="U152" s="108">
        <f>IF(G152&lt;&gt;"",SUMIF(total!$G$8:$G$1007,total!G152,$I$8:$I$1007),0)</f>
        <v>0</v>
      </c>
    </row>
    <row r="153" spans="1:21" x14ac:dyDescent="0.25">
      <c r="A153" s="67">
        <v>146</v>
      </c>
      <c r="B153" s="67" t="str">
        <f>IF(AND(C153&lt;&gt;"",C153&lt;&gt;" -  -  -  -  - "),VLOOKUP(C153,exp!$A$8:$B$507,2,FALSE),"")</f>
        <v/>
      </c>
      <c r="C153" s="58"/>
      <c r="D153" s="67" t="str">
        <f>IF(AND(E153&lt;&gt;"",E153&lt;&gt;" -  -  -  -  - "),VLOOKUP(E153,acc!$A$8:$B$507,2,FALSE),"")</f>
        <v/>
      </c>
      <c r="E153" s="58"/>
      <c r="F153" s="44"/>
      <c r="G153" s="67" t="str">
        <f>IF(AND(H153&lt;&gt;"",H153&lt;&gt;" -  -  -  -  - "),VLOOKUP(H153,pay!$A$8:$B$507,2,FALSE),"")</f>
        <v/>
      </c>
      <c r="H153" s="58"/>
      <c r="I153" s="44"/>
      <c r="J153" s="91" t="str">
        <f t="shared" si="10"/>
        <v>OK</v>
      </c>
      <c r="K153" s="91" t="str">
        <f t="shared" si="11"/>
        <v>OK</v>
      </c>
      <c r="L153" s="91" t="str">
        <f t="shared" si="12"/>
        <v>OK</v>
      </c>
      <c r="M153" s="91" t="str">
        <f t="shared" si="13"/>
        <v>OK</v>
      </c>
      <c r="N153" s="61" t="str">
        <f t="shared" si="14"/>
        <v/>
      </c>
      <c r="O153" s="108">
        <f>SUMIF(exp!$B$8:$B$507,total!B153,exp!$Q$8:$Q$507)</f>
        <v>0</v>
      </c>
      <c r="P153" s="109">
        <f>IF(B153&lt;&gt;"",SUMIF(total!$B$8:$B$1007,total!B153,$F$8:$F$1007),0)</f>
        <v>0</v>
      </c>
      <c r="Q153" s="108">
        <f>SUMIF(total!$B$8:$B$1007,total!B153,$I$8:$I$1007)</f>
        <v>0</v>
      </c>
      <c r="R153" s="108">
        <f>SUMIF(acc!$B$8:$B$507,total!D153,acc!$J$8:$J$507)</f>
        <v>0</v>
      </c>
      <c r="S153" s="108">
        <f>IF(D153&lt;&gt;"",SUMIF(total!$D$8:$D$1007,total!D153,$F$8:$F$1007),0)</f>
        <v>0</v>
      </c>
      <c r="T153" s="108">
        <f>SUMIF(pay!$B$8:$B$507,total!G153,pay!$H$8:$H$507)</f>
        <v>0</v>
      </c>
      <c r="U153" s="108">
        <f>IF(G153&lt;&gt;"",SUMIF(total!$G$8:$G$1007,total!G153,$I$8:$I$1007),0)</f>
        <v>0</v>
      </c>
    </row>
    <row r="154" spans="1:21" x14ac:dyDescent="0.25">
      <c r="A154" s="67">
        <v>147</v>
      </c>
      <c r="B154" s="67" t="str">
        <f>IF(AND(C154&lt;&gt;"",C154&lt;&gt;" -  -  -  -  - "),VLOOKUP(C154,exp!$A$8:$B$507,2,FALSE),"")</f>
        <v/>
      </c>
      <c r="C154" s="58"/>
      <c r="D154" s="67" t="str">
        <f>IF(AND(E154&lt;&gt;"",E154&lt;&gt;" -  -  -  -  - "),VLOOKUP(E154,acc!$A$8:$B$507,2,FALSE),"")</f>
        <v/>
      </c>
      <c r="E154" s="58"/>
      <c r="F154" s="44"/>
      <c r="G154" s="67" t="str">
        <f>IF(AND(H154&lt;&gt;"",H154&lt;&gt;" -  -  -  -  - "),VLOOKUP(H154,pay!$A$8:$B$507,2,FALSE),"")</f>
        <v/>
      </c>
      <c r="H154" s="58"/>
      <c r="I154" s="44"/>
      <c r="J154" s="91" t="str">
        <f t="shared" si="10"/>
        <v>OK</v>
      </c>
      <c r="K154" s="91" t="str">
        <f t="shared" si="11"/>
        <v>OK</v>
      </c>
      <c r="L154" s="91" t="str">
        <f t="shared" si="12"/>
        <v>OK</v>
      </c>
      <c r="M154" s="91" t="str">
        <f t="shared" si="13"/>
        <v>OK</v>
      </c>
      <c r="N154" s="61" t="str">
        <f t="shared" si="14"/>
        <v/>
      </c>
      <c r="O154" s="108">
        <f>SUMIF(exp!$B$8:$B$507,total!B154,exp!$Q$8:$Q$507)</f>
        <v>0</v>
      </c>
      <c r="P154" s="109">
        <f>IF(B154&lt;&gt;"",SUMIF(total!$B$8:$B$1007,total!B154,$F$8:$F$1007),0)</f>
        <v>0</v>
      </c>
      <c r="Q154" s="108">
        <f>SUMIF(total!$B$8:$B$1007,total!B154,$I$8:$I$1007)</f>
        <v>0</v>
      </c>
      <c r="R154" s="108">
        <f>SUMIF(acc!$B$8:$B$507,total!D154,acc!$J$8:$J$507)</f>
        <v>0</v>
      </c>
      <c r="S154" s="108">
        <f>IF(D154&lt;&gt;"",SUMIF(total!$D$8:$D$1007,total!D154,$F$8:$F$1007),0)</f>
        <v>0</v>
      </c>
      <c r="T154" s="108">
        <f>SUMIF(pay!$B$8:$B$507,total!G154,pay!$H$8:$H$507)</f>
        <v>0</v>
      </c>
      <c r="U154" s="108">
        <f>IF(G154&lt;&gt;"",SUMIF(total!$G$8:$G$1007,total!G154,$I$8:$I$1007),0)</f>
        <v>0</v>
      </c>
    </row>
    <row r="155" spans="1:21" x14ac:dyDescent="0.25">
      <c r="A155" s="67">
        <v>148</v>
      </c>
      <c r="B155" s="67" t="str">
        <f>IF(AND(C155&lt;&gt;"",C155&lt;&gt;" -  -  -  -  - "),VLOOKUP(C155,exp!$A$8:$B$507,2,FALSE),"")</f>
        <v/>
      </c>
      <c r="C155" s="58"/>
      <c r="D155" s="67" t="str">
        <f>IF(AND(E155&lt;&gt;"",E155&lt;&gt;" -  -  -  -  - "),VLOOKUP(E155,acc!$A$8:$B$507,2,FALSE),"")</f>
        <v/>
      </c>
      <c r="E155" s="58"/>
      <c r="F155" s="44"/>
      <c r="G155" s="67" t="str">
        <f>IF(AND(H155&lt;&gt;"",H155&lt;&gt;" -  -  -  -  - "),VLOOKUP(H155,pay!$A$8:$B$507,2,FALSE),"")</f>
        <v/>
      </c>
      <c r="H155" s="58"/>
      <c r="I155" s="44"/>
      <c r="J155" s="91" t="str">
        <f t="shared" si="10"/>
        <v>OK</v>
      </c>
      <c r="K155" s="91" t="str">
        <f t="shared" si="11"/>
        <v>OK</v>
      </c>
      <c r="L155" s="91" t="str">
        <f t="shared" si="12"/>
        <v>OK</v>
      </c>
      <c r="M155" s="91" t="str">
        <f t="shared" si="13"/>
        <v>OK</v>
      </c>
      <c r="N155" s="61" t="str">
        <f t="shared" si="14"/>
        <v/>
      </c>
      <c r="O155" s="108">
        <f>SUMIF(exp!$B$8:$B$507,total!B155,exp!$Q$8:$Q$507)</f>
        <v>0</v>
      </c>
      <c r="P155" s="109">
        <f>IF(B155&lt;&gt;"",SUMIF(total!$B$8:$B$1007,total!B155,$F$8:$F$1007),0)</f>
        <v>0</v>
      </c>
      <c r="Q155" s="108">
        <f>SUMIF(total!$B$8:$B$1007,total!B155,$I$8:$I$1007)</f>
        <v>0</v>
      </c>
      <c r="R155" s="108">
        <f>SUMIF(acc!$B$8:$B$507,total!D155,acc!$J$8:$J$507)</f>
        <v>0</v>
      </c>
      <c r="S155" s="108">
        <f>IF(D155&lt;&gt;"",SUMIF(total!$D$8:$D$1007,total!D155,$F$8:$F$1007),0)</f>
        <v>0</v>
      </c>
      <c r="T155" s="108">
        <f>SUMIF(pay!$B$8:$B$507,total!G155,pay!$H$8:$H$507)</f>
        <v>0</v>
      </c>
      <c r="U155" s="108">
        <f>IF(G155&lt;&gt;"",SUMIF(total!$G$8:$G$1007,total!G155,$I$8:$I$1007),0)</f>
        <v>0</v>
      </c>
    </row>
    <row r="156" spans="1:21" x14ac:dyDescent="0.25">
      <c r="A156" s="67">
        <v>149</v>
      </c>
      <c r="B156" s="67" t="str">
        <f>IF(AND(C156&lt;&gt;"",C156&lt;&gt;" -  -  -  -  - "),VLOOKUP(C156,exp!$A$8:$B$507,2,FALSE),"")</f>
        <v/>
      </c>
      <c r="C156" s="58"/>
      <c r="D156" s="67" t="str">
        <f>IF(AND(E156&lt;&gt;"",E156&lt;&gt;" -  -  -  -  - "),VLOOKUP(E156,acc!$A$8:$B$507,2,FALSE),"")</f>
        <v/>
      </c>
      <c r="E156" s="58"/>
      <c r="F156" s="44"/>
      <c r="G156" s="67" t="str">
        <f>IF(AND(H156&lt;&gt;"",H156&lt;&gt;" -  -  -  -  - "),VLOOKUP(H156,pay!$A$8:$B$507,2,FALSE),"")</f>
        <v/>
      </c>
      <c r="H156" s="58"/>
      <c r="I156" s="44"/>
      <c r="J156" s="91" t="str">
        <f t="shared" si="10"/>
        <v>OK</v>
      </c>
      <c r="K156" s="91" t="str">
        <f t="shared" si="11"/>
        <v>OK</v>
      </c>
      <c r="L156" s="91" t="str">
        <f t="shared" si="12"/>
        <v>OK</v>
      </c>
      <c r="M156" s="91" t="str">
        <f t="shared" si="13"/>
        <v>OK</v>
      </c>
      <c r="N156" s="61" t="str">
        <f t="shared" si="14"/>
        <v/>
      </c>
      <c r="O156" s="108">
        <f>SUMIF(exp!$B$8:$B$507,total!B156,exp!$Q$8:$Q$507)</f>
        <v>0</v>
      </c>
      <c r="P156" s="109">
        <f>IF(B156&lt;&gt;"",SUMIF(total!$B$8:$B$1007,total!B156,$F$8:$F$1007),0)</f>
        <v>0</v>
      </c>
      <c r="Q156" s="108">
        <f>SUMIF(total!$B$8:$B$1007,total!B156,$I$8:$I$1007)</f>
        <v>0</v>
      </c>
      <c r="R156" s="108">
        <f>SUMIF(acc!$B$8:$B$507,total!D156,acc!$J$8:$J$507)</f>
        <v>0</v>
      </c>
      <c r="S156" s="108">
        <f>IF(D156&lt;&gt;"",SUMIF(total!$D$8:$D$1007,total!D156,$F$8:$F$1007),0)</f>
        <v>0</v>
      </c>
      <c r="T156" s="108">
        <f>SUMIF(pay!$B$8:$B$507,total!G156,pay!$H$8:$H$507)</f>
        <v>0</v>
      </c>
      <c r="U156" s="108">
        <f>IF(G156&lt;&gt;"",SUMIF(total!$G$8:$G$1007,total!G156,$I$8:$I$1007),0)</f>
        <v>0</v>
      </c>
    </row>
    <row r="157" spans="1:21" x14ac:dyDescent="0.25">
      <c r="A157" s="67">
        <v>150</v>
      </c>
      <c r="B157" s="67" t="str">
        <f>IF(AND(C157&lt;&gt;"",C157&lt;&gt;" -  -  -  -  - "),VLOOKUP(C157,exp!$A$8:$B$507,2,FALSE),"")</f>
        <v/>
      </c>
      <c r="C157" s="58"/>
      <c r="D157" s="67" t="str">
        <f>IF(AND(E157&lt;&gt;"",E157&lt;&gt;" -  -  -  -  - "),VLOOKUP(E157,acc!$A$8:$B$507,2,FALSE),"")</f>
        <v/>
      </c>
      <c r="E157" s="58"/>
      <c r="F157" s="44"/>
      <c r="G157" s="67" t="str">
        <f>IF(AND(H157&lt;&gt;"",H157&lt;&gt;" -  -  -  -  - "),VLOOKUP(H157,pay!$A$8:$B$507,2,FALSE),"")</f>
        <v/>
      </c>
      <c r="H157" s="58"/>
      <c r="I157" s="44"/>
      <c r="J157" s="91" t="str">
        <f t="shared" si="10"/>
        <v>OK</v>
      </c>
      <c r="K157" s="91" t="str">
        <f t="shared" si="11"/>
        <v>OK</v>
      </c>
      <c r="L157" s="91" t="str">
        <f t="shared" si="12"/>
        <v>OK</v>
      </c>
      <c r="M157" s="91" t="str">
        <f t="shared" si="13"/>
        <v>OK</v>
      </c>
      <c r="N157" s="61" t="str">
        <f t="shared" si="14"/>
        <v/>
      </c>
      <c r="O157" s="108">
        <f>SUMIF(exp!$B$8:$B$507,total!B157,exp!$Q$8:$Q$507)</f>
        <v>0</v>
      </c>
      <c r="P157" s="109">
        <f>IF(B157&lt;&gt;"",SUMIF(total!$B$8:$B$1007,total!B157,$F$8:$F$1007),0)</f>
        <v>0</v>
      </c>
      <c r="Q157" s="108">
        <f>SUMIF(total!$B$8:$B$1007,total!B157,$I$8:$I$1007)</f>
        <v>0</v>
      </c>
      <c r="R157" s="108">
        <f>SUMIF(acc!$B$8:$B$507,total!D157,acc!$J$8:$J$507)</f>
        <v>0</v>
      </c>
      <c r="S157" s="108">
        <f>IF(D157&lt;&gt;"",SUMIF(total!$D$8:$D$1007,total!D157,$F$8:$F$1007),0)</f>
        <v>0</v>
      </c>
      <c r="T157" s="108">
        <f>SUMIF(pay!$B$8:$B$507,total!G157,pay!$H$8:$H$507)</f>
        <v>0</v>
      </c>
      <c r="U157" s="108">
        <f>IF(G157&lt;&gt;"",SUMIF(total!$G$8:$G$1007,total!G157,$I$8:$I$1007),0)</f>
        <v>0</v>
      </c>
    </row>
    <row r="158" spans="1:21" x14ac:dyDescent="0.25">
      <c r="A158" s="67">
        <v>151</v>
      </c>
      <c r="B158" s="67" t="str">
        <f>IF(AND(C158&lt;&gt;"",C158&lt;&gt;" -  -  -  -  - "),VLOOKUP(C158,exp!$A$8:$B$507,2,FALSE),"")</f>
        <v/>
      </c>
      <c r="C158" s="58"/>
      <c r="D158" s="67" t="str">
        <f>IF(AND(E158&lt;&gt;"",E158&lt;&gt;" -  -  -  -  - "),VLOOKUP(E158,acc!$A$8:$B$507,2,FALSE),"")</f>
        <v/>
      </c>
      <c r="E158" s="58"/>
      <c r="F158" s="44"/>
      <c r="G158" s="67" t="str">
        <f>IF(AND(H158&lt;&gt;"",H158&lt;&gt;" -  -  -  -  - "),VLOOKUP(H158,pay!$A$8:$B$507,2,FALSE),"")</f>
        <v/>
      </c>
      <c r="H158" s="58"/>
      <c r="I158" s="44"/>
      <c r="J158" s="91" t="str">
        <f t="shared" si="10"/>
        <v>OK</v>
      </c>
      <c r="K158" s="91" t="str">
        <f t="shared" si="11"/>
        <v>OK</v>
      </c>
      <c r="L158" s="91" t="str">
        <f t="shared" si="12"/>
        <v>OK</v>
      </c>
      <c r="M158" s="91" t="str">
        <f t="shared" si="13"/>
        <v>OK</v>
      </c>
      <c r="N158" s="61" t="str">
        <f t="shared" si="14"/>
        <v/>
      </c>
      <c r="O158" s="108">
        <f>SUMIF(exp!$B$8:$B$507,total!B158,exp!$Q$8:$Q$507)</f>
        <v>0</v>
      </c>
      <c r="P158" s="109">
        <f>IF(B158&lt;&gt;"",SUMIF(total!$B$8:$B$1007,total!B158,$F$8:$F$1007),0)</f>
        <v>0</v>
      </c>
      <c r="Q158" s="108">
        <f>SUMIF(total!$B$8:$B$1007,total!B158,$I$8:$I$1007)</f>
        <v>0</v>
      </c>
      <c r="R158" s="108">
        <f>SUMIF(acc!$B$8:$B$507,total!D158,acc!$J$8:$J$507)</f>
        <v>0</v>
      </c>
      <c r="S158" s="108">
        <f>IF(D158&lt;&gt;"",SUMIF(total!$D$8:$D$1007,total!D158,$F$8:$F$1007),0)</f>
        <v>0</v>
      </c>
      <c r="T158" s="108">
        <f>SUMIF(pay!$B$8:$B$507,total!G158,pay!$H$8:$H$507)</f>
        <v>0</v>
      </c>
      <c r="U158" s="108">
        <f>IF(G158&lt;&gt;"",SUMIF(total!$G$8:$G$1007,total!G158,$I$8:$I$1007),0)</f>
        <v>0</v>
      </c>
    </row>
    <row r="159" spans="1:21" x14ac:dyDescent="0.25">
      <c r="A159" s="67">
        <v>152</v>
      </c>
      <c r="B159" s="67" t="str">
        <f>IF(AND(C159&lt;&gt;"",C159&lt;&gt;" -  -  -  -  - "),VLOOKUP(C159,exp!$A$8:$B$507,2,FALSE),"")</f>
        <v/>
      </c>
      <c r="C159" s="58"/>
      <c r="D159" s="67" t="str">
        <f>IF(AND(E159&lt;&gt;"",E159&lt;&gt;" -  -  -  -  - "),VLOOKUP(E159,acc!$A$8:$B$507,2,FALSE),"")</f>
        <v/>
      </c>
      <c r="E159" s="58"/>
      <c r="F159" s="44"/>
      <c r="G159" s="67" t="str">
        <f>IF(AND(H159&lt;&gt;"",H159&lt;&gt;" -  -  -  -  - "),VLOOKUP(H159,pay!$A$8:$B$507,2,FALSE),"")</f>
        <v/>
      </c>
      <c r="H159" s="58"/>
      <c r="I159" s="44"/>
      <c r="J159" s="91" t="str">
        <f t="shared" si="10"/>
        <v>OK</v>
      </c>
      <c r="K159" s="91" t="str">
        <f t="shared" si="11"/>
        <v>OK</v>
      </c>
      <c r="L159" s="91" t="str">
        <f t="shared" si="12"/>
        <v>OK</v>
      </c>
      <c r="M159" s="91" t="str">
        <f t="shared" si="13"/>
        <v>OK</v>
      </c>
      <c r="N159" s="61" t="str">
        <f t="shared" si="14"/>
        <v/>
      </c>
      <c r="O159" s="108">
        <f>SUMIF(exp!$B$8:$B$507,total!B159,exp!$Q$8:$Q$507)</f>
        <v>0</v>
      </c>
      <c r="P159" s="109">
        <f>IF(B159&lt;&gt;"",SUMIF(total!$B$8:$B$1007,total!B159,$F$8:$F$1007),0)</f>
        <v>0</v>
      </c>
      <c r="Q159" s="108">
        <f>SUMIF(total!$B$8:$B$1007,total!B159,$I$8:$I$1007)</f>
        <v>0</v>
      </c>
      <c r="R159" s="108">
        <f>SUMIF(acc!$B$8:$B$507,total!D159,acc!$J$8:$J$507)</f>
        <v>0</v>
      </c>
      <c r="S159" s="108">
        <f>IF(D159&lt;&gt;"",SUMIF(total!$D$8:$D$1007,total!D159,$F$8:$F$1007),0)</f>
        <v>0</v>
      </c>
      <c r="T159" s="108">
        <f>SUMIF(pay!$B$8:$B$507,total!G159,pay!$H$8:$H$507)</f>
        <v>0</v>
      </c>
      <c r="U159" s="108">
        <f>IF(G159&lt;&gt;"",SUMIF(total!$G$8:$G$1007,total!G159,$I$8:$I$1007),0)</f>
        <v>0</v>
      </c>
    </row>
    <row r="160" spans="1:21" x14ac:dyDescent="0.25">
      <c r="A160" s="67">
        <v>153</v>
      </c>
      <c r="B160" s="67" t="str">
        <f>IF(AND(C160&lt;&gt;"",C160&lt;&gt;" -  -  -  -  - "),VLOOKUP(C160,exp!$A$8:$B$507,2,FALSE),"")</f>
        <v/>
      </c>
      <c r="C160" s="58"/>
      <c r="D160" s="67" t="str">
        <f>IF(AND(E160&lt;&gt;"",E160&lt;&gt;" -  -  -  -  - "),VLOOKUP(E160,acc!$A$8:$B$507,2,FALSE),"")</f>
        <v/>
      </c>
      <c r="E160" s="58"/>
      <c r="F160" s="44"/>
      <c r="G160" s="67" t="str">
        <f>IF(AND(H160&lt;&gt;"",H160&lt;&gt;" -  -  -  -  - "),VLOOKUP(H160,pay!$A$8:$B$507,2,FALSE),"")</f>
        <v/>
      </c>
      <c r="H160" s="58"/>
      <c r="I160" s="44"/>
      <c r="J160" s="91" t="str">
        <f t="shared" si="10"/>
        <v>OK</v>
      </c>
      <c r="K160" s="91" t="str">
        <f t="shared" si="11"/>
        <v>OK</v>
      </c>
      <c r="L160" s="91" t="str">
        <f t="shared" si="12"/>
        <v>OK</v>
      </c>
      <c r="M160" s="91" t="str">
        <f t="shared" si="13"/>
        <v>OK</v>
      </c>
      <c r="N160" s="61" t="str">
        <f t="shared" si="14"/>
        <v/>
      </c>
      <c r="O160" s="108">
        <f>SUMIF(exp!$B$8:$B$507,total!B160,exp!$Q$8:$Q$507)</f>
        <v>0</v>
      </c>
      <c r="P160" s="109">
        <f>IF(B160&lt;&gt;"",SUMIF(total!$B$8:$B$1007,total!B160,$F$8:$F$1007),0)</f>
        <v>0</v>
      </c>
      <c r="Q160" s="108">
        <f>SUMIF(total!$B$8:$B$1007,total!B160,$I$8:$I$1007)</f>
        <v>0</v>
      </c>
      <c r="R160" s="108">
        <f>SUMIF(acc!$B$8:$B$507,total!D160,acc!$J$8:$J$507)</f>
        <v>0</v>
      </c>
      <c r="S160" s="108">
        <f>IF(D160&lt;&gt;"",SUMIF(total!$D$8:$D$1007,total!D160,$F$8:$F$1007),0)</f>
        <v>0</v>
      </c>
      <c r="T160" s="108">
        <f>SUMIF(pay!$B$8:$B$507,total!G160,pay!$H$8:$H$507)</f>
        <v>0</v>
      </c>
      <c r="U160" s="108">
        <f>IF(G160&lt;&gt;"",SUMIF(total!$G$8:$G$1007,total!G160,$I$8:$I$1007),0)</f>
        <v>0</v>
      </c>
    </row>
    <row r="161" spans="1:21" x14ac:dyDescent="0.25">
      <c r="A161" s="67">
        <v>154</v>
      </c>
      <c r="B161" s="67" t="str">
        <f>IF(AND(C161&lt;&gt;"",C161&lt;&gt;" -  -  -  -  - "),VLOOKUP(C161,exp!$A$8:$B$507,2,FALSE),"")</f>
        <v/>
      </c>
      <c r="C161" s="58"/>
      <c r="D161" s="67" t="str">
        <f>IF(AND(E161&lt;&gt;"",E161&lt;&gt;" -  -  -  -  - "),VLOOKUP(E161,acc!$A$8:$B$507,2,FALSE),"")</f>
        <v/>
      </c>
      <c r="E161" s="58"/>
      <c r="F161" s="44"/>
      <c r="G161" s="67" t="str">
        <f>IF(AND(H161&lt;&gt;"",H161&lt;&gt;" -  -  -  -  - "),VLOOKUP(H161,pay!$A$8:$B$507,2,FALSE),"")</f>
        <v/>
      </c>
      <c r="H161" s="58"/>
      <c r="I161" s="44"/>
      <c r="J161" s="91" t="str">
        <f t="shared" si="10"/>
        <v>OK</v>
      </c>
      <c r="K161" s="91" t="str">
        <f t="shared" si="11"/>
        <v>OK</v>
      </c>
      <c r="L161" s="91" t="str">
        <f t="shared" si="12"/>
        <v>OK</v>
      </c>
      <c r="M161" s="91" t="str">
        <f t="shared" si="13"/>
        <v>OK</v>
      </c>
      <c r="N161" s="61" t="str">
        <f t="shared" si="14"/>
        <v/>
      </c>
      <c r="O161" s="108">
        <f>SUMIF(exp!$B$8:$B$507,total!B161,exp!$Q$8:$Q$507)</f>
        <v>0</v>
      </c>
      <c r="P161" s="109">
        <f>IF(B161&lt;&gt;"",SUMIF(total!$B$8:$B$1007,total!B161,$F$8:$F$1007),0)</f>
        <v>0</v>
      </c>
      <c r="Q161" s="108">
        <f>SUMIF(total!$B$8:$B$1007,total!B161,$I$8:$I$1007)</f>
        <v>0</v>
      </c>
      <c r="R161" s="108">
        <f>SUMIF(acc!$B$8:$B$507,total!D161,acc!$J$8:$J$507)</f>
        <v>0</v>
      </c>
      <c r="S161" s="108">
        <f>IF(D161&lt;&gt;"",SUMIF(total!$D$8:$D$1007,total!D161,$F$8:$F$1007),0)</f>
        <v>0</v>
      </c>
      <c r="T161" s="108">
        <f>SUMIF(pay!$B$8:$B$507,total!G161,pay!$H$8:$H$507)</f>
        <v>0</v>
      </c>
      <c r="U161" s="108">
        <f>IF(G161&lt;&gt;"",SUMIF(total!$G$8:$G$1007,total!G161,$I$8:$I$1007),0)</f>
        <v>0</v>
      </c>
    </row>
    <row r="162" spans="1:21" x14ac:dyDescent="0.25">
      <c r="A162" s="67">
        <v>155</v>
      </c>
      <c r="B162" s="67" t="str">
        <f>IF(AND(C162&lt;&gt;"",C162&lt;&gt;" -  -  -  -  - "),VLOOKUP(C162,exp!$A$8:$B$507,2,FALSE),"")</f>
        <v/>
      </c>
      <c r="C162" s="58"/>
      <c r="D162" s="67" t="str">
        <f>IF(AND(E162&lt;&gt;"",E162&lt;&gt;" -  -  -  -  - "),VLOOKUP(E162,acc!$A$8:$B$507,2,FALSE),"")</f>
        <v/>
      </c>
      <c r="E162" s="58"/>
      <c r="F162" s="44"/>
      <c r="G162" s="67" t="str">
        <f>IF(AND(H162&lt;&gt;"",H162&lt;&gt;" -  -  -  -  - "),VLOOKUP(H162,pay!$A$8:$B$507,2,FALSE),"")</f>
        <v/>
      </c>
      <c r="H162" s="58"/>
      <c r="I162" s="44"/>
      <c r="J162" s="91" t="str">
        <f t="shared" si="10"/>
        <v>OK</v>
      </c>
      <c r="K162" s="91" t="str">
        <f t="shared" si="11"/>
        <v>OK</v>
      </c>
      <c r="L162" s="91" t="str">
        <f t="shared" si="12"/>
        <v>OK</v>
      </c>
      <c r="M162" s="91" t="str">
        <f t="shared" si="13"/>
        <v>OK</v>
      </c>
      <c r="N162" s="61" t="str">
        <f t="shared" si="14"/>
        <v/>
      </c>
      <c r="O162" s="108">
        <f>SUMIF(exp!$B$8:$B$507,total!B162,exp!$Q$8:$Q$507)</f>
        <v>0</v>
      </c>
      <c r="P162" s="109">
        <f>IF(B162&lt;&gt;"",SUMIF(total!$B$8:$B$1007,total!B162,$F$8:$F$1007),0)</f>
        <v>0</v>
      </c>
      <c r="Q162" s="108">
        <f>SUMIF(total!$B$8:$B$1007,total!B162,$I$8:$I$1007)</f>
        <v>0</v>
      </c>
      <c r="R162" s="108">
        <f>SUMIF(acc!$B$8:$B$507,total!D162,acc!$J$8:$J$507)</f>
        <v>0</v>
      </c>
      <c r="S162" s="108">
        <f>IF(D162&lt;&gt;"",SUMIF(total!$D$8:$D$1007,total!D162,$F$8:$F$1007),0)</f>
        <v>0</v>
      </c>
      <c r="T162" s="108">
        <f>SUMIF(pay!$B$8:$B$507,total!G162,pay!$H$8:$H$507)</f>
        <v>0</v>
      </c>
      <c r="U162" s="108">
        <f>IF(G162&lt;&gt;"",SUMIF(total!$G$8:$G$1007,total!G162,$I$8:$I$1007),0)</f>
        <v>0</v>
      </c>
    </row>
    <row r="163" spans="1:21" x14ac:dyDescent="0.25">
      <c r="A163" s="67">
        <v>156</v>
      </c>
      <c r="B163" s="67" t="str">
        <f>IF(AND(C163&lt;&gt;"",C163&lt;&gt;" -  -  -  -  - "),VLOOKUP(C163,exp!$A$8:$B$507,2,FALSE),"")</f>
        <v/>
      </c>
      <c r="C163" s="58"/>
      <c r="D163" s="67" t="str">
        <f>IF(AND(E163&lt;&gt;"",E163&lt;&gt;" -  -  -  -  - "),VLOOKUP(E163,acc!$A$8:$B$507,2,FALSE),"")</f>
        <v/>
      </c>
      <c r="E163" s="58"/>
      <c r="F163" s="44"/>
      <c r="G163" s="67" t="str">
        <f>IF(AND(H163&lt;&gt;"",H163&lt;&gt;" -  -  -  -  - "),VLOOKUP(H163,pay!$A$8:$B$507,2,FALSE),"")</f>
        <v/>
      </c>
      <c r="H163" s="58"/>
      <c r="I163" s="44"/>
      <c r="J163" s="91" t="str">
        <f t="shared" si="10"/>
        <v>OK</v>
      </c>
      <c r="K163" s="91" t="str">
        <f t="shared" si="11"/>
        <v>OK</v>
      </c>
      <c r="L163" s="91" t="str">
        <f t="shared" si="12"/>
        <v>OK</v>
      </c>
      <c r="M163" s="91" t="str">
        <f t="shared" si="13"/>
        <v>OK</v>
      </c>
      <c r="N163" s="61" t="str">
        <f t="shared" si="14"/>
        <v/>
      </c>
      <c r="O163" s="108">
        <f>SUMIF(exp!$B$8:$B$507,total!B163,exp!$Q$8:$Q$507)</f>
        <v>0</v>
      </c>
      <c r="P163" s="109">
        <f>IF(B163&lt;&gt;"",SUMIF(total!$B$8:$B$1007,total!B163,$F$8:$F$1007),0)</f>
        <v>0</v>
      </c>
      <c r="Q163" s="108">
        <f>SUMIF(total!$B$8:$B$1007,total!B163,$I$8:$I$1007)</f>
        <v>0</v>
      </c>
      <c r="R163" s="108">
        <f>SUMIF(acc!$B$8:$B$507,total!D163,acc!$J$8:$J$507)</f>
        <v>0</v>
      </c>
      <c r="S163" s="108">
        <f>IF(D163&lt;&gt;"",SUMIF(total!$D$8:$D$1007,total!D163,$F$8:$F$1007),0)</f>
        <v>0</v>
      </c>
      <c r="T163" s="108">
        <f>SUMIF(pay!$B$8:$B$507,total!G163,pay!$H$8:$H$507)</f>
        <v>0</v>
      </c>
      <c r="U163" s="108">
        <f>IF(G163&lt;&gt;"",SUMIF(total!$G$8:$G$1007,total!G163,$I$8:$I$1007),0)</f>
        <v>0</v>
      </c>
    </row>
    <row r="164" spans="1:21" x14ac:dyDescent="0.25">
      <c r="A164" s="67">
        <v>157</v>
      </c>
      <c r="B164" s="67" t="str">
        <f>IF(AND(C164&lt;&gt;"",C164&lt;&gt;" -  -  -  -  - "),VLOOKUP(C164,exp!$A$8:$B$507,2,FALSE),"")</f>
        <v/>
      </c>
      <c r="C164" s="58"/>
      <c r="D164" s="67" t="str">
        <f>IF(AND(E164&lt;&gt;"",E164&lt;&gt;" -  -  -  -  - "),VLOOKUP(E164,acc!$A$8:$B$507,2,FALSE),"")</f>
        <v/>
      </c>
      <c r="E164" s="58"/>
      <c r="F164" s="44"/>
      <c r="G164" s="67" t="str">
        <f>IF(AND(H164&lt;&gt;"",H164&lt;&gt;" -  -  -  -  - "),VLOOKUP(H164,pay!$A$8:$B$507,2,FALSE),"")</f>
        <v/>
      </c>
      <c r="H164" s="58"/>
      <c r="I164" s="44"/>
      <c r="J164" s="91" t="str">
        <f t="shared" si="10"/>
        <v>OK</v>
      </c>
      <c r="K164" s="91" t="str">
        <f t="shared" si="11"/>
        <v>OK</v>
      </c>
      <c r="L164" s="91" t="str">
        <f t="shared" si="12"/>
        <v>OK</v>
      </c>
      <c r="M164" s="91" t="str">
        <f t="shared" si="13"/>
        <v>OK</v>
      </c>
      <c r="N164" s="61" t="str">
        <f t="shared" si="14"/>
        <v/>
      </c>
      <c r="O164" s="108">
        <f>SUMIF(exp!$B$8:$B$507,total!B164,exp!$Q$8:$Q$507)</f>
        <v>0</v>
      </c>
      <c r="P164" s="109">
        <f>IF(B164&lt;&gt;"",SUMIF(total!$B$8:$B$1007,total!B164,$F$8:$F$1007),0)</f>
        <v>0</v>
      </c>
      <c r="Q164" s="108">
        <f>SUMIF(total!$B$8:$B$1007,total!B164,$I$8:$I$1007)</f>
        <v>0</v>
      </c>
      <c r="R164" s="108">
        <f>SUMIF(acc!$B$8:$B$507,total!D164,acc!$J$8:$J$507)</f>
        <v>0</v>
      </c>
      <c r="S164" s="108">
        <f>IF(D164&lt;&gt;"",SUMIF(total!$D$8:$D$1007,total!D164,$F$8:$F$1007),0)</f>
        <v>0</v>
      </c>
      <c r="T164" s="108">
        <f>SUMIF(pay!$B$8:$B$507,total!G164,pay!$H$8:$H$507)</f>
        <v>0</v>
      </c>
      <c r="U164" s="108">
        <f>IF(G164&lt;&gt;"",SUMIF(total!$G$8:$G$1007,total!G164,$I$8:$I$1007),0)</f>
        <v>0</v>
      </c>
    </row>
    <row r="165" spans="1:21" x14ac:dyDescent="0.25">
      <c r="A165" s="67">
        <v>158</v>
      </c>
      <c r="B165" s="67" t="str">
        <f>IF(AND(C165&lt;&gt;"",C165&lt;&gt;" -  -  -  -  - "),VLOOKUP(C165,exp!$A$8:$B$507,2,FALSE),"")</f>
        <v/>
      </c>
      <c r="C165" s="58"/>
      <c r="D165" s="67" t="str">
        <f>IF(AND(E165&lt;&gt;"",E165&lt;&gt;" -  -  -  -  - "),VLOOKUP(E165,acc!$A$8:$B$507,2,FALSE),"")</f>
        <v/>
      </c>
      <c r="E165" s="58"/>
      <c r="F165" s="44"/>
      <c r="G165" s="67" t="str">
        <f>IF(AND(H165&lt;&gt;"",H165&lt;&gt;" -  -  -  -  - "),VLOOKUP(H165,pay!$A$8:$B$507,2,FALSE),"")</f>
        <v/>
      </c>
      <c r="H165" s="58"/>
      <c r="I165" s="44"/>
      <c r="J165" s="91" t="str">
        <f t="shared" si="10"/>
        <v>OK</v>
      </c>
      <c r="K165" s="91" t="str">
        <f t="shared" si="11"/>
        <v>OK</v>
      </c>
      <c r="L165" s="91" t="str">
        <f t="shared" si="12"/>
        <v>OK</v>
      </c>
      <c r="M165" s="91" t="str">
        <f t="shared" si="13"/>
        <v>OK</v>
      </c>
      <c r="N165" s="61" t="str">
        <f t="shared" si="14"/>
        <v/>
      </c>
      <c r="O165" s="108">
        <f>SUMIF(exp!$B$8:$B$507,total!B165,exp!$Q$8:$Q$507)</f>
        <v>0</v>
      </c>
      <c r="P165" s="109">
        <f>IF(B165&lt;&gt;"",SUMIF(total!$B$8:$B$1007,total!B165,$F$8:$F$1007),0)</f>
        <v>0</v>
      </c>
      <c r="Q165" s="108">
        <f>SUMIF(total!$B$8:$B$1007,total!B165,$I$8:$I$1007)</f>
        <v>0</v>
      </c>
      <c r="R165" s="108">
        <f>SUMIF(acc!$B$8:$B$507,total!D165,acc!$J$8:$J$507)</f>
        <v>0</v>
      </c>
      <c r="S165" s="108">
        <f>IF(D165&lt;&gt;"",SUMIF(total!$D$8:$D$1007,total!D165,$F$8:$F$1007),0)</f>
        <v>0</v>
      </c>
      <c r="T165" s="108">
        <f>SUMIF(pay!$B$8:$B$507,total!G165,pay!$H$8:$H$507)</f>
        <v>0</v>
      </c>
      <c r="U165" s="108">
        <f>IF(G165&lt;&gt;"",SUMIF(total!$G$8:$G$1007,total!G165,$I$8:$I$1007),0)</f>
        <v>0</v>
      </c>
    </row>
    <row r="166" spans="1:21" x14ac:dyDescent="0.25">
      <c r="A166" s="67">
        <v>159</v>
      </c>
      <c r="B166" s="67" t="str">
        <f>IF(AND(C166&lt;&gt;"",C166&lt;&gt;" -  -  -  -  - "),VLOOKUP(C166,exp!$A$8:$B$507,2,FALSE),"")</f>
        <v/>
      </c>
      <c r="C166" s="58"/>
      <c r="D166" s="67" t="str">
        <f>IF(AND(E166&lt;&gt;"",E166&lt;&gt;" -  -  -  -  - "),VLOOKUP(E166,acc!$A$8:$B$507,2,FALSE),"")</f>
        <v/>
      </c>
      <c r="E166" s="58"/>
      <c r="F166" s="44"/>
      <c r="G166" s="67" t="str">
        <f>IF(AND(H166&lt;&gt;"",H166&lt;&gt;" -  -  -  -  - "),VLOOKUP(H166,pay!$A$8:$B$507,2,FALSE),"")</f>
        <v/>
      </c>
      <c r="H166" s="58"/>
      <c r="I166" s="44"/>
      <c r="J166" s="91" t="str">
        <f t="shared" si="10"/>
        <v>OK</v>
      </c>
      <c r="K166" s="91" t="str">
        <f t="shared" si="11"/>
        <v>OK</v>
      </c>
      <c r="L166" s="91" t="str">
        <f t="shared" si="12"/>
        <v>OK</v>
      </c>
      <c r="M166" s="91" t="str">
        <f t="shared" si="13"/>
        <v>OK</v>
      </c>
      <c r="N166" s="61" t="str">
        <f t="shared" si="14"/>
        <v/>
      </c>
      <c r="O166" s="108">
        <f>SUMIF(exp!$B$8:$B$507,total!B166,exp!$Q$8:$Q$507)</f>
        <v>0</v>
      </c>
      <c r="P166" s="109">
        <f>IF(B166&lt;&gt;"",SUMIF(total!$B$8:$B$1007,total!B166,$F$8:$F$1007),0)</f>
        <v>0</v>
      </c>
      <c r="Q166" s="108">
        <f>SUMIF(total!$B$8:$B$1007,total!B166,$I$8:$I$1007)</f>
        <v>0</v>
      </c>
      <c r="R166" s="108">
        <f>SUMIF(acc!$B$8:$B$507,total!D166,acc!$J$8:$J$507)</f>
        <v>0</v>
      </c>
      <c r="S166" s="108">
        <f>IF(D166&lt;&gt;"",SUMIF(total!$D$8:$D$1007,total!D166,$F$8:$F$1007),0)</f>
        <v>0</v>
      </c>
      <c r="T166" s="108">
        <f>SUMIF(pay!$B$8:$B$507,total!G166,pay!$H$8:$H$507)</f>
        <v>0</v>
      </c>
      <c r="U166" s="108">
        <f>IF(G166&lt;&gt;"",SUMIF(total!$G$8:$G$1007,total!G166,$I$8:$I$1007),0)</f>
        <v>0</v>
      </c>
    </row>
    <row r="167" spans="1:21" x14ac:dyDescent="0.25">
      <c r="A167" s="67">
        <v>160</v>
      </c>
      <c r="B167" s="67" t="str">
        <f>IF(AND(C167&lt;&gt;"",C167&lt;&gt;" -  -  -  -  - "),VLOOKUP(C167,exp!$A$8:$B$507,2,FALSE),"")</f>
        <v/>
      </c>
      <c r="C167" s="58"/>
      <c r="D167" s="67" t="str">
        <f>IF(AND(E167&lt;&gt;"",E167&lt;&gt;" -  -  -  -  - "),VLOOKUP(E167,acc!$A$8:$B$507,2,FALSE),"")</f>
        <v/>
      </c>
      <c r="E167" s="58"/>
      <c r="F167" s="44"/>
      <c r="G167" s="67" t="str">
        <f>IF(AND(H167&lt;&gt;"",H167&lt;&gt;" -  -  -  -  - "),VLOOKUP(H167,pay!$A$8:$B$507,2,FALSE),"")</f>
        <v/>
      </c>
      <c r="H167" s="58"/>
      <c r="I167" s="44"/>
      <c r="J167" s="91" t="str">
        <f t="shared" si="10"/>
        <v>OK</v>
      </c>
      <c r="K167" s="91" t="str">
        <f t="shared" si="11"/>
        <v>OK</v>
      </c>
      <c r="L167" s="91" t="str">
        <f t="shared" si="12"/>
        <v>OK</v>
      </c>
      <c r="M167" s="91" t="str">
        <f t="shared" si="13"/>
        <v>OK</v>
      </c>
      <c r="N167" s="61" t="str">
        <f t="shared" si="14"/>
        <v/>
      </c>
      <c r="O167" s="108">
        <f>SUMIF(exp!$B$8:$B$507,total!B167,exp!$Q$8:$Q$507)</f>
        <v>0</v>
      </c>
      <c r="P167" s="109">
        <f>IF(B167&lt;&gt;"",SUMIF(total!$B$8:$B$1007,total!B167,$F$8:$F$1007),0)</f>
        <v>0</v>
      </c>
      <c r="Q167" s="108">
        <f>SUMIF(total!$B$8:$B$1007,total!B167,$I$8:$I$1007)</f>
        <v>0</v>
      </c>
      <c r="R167" s="108">
        <f>SUMIF(acc!$B$8:$B$507,total!D167,acc!$J$8:$J$507)</f>
        <v>0</v>
      </c>
      <c r="S167" s="108">
        <f>IF(D167&lt;&gt;"",SUMIF(total!$D$8:$D$1007,total!D167,$F$8:$F$1007),0)</f>
        <v>0</v>
      </c>
      <c r="T167" s="108">
        <f>SUMIF(pay!$B$8:$B$507,total!G167,pay!$H$8:$H$507)</f>
        <v>0</v>
      </c>
      <c r="U167" s="108">
        <f>IF(G167&lt;&gt;"",SUMIF(total!$G$8:$G$1007,total!G167,$I$8:$I$1007),0)</f>
        <v>0</v>
      </c>
    </row>
    <row r="168" spans="1:21" x14ac:dyDescent="0.25">
      <c r="A168" s="67">
        <v>161</v>
      </c>
      <c r="B168" s="67" t="str">
        <f>IF(AND(C168&lt;&gt;"",C168&lt;&gt;" -  -  -  -  - "),VLOOKUP(C168,exp!$A$8:$B$507,2,FALSE),"")</f>
        <v/>
      </c>
      <c r="C168" s="58"/>
      <c r="D168" s="67" t="str">
        <f>IF(AND(E168&lt;&gt;"",E168&lt;&gt;" -  -  -  -  - "),VLOOKUP(E168,acc!$A$8:$B$507,2,FALSE),"")</f>
        <v/>
      </c>
      <c r="E168" s="58"/>
      <c r="F168" s="44"/>
      <c r="G168" s="67" t="str">
        <f>IF(AND(H168&lt;&gt;"",H168&lt;&gt;" -  -  -  -  - "),VLOOKUP(H168,pay!$A$8:$B$507,2,FALSE),"")</f>
        <v/>
      </c>
      <c r="H168" s="58"/>
      <c r="I168" s="44"/>
      <c r="J168" s="91" t="str">
        <f t="shared" si="10"/>
        <v>OK</v>
      </c>
      <c r="K168" s="91" t="str">
        <f t="shared" si="11"/>
        <v>OK</v>
      </c>
      <c r="L168" s="91" t="str">
        <f t="shared" si="12"/>
        <v>OK</v>
      </c>
      <c r="M168" s="91" t="str">
        <f t="shared" si="13"/>
        <v>OK</v>
      </c>
      <c r="N168" s="61" t="str">
        <f t="shared" si="14"/>
        <v/>
      </c>
      <c r="O168" s="108">
        <f>SUMIF(exp!$B$8:$B$507,total!B168,exp!$Q$8:$Q$507)</f>
        <v>0</v>
      </c>
      <c r="P168" s="109">
        <f>IF(B168&lt;&gt;"",SUMIF(total!$B$8:$B$1007,total!B168,$F$8:$F$1007),0)</f>
        <v>0</v>
      </c>
      <c r="Q168" s="108">
        <f>SUMIF(total!$B$8:$B$1007,total!B168,$I$8:$I$1007)</f>
        <v>0</v>
      </c>
      <c r="R168" s="108">
        <f>SUMIF(acc!$B$8:$B$507,total!D168,acc!$J$8:$J$507)</f>
        <v>0</v>
      </c>
      <c r="S168" s="108">
        <f>IF(D168&lt;&gt;"",SUMIF(total!$D$8:$D$1007,total!D168,$F$8:$F$1007),0)</f>
        <v>0</v>
      </c>
      <c r="T168" s="108">
        <f>SUMIF(pay!$B$8:$B$507,total!G168,pay!$H$8:$H$507)</f>
        <v>0</v>
      </c>
      <c r="U168" s="108">
        <f>IF(G168&lt;&gt;"",SUMIF(total!$G$8:$G$1007,total!G168,$I$8:$I$1007),0)</f>
        <v>0</v>
      </c>
    </row>
    <row r="169" spans="1:21" x14ac:dyDescent="0.25">
      <c r="A169" s="67">
        <v>162</v>
      </c>
      <c r="B169" s="67" t="str">
        <f>IF(AND(C169&lt;&gt;"",C169&lt;&gt;" -  -  -  -  - "),VLOOKUP(C169,exp!$A$8:$B$507,2,FALSE),"")</f>
        <v/>
      </c>
      <c r="C169" s="58"/>
      <c r="D169" s="67" t="str">
        <f>IF(AND(E169&lt;&gt;"",E169&lt;&gt;" -  -  -  -  - "),VLOOKUP(E169,acc!$A$8:$B$507,2,FALSE),"")</f>
        <v/>
      </c>
      <c r="E169" s="58"/>
      <c r="F169" s="44"/>
      <c r="G169" s="67" t="str">
        <f>IF(AND(H169&lt;&gt;"",H169&lt;&gt;" -  -  -  -  - "),VLOOKUP(H169,pay!$A$8:$B$507,2,FALSE),"")</f>
        <v/>
      </c>
      <c r="H169" s="58"/>
      <c r="I169" s="44"/>
      <c r="J169" s="91" t="str">
        <f t="shared" si="10"/>
        <v>OK</v>
      </c>
      <c r="K169" s="91" t="str">
        <f t="shared" si="11"/>
        <v>OK</v>
      </c>
      <c r="L169" s="91" t="str">
        <f t="shared" si="12"/>
        <v>OK</v>
      </c>
      <c r="M169" s="91" t="str">
        <f t="shared" si="13"/>
        <v>OK</v>
      </c>
      <c r="N169" s="61" t="str">
        <f t="shared" si="14"/>
        <v/>
      </c>
      <c r="O169" s="108">
        <f>SUMIF(exp!$B$8:$B$507,total!B169,exp!$Q$8:$Q$507)</f>
        <v>0</v>
      </c>
      <c r="P169" s="109">
        <f>IF(B169&lt;&gt;"",SUMIF(total!$B$8:$B$1007,total!B169,$F$8:$F$1007),0)</f>
        <v>0</v>
      </c>
      <c r="Q169" s="108">
        <f>SUMIF(total!$B$8:$B$1007,total!B169,$I$8:$I$1007)</f>
        <v>0</v>
      </c>
      <c r="R169" s="108">
        <f>SUMIF(acc!$B$8:$B$507,total!D169,acc!$J$8:$J$507)</f>
        <v>0</v>
      </c>
      <c r="S169" s="108">
        <f>IF(D169&lt;&gt;"",SUMIF(total!$D$8:$D$1007,total!D169,$F$8:$F$1007),0)</f>
        <v>0</v>
      </c>
      <c r="T169" s="108">
        <f>SUMIF(pay!$B$8:$B$507,total!G169,pay!$H$8:$H$507)</f>
        <v>0</v>
      </c>
      <c r="U169" s="108">
        <f>IF(G169&lt;&gt;"",SUMIF(total!$G$8:$G$1007,total!G169,$I$8:$I$1007),0)</f>
        <v>0</v>
      </c>
    </row>
    <row r="170" spans="1:21" x14ac:dyDescent="0.25">
      <c r="A170" s="67">
        <v>163</v>
      </c>
      <c r="B170" s="67" t="str">
        <f>IF(AND(C170&lt;&gt;"",C170&lt;&gt;" -  -  -  -  - "),VLOOKUP(C170,exp!$A$8:$B$507,2,FALSE),"")</f>
        <v/>
      </c>
      <c r="C170" s="58"/>
      <c r="D170" s="67" t="str">
        <f>IF(AND(E170&lt;&gt;"",E170&lt;&gt;" -  -  -  -  - "),VLOOKUP(E170,acc!$A$8:$B$507,2,FALSE),"")</f>
        <v/>
      </c>
      <c r="E170" s="58"/>
      <c r="F170" s="44"/>
      <c r="G170" s="67" t="str">
        <f>IF(AND(H170&lt;&gt;"",H170&lt;&gt;" -  -  -  -  - "),VLOOKUP(H170,pay!$A$8:$B$507,2,FALSE),"")</f>
        <v/>
      </c>
      <c r="H170" s="58"/>
      <c r="I170" s="44"/>
      <c r="J170" s="91" t="str">
        <f t="shared" si="10"/>
        <v>OK</v>
      </c>
      <c r="K170" s="91" t="str">
        <f t="shared" si="11"/>
        <v>OK</v>
      </c>
      <c r="L170" s="91" t="str">
        <f t="shared" si="12"/>
        <v>OK</v>
      </c>
      <c r="M170" s="91" t="str">
        <f t="shared" si="13"/>
        <v>OK</v>
      </c>
      <c r="N170" s="61" t="str">
        <f t="shared" si="14"/>
        <v/>
      </c>
      <c r="O170" s="108">
        <f>SUMIF(exp!$B$8:$B$507,total!B170,exp!$Q$8:$Q$507)</f>
        <v>0</v>
      </c>
      <c r="P170" s="109">
        <f>IF(B170&lt;&gt;"",SUMIF(total!$B$8:$B$1007,total!B170,$F$8:$F$1007),0)</f>
        <v>0</v>
      </c>
      <c r="Q170" s="108">
        <f>SUMIF(total!$B$8:$B$1007,total!B170,$I$8:$I$1007)</f>
        <v>0</v>
      </c>
      <c r="R170" s="108">
        <f>SUMIF(acc!$B$8:$B$507,total!D170,acc!$J$8:$J$507)</f>
        <v>0</v>
      </c>
      <c r="S170" s="108">
        <f>IF(D170&lt;&gt;"",SUMIF(total!$D$8:$D$1007,total!D170,$F$8:$F$1007),0)</f>
        <v>0</v>
      </c>
      <c r="T170" s="108">
        <f>SUMIF(pay!$B$8:$B$507,total!G170,pay!$H$8:$H$507)</f>
        <v>0</v>
      </c>
      <c r="U170" s="108">
        <f>IF(G170&lt;&gt;"",SUMIF(total!$G$8:$G$1007,total!G170,$I$8:$I$1007),0)</f>
        <v>0</v>
      </c>
    </row>
    <row r="171" spans="1:21" x14ac:dyDescent="0.25">
      <c r="A171" s="67">
        <v>164</v>
      </c>
      <c r="B171" s="67" t="str">
        <f>IF(AND(C171&lt;&gt;"",C171&lt;&gt;" -  -  -  -  - "),VLOOKUP(C171,exp!$A$8:$B$507,2,FALSE),"")</f>
        <v/>
      </c>
      <c r="C171" s="58"/>
      <c r="D171" s="67" t="str">
        <f>IF(AND(E171&lt;&gt;"",E171&lt;&gt;" -  -  -  -  - "),VLOOKUP(E171,acc!$A$8:$B$507,2,FALSE),"")</f>
        <v/>
      </c>
      <c r="E171" s="58"/>
      <c r="F171" s="44"/>
      <c r="G171" s="67" t="str">
        <f>IF(AND(H171&lt;&gt;"",H171&lt;&gt;" -  -  -  -  - "),VLOOKUP(H171,pay!$A$8:$B$507,2,FALSE),"")</f>
        <v/>
      </c>
      <c r="H171" s="58"/>
      <c r="I171" s="44"/>
      <c r="J171" s="91" t="str">
        <f t="shared" si="10"/>
        <v>OK</v>
      </c>
      <c r="K171" s="91" t="str">
        <f t="shared" si="11"/>
        <v>OK</v>
      </c>
      <c r="L171" s="91" t="str">
        <f t="shared" si="12"/>
        <v>OK</v>
      </c>
      <c r="M171" s="91" t="str">
        <f t="shared" si="13"/>
        <v>OK</v>
      </c>
      <c r="N171" s="61" t="str">
        <f t="shared" si="14"/>
        <v/>
      </c>
      <c r="O171" s="108">
        <f>SUMIF(exp!$B$8:$B$507,total!B171,exp!$Q$8:$Q$507)</f>
        <v>0</v>
      </c>
      <c r="P171" s="109">
        <f>IF(B171&lt;&gt;"",SUMIF(total!$B$8:$B$1007,total!B171,$F$8:$F$1007),0)</f>
        <v>0</v>
      </c>
      <c r="Q171" s="108">
        <f>SUMIF(total!$B$8:$B$1007,total!B171,$I$8:$I$1007)</f>
        <v>0</v>
      </c>
      <c r="R171" s="108">
        <f>SUMIF(acc!$B$8:$B$507,total!D171,acc!$J$8:$J$507)</f>
        <v>0</v>
      </c>
      <c r="S171" s="108">
        <f>IF(D171&lt;&gt;"",SUMIF(total!$D$8:$D$1007,total!D171,$F$8:$F$1007),0)</f>
        <v>0</v>
      </c>
      <c r="T171" s="108">
        <f>SUMIF(pay!$B$8:$B$507,total!G171,pay!$H$8:$H$507)</f>
        <v>0</v>
      </c>
      <c r="U171" s="108">
        <f>IF(G171&lt;&gt;"",SUMIF(total!$G$8:$G$1007,total!G171,$I$8:$I$1007),0)</f>
        <v>0</v>
      </c>
    </row>
    <row r="172" spans="1:21" x14ac:dyDescent="0.25">
      <c r="A172" s="67">
        <v>165</v>
      </c>
      <c r="B172" s="67" t="str">
        <f>IF(AND(C172&lt;&gt;"",C172&lt;&gt;" -  -  -  -  - "),VLOOKUP(C172,exp!$A$8:$B$507,2,FALSE),"")</f>
        <v/>
      </c>
      <c r="C172" s="58"/>
      <c r="D172" s="67" t="str">
        <f>IF(AND(E172&lt;&gt;"",E172&lt;&gt;" -  -  -  -  - "),VLOOKUP(E172,acc!$A$8:$B$507,2,FALSE),"")</f>
        <v/>
      </c>
      <c r="E172" s="58"/>
      <c r="F172" s="44"/>
      <c r="G172" s="67" t="str">
        <f>IF(AND(H172&lt;&gt;"",H172&lt;&gt;" -  -  -  -  - "),VLOOKUP(H172,pay!$A$8:$B$507,2,FALSE),"")</f>
        <v/>
      </c>
      <c r="H172" s="58"/>
      <c r="I172" s="44"/>
      <c r="J172" s="91" t="str">
        <f t="shared" si="10"/>
        <v>OK</v>
      </c>
      <c r="K172" s="91" t="str">
        <f t="shared" si="11"/>
        <v>OK</v>
      </c>
      <c r="L172" s="91" t="str">
        <f t="shared" si="12"/>
        <v>OK</v>
      </c>
      <c r="M172" s="91" t="str">
        <f t="shared" si="13"/>
        <v>OK</v>
      </c>
      <c r="N172" s="61" t="str">
        <f t="shared" si="14"/>
        <v/>
      </c>
      <c r="O172" s="108">
        <f>SUMIF(exp!$B$8:$B$507,total!B172,exp!$Q$8:$Q$507)</f>
        <v>0</v>
      </c>
      <c r="P172" s="109">
        <f>IF(B172&lt;&gt;"",SUMIF(total!$B$8:$B$1007,total!B172,$F$8:$F$1007),0)</f>
        <v>0</v>
      </c>
      <c r="Q172" s="108">
        <f>SUMIF(total!$B$8:$B$1007,total!B172,$I$8:$I$1007)</f>
        <v>0</v>
      </c>
      <c r="R172" s="108">
        <f>SUMIF(acc!$B$8:$B$507,total!D172,acc!$J$8:$J$507)</f>
        <v>0</v>
      </c>
      <c r="S172" s="108">
        <f>IF(D172&lt;&gt;"",SUMIF(total!$D$8:$D$1007,total!D172,$F$8:$F$1007),0)</f>
        <v>0</v>
      </c>
      <c r="T172" s="108">
        <f>SUMIF(pay!$B$8:$B$507,total!G172,pay!$H$8:$H$507)</f>
        <v>0</v>
      </c>
      <c r="U172" s="108">
        <f>IF(G172&lt;&gt;"",SUMIF(total!$G$8:$G$1007,total!G172,$I$8:$I$1007),0)</f>
        <v>0</v>
      </c>
    </row>
    <row r="173" spans="1:21" x14ac:dyDescent="0.25">
      <c r="A173" s="67">
        <v>166</v>
      </c>
      <c r="B173" s="67" t="str">
        <f>IF(AND(C173&lt;&gt;"",C173&lt;&gt;" -  -  -  -  - "),VLOOKUP(C173,exp!$A$8:$B$507,2,FALSE),"")</f>
        <v/>
      </c>
      <c r="C173" s="58"/>
      <c r="D173" s="67" t="str">
        <f>IF(AND(E173&lt;&gt;"",E173&lt;&gt;" -  -  -  -  - "),VLOOKUP(E173,acc!$A$8:$B$507,2,FALSE),"")</f>
        <v/>
      </c>
      <c r="E173" s="58"/>
      <c r="F173" s="44"/>
      <c r="G173" s="67" t="str">
        <f>IF(AND(H173&lt;&gt;"",H173&lt;&gt;" -  -  -  -  - "),VLOOKUP(H173,pay!$A$8:$B$507,2,FALSE),"")</f>
        <v/>
      </c>
      <c r="H173" s="58"/>
      <c r="I173" s="44"/>
      <c r="J173" s="91" t="str">
        <f t="shared" si="10"/>
        <v>OK</v>
      </c>
      <c r="K173" s="91" t="str">
        <f t="shared" si="11"/>
        <v>OK</v>
      </c>
      <c r="L173" s="91" t="str">
        <f t="shared" si="12"/>
        <v>OK</v>
      </c>
      <c r="M173" s="91" t="str">
        <f t="shared" si="13"/>
        <v>OK</v>
      </c>
      <c r="N173" s="61" t="str">
        <f t="shared" si="14"/>
        <v/>
      </c>
      <c r="O173" s="108">
        <f>SUMIF(exp!$B$8:$B$507,total!B173,exp!$Q$8:$Q$507)</f>
        <v>0</v>
      </c>
      <c r="P173" s="109">
        <f>IF(B173&lt;&gt;"",SUMIF(total!$B$8:$B$1007,total!B173,$F$8:$F$1007),0)</f>
        <v>0</v>
      </c>
      <c r="Q173" s="108">
        <f>SUMIF(total!$B$8:$B$1007,total!B173,$I$8:$I$1007)</f>
        <v>0</v>
      </c>
      <c r="R173" s="108">
        <f>SUMIF(acc!$B$8:$B$507,total!D173,acc!$J$8:$J$507)</f>
        <v>0</v>
      </c>
      <c r="S173" s="108">
        <f>IF(D173&lt;&gt;"",SUMIF(total!$D$8:$D$1007,total!D173,$F$8:$F$1007),0)</f>
        <v>0</v>
      </c>
      <c r="T173" s="108">
        <f>SUMIF(pay!$B$8:$B$507,total!G173,pay!$H$8:$H$507)</f>
        <v>0</v>
      </c>
      <c r="U173" s="108">
        <f>IF(G173&lt;&gt;"",SUMIF(total!$G$8:$G$1007,total!G173,$I$8:$I$1007),0)</f>
        <v>0</v>
      </c>
    </row>
    <row r="174" spans="1:21" x14ac:dyDescent="0.25">
      <c r="A174" s="67">
        <v>167</v>
      </c>
      <c r="B174" s="67" t="str">
        <f>IF(AND(C174&lt;&gt;"",C174&lt;&gt;" -  -  -  -  - "),VLOOKUP(C174,exp!$A$8:$B$507,2,FALSE),"")</f>
        <v/>
      </c>
      <c r="C174" s="58"/>
      <c r="D174" s="67" t="str">
        <f>IF(AND(E174&lt;&gt;"",E174&lt;&gt;" -  -  -  -  - "),VLOOKUP(E174,acc!$A$8:$B$507,2,FALSE),"")</f>
        <v/>
      </c>
      <c r="E174" s="58"/>
      <c r="F174" s="44"/>
      <c r="G174" s="67" t="str">
        <f>IF(AND(H174&lt;&gt;"",H174&lt;&gt;" -  -  -  -  - "),VLOOKUP(H174,pay!$A$8:$B$507,2,FALSE),"")</f>
        <v/>
      </c>
      <c r="H174" s="58"/>
      <c r="I174" s="44"/>
      <c r="J174" s="91" t="str">
        <f t="shared" si="10"/>
        <v>OK</v>
      </c>
      <c r="K174" s="91" t="str">
        <f t="shared" si="11"/>
        <v>OK</v>
      </c>
      <c r="L174" s="91" t="str">
        <f t="shared" si="12"/>
        <v>OK</v>
      </c>
      <c r="M174" s="91" t="str">
        <f t="shared" si="13"/>
        <v>OK</v>
      </c>
      <c r="N174" s="61" t="str">
        <f t="shared" si="14"/>
        <v/>
      </c>
      <c r="O174" s="108">
        <f>SUMIF(exp!$B$8:$B$507,total!B174,exp!$Q$8:$Q$507)</f>
        <v>0</v>
      </c>
      <c r="P174" s="109">
        <f>IF(B174&lt;&gt;"",SUMIF(total!$B$8:$B$1007,total!B174,$F$8:$F$1007),0)</f>
        <v>0</v>
      </c>
      <c r="Q174" s="108">
        <f>SUMIF(total!$B$8:$B$1007,total!B174,$I$8:$I$1007)</f>
        <v>0</v>
      </c>
      <c r="R174" s="108">
        <f>SUMIF(acc!$B$8:$B$507,total!D174,acc!$J$8:$J$507)</f>
        <v>0</v>
      </c>
      <c r="S174" s="108">
        <f>IF(D174&lt;&gt;"",SUMIF(total!$D$8:$D$1007,total!D174,$F$8:$F$1007),0)</f>
        <v>0</v>
      </c>
      <c r="T174" s="108">
        <f>SUMIF(pay!$B$8:$B$507,total!G174,pay!$H$8:$H$507)</f>
        <v>0</v>
      </c>
      <c r="U174" s="108">
        <f>IF(G174&lt;&gt;"",SUMIF(total!$G$8:$G$1007,total!G174,$I$8:$I$1007),0)</f>
        <v>0</v>
      </c>
    </row>
    <row r="175" spans="1:21" x14ac:dyDescent="0.25">
      <c r="A175" s="67">
        <v>168</v>
      </c>
      <c r="B175" s="67" t="str">
        <f>IF(AND(C175&lt;&gt;"",C175&lt;&gt;" -  -  -  -  - "),VLOOKUP(C175,exp!$A$8:$B$507,2,FALSE),"")</f>
        <v/>
      </c>
      <c r="C175" s="58"/>
      <c r="D175" s="67" t="str">
        <f>IF(AND(E175&lt;&gt;"",E175&lt;&gt;" -  -  -  -  - "),VLOOKUP(E175,acc!$A$8:$B$507,2,FALSE),"")</f>
        <v/>
      </c>
      <c r="E175" s="58"/>
      <c r="F175" s="44"/>
      <c r="G175" s="67" t="str">
        <f>IF(AND(H175&lt;&gt;"",H175&lt;&gt;" -  -  -  -  - "),VLOOKUP(H175,pay!$A$8:$B$507,2,FALSE),"")</f>
        <v/>
      </c>
      <c r="H175" s="58"/>
      <c r="I175" s="44"/>
      <c r="J175" s="91" t="str">
        <f t="shared" si="10"/>
        <v>OK</v>
      </c>
      <c r="K175" s="91" t="str">
        <f t="shared" si="11"/>
        <v>OK</v>
      </c>
      <c r="L175" s="91" t="str">
        <f t="shared" si="12"/>
        <v>OK</v>
      </c>
      <c r="M175" s="91" t="str">
        <f t="shared" si="13"/>
        <v>OK</v>
      </c>
      <c r="N175" s="61" t="str">
        <f t="shared" si="14"/>
        <v/>
      </c>
      <c r="O175" s="108">
        <f>SUMIF(exp!$B$8:$B$507,total!B175,exp!$Q$8:$Q$507)</f>
        <v>0</v>
      </c>
      <c r="P175" s="109">
        <f>IF(B175&lt;&gt;"",SUMIF(total!$B$8:$B$1007,total!B175,$F$8:$F$1007),0)</f>
        <v>0</v>
      </c>
      <c r="Q175" s="108">
        <f>SUMIF(total!$B$8:$B$1007,total!B175,$I$8:$I$1007)</f>
        <v>0</v>
      </c>
      <c r="R175" s="108">
        <f>SUMIF(acc!$B$8:$B$507,total!D175,acc!$J$8:$J$507)</f>
        <v>0</v>
      </c>
      <c r="S175" s="108">
        <f>IF(D175&lt;&gt;"",SUMIF(total!$D$8:$D$1007,total!D175,$F$8:$F$1007),0)</f>
        <v>0</v>
      </c>
      <c r="T175" s="108">
        <f>SUMIF(pay!$B$8:$B$507,total!G175,pay!$H$8:$H$507)</f>
        <v>0</v>
      </c>
      <c r="U175" s="108">
        <f>IF(G175&lt;&gt;"",SUMIF(total!$G$8:$G$1007,total!G175,$I$8:$I$1007),0)</f>
        <v>0</v>
      </c>
    </row>
    <row r="176" spans="1:21" x14ac:dyDescent="0.25">
      <c r="A176" s="67">
        <v>169</v>
      </c>
      <c r="B176" s="67" t="str">
        <f>IF(AND(C176&lt;&gt;"",C176&lt;&gt;" -  -  -  -  - "),VLOOKUP(C176,exp!$A$8:$B$507,2,FALSE),"")</f>
        <v/>
      </c>
      <c r="C176" s="58"/>
      <c r="D176" s="67" t="str">
        <f>IF(AND(E176&lt;&gt;"",E176&lt;&gt;" -  -  -  -  - "),VLOOKUP(E176,acc!$A$8:$B$507,2,FALSE),"")</f>
        <v/>
      </c>
      <c r="E176" s="58"/>
      <c r="F176" s="44"/>
      <c r="G176" s="67" t="str">
        <f>IF(AND(H176&lt;&gt;"",H176&lt;&gt;" -  -  -  -  - "),VLOOKUP(H176,pay!$A$8:$B$507,2,FALSE),"")</f>
        <v/>
      </c>
      <c r="H176" s="58"/>
      <c r="I176" s="44"/>
      <c r="J176" s="91" t="str">
        <f t="shared" si="10"/>
        <v>OK</v>
      </c>
      <c r="K176" s="91" t="str">
        <f t="shared" si="11"/>
        <v>OK</v>
      </c>
      <c r="L176" s="91" t="str">
        <f t="shared" si="12"/>
        <v>OK</v>
      </c>
      <c r="M176" s="91" t="str">
        <f t="shared" si="13"/>
        <v>OK</v>
      </c>
      <c r="N176" s="61" t="str">
        <f t="shared" si="14"/>
        <v/>
      </c>
      <c r="O176" s="108">
        <f>SUMIF(exp!$B$8:$B$507,total!B176,exp!$Q$8:$Q$507)</f>
        <v>0</v>
      </c>
      <c r="P176" s="109">
        <f>IF(B176&lt;&gt;"",SUMIF(total!$B$8:$B$1007,total!B176,$F$8:$F$1007),0)</f>
        <v>0</v>
      </c>
      <c r="Q176" s="108">
        <f>SUMIF(total!$B$8:$B$1007,total!B176,$I$8:$I$1007)</f>
        <v>0</v>
      </c>
      <c r="R176" s="108">
        <f>SUMIF(acc!$B$8:$B$507,total!D176,acc!$J$8:$J$507)</f>
        <v>0</v>
      </c>
      <c r="S176" s="108">
        <f>IF(D176&lt;&gt;"",SUMIF(total!$D$8:$D$1007,total!D176,$F$8:$F$1007),0)</f>
        <v>0</v>
      </c>
      <c r="T176" s="108">
        <f>SUMIF(pay!$B$8:$B$507,total!G176,pay!$H$8:$H$507)</f>
        <v>0</v>
      </c>
      <c r="U176" s="108">
        <f>IF(G176&lt;&gt;"",SUMIF(total!$G$8:$G$1007,total!G176,$I$8:$I$1007),0)</f>
        <v>0</v>
      </c>
    </row>
    <row r="177" spans="1:21" x14ac:dyDescent="0.25">
      <c r="A177" s="67">
        <v>170</v>
      </c>
      <c r="B177" s="67" t="str">
        <f>IF(AND(C177&lt;&gt;"",C177&lt;&gt;" -  -  -  -  - "),VLOOKUP(C177,exp!$A$8:$B$507,2,FALSE),"")</f>
        <v/>
      </c>
      <c r="C177" s="58"/>
      <c r="D177" s="67" t="str">
        <f>IF(AND(E177&lt;&gt;"",E177&lt;&gt;" -  -  -  -  - "),VLOOKUP(E177,acc!$A$8:$B$507,2,FALSE),"")</f>
        <v/>
      </c>
      <c r="E177" s="58"/>
      <c r="F177" s="44"/>
      <c r="G177" s="67" t="str">
        <f>IF(AND(H177&lt;&gt;"",H177&lt;&gt;" -  -  -  -  - "),VLOOKUP(H177,pay!$A$8:$B$507,2,FALSE),"")</f>
        <v/>
      </c>
      <c r="H177" s="58"/>
      <c r="I177" s="44"/>
      <c r="J177" s="91" t="str">
        <f t="shared" si="10"/>
        <v>OK</v>
      </c>
      <c r="K177" s="91" t="str">
        <f t="shared" si="11"/>
        <v>OK</v>
      </c>
      <c r="L177" s="91" t="str">
        <f t="shared" si="12"/>
        <v>OK</v>
      </c>
      <c r="M177" s="91" t="str">
        <f t="shared" si="13"/>
        <v>OK</v>
      </c>
      <c r="N177" s="61" t="str">
        <f t="shared" si="14"/>
        <v/>
      </c>
      <c r="O177" s="108">
        <f>SUMIF(exp!$B$8:$B$507,total!B177,exp!$Q$8:$Q$507)</f>
        <v>0</v>
      </c>
      <c r="P177" s="109">
        <f>IF(B177&lt;&gt;"",SUMIF(total!$B$8:$B$1007,total!B177,$F$8:$F$1007),0)</f>
        <v>0</v>
      </c>
      <c r="Q177" s="108">
        <f>SUMIF(total!$B$8:$B$1007,total!B177,$I$8:$I$1007)</f>
        <v>0</v>
      </c>
      <c r="R177" s="108">
        <f>SUMIF(acc!$B$8:$B$507,total!D177,acc!$J$8:$J$507)</f>
        <v>0</v>
      </c>
      <c r="S177" s="108">
        <f>IF(D177&lt;&gt;"",SUMIF(total!$D$8:$D$1007,total!D177,$F$8:$F$1007),0)</f>
        <v>0</v>
      </c>
      <c r="T177" s="108">
        <f>SUMIF(pay!$B$8:$B$507,total!G177,pay!$H$8:$H$507)</f>
        <v>0</v>
      </c>
      <c r="U177" s="108">
        <f>IF(G177&lt;&gt;"",SUMIF(total!$G$8:$G$1007,total!G177,$I$8:$I$1007),0)</f>
        <v>0</v>
      </c>
    </row>
    <row r="178" spans="1:21" x14ac:dyDescent="0.25">
      <c r="A178" s="67">
        <v>171</v>
      </c>
      <c r="B178" s="67" t="str">
        <f>IF(AND(C178&lt;&gt;"",C178&lt;&gt;" -  -  -  -  - "),VLOOKUP(C178,exp!$A$8:$B$507,2,FALSE),"")</f>
        <v/>
      </c>
      <c r="C178" s="58"/>
      <c r="D178" s="67" t="str">
        <f>IF(AND(E178&lt;&gt;"",E178&lt;&gt;" -  -  -  -  - "),VLOOKUP(E178,acc!$A$8:$B$507,2,FALSE),"")</f>
        <v/>
      </c>
      <c r="E178" s="58"/>
      <c r="F178" s="44"/>
      <c r="G178" s="67" t="str">
        <f>IF(AND(H178&lt;&gt;"",H178&lt;&gt;" -  -  -  -  - "),VLOOKUP(H178,pay!$A$8:$B$507,2,FALSE),"")</f>
        <v/>
      </c>
      <c r="H178" s="58"/>
      <c r="I178" s="44"/>
      <c r="J178" s="91" t="str">
        <f t="shared" si="10"/>
        <v>OK</v>
      </c>
      <c r="K178" s="91" t="str">
        <f t="shared" si="11"/>
        <v>OK</v>
      </c>
      <c r="L178" s="91" t="str">
        <f t="shared" si="12"/>
        <v>OK</v>
      </c>
      <c r="M178" s="91" t="str">
        <f t="shared" si="13"/>
        <v>OK</v>
      </c>
      <c r="N178" s="61" t="str">
        <f t="shared" si="14"/>
        <v/>
      </c>
      <c r="O178" s="108">
        <f>SUMIF(exp!$B$8:$B$507,total!B178,exp!$Q$8:$Q$507)</f>
        <v>0</v>
      </c>
      <c r="P178" s="109">
        <f>IF(B178&lt;&gt;"",SUMIF(total!$B$8:$B$1007,total!B178,$F$8:$F$1007),0)</f>
        <v>0</v>
      </c>
      <c r="Q178" s="108">
        <f>SUMIF(total!$B$8:$B$1007,total!B178,$I$8:$I$1007)</f>
        <v>0</v>
      </c>
      <c r="R178" s="108">
        <f>SUMIF(acc!$B$8:$B$507,total!D178,acc!$J$8:$J$507)</f>
        <v>0</v>
      </c>
      <c r="S178" s="108">
        <f>IF(D178&lt;&gt;"",SUMIF(total!$D$8:$D$1007,total!D178,$F$8:$F$1007),0)</f>
        <v>0</v>
      </c>
      <c r="T178" s="108">
        <f>SUMIF(pay!$B$8:$B$507,total!G178,pay!$H$8:$H$507)</f>
        <v>0</v>
      </c>
      <c r="U178" s="108">
        <f>IF(G178&lt;&gt;"",SUMIF(total!$G$8:$G$1007,total!G178,$I$8:$I$1007),0)</f>
        <v>0</v>
      </c>
    </row>
    <row r="179" spans="1:21" x14ac:dyDescent="0.25">
      <c r="A179" s="67">
        <v>172</v>
      </c>
      <c r="B179" s="67" t="str">
        <f>IF(AND(C179&lt;&gt;"",C179&lt;&gt;" -  -  -  -  - "),VLOOKUP(C179,exp!$A$8:$B$507,2,FALSE),"")</f>
        <v/>
      </c>
      <c r="C179" s="58"/>
      <c r="D179" s="67" t="str">
        <f>IF(AND(E179&lt;&gt;"",E179&lt;&gt;" -  -  -  -  - "),VLOOKUP(E179,acc!$A$8:$B$507,2,FALSE),"")</f>
        <v/>
      </c>
      <c r="E179" s="58"/>
      <c r="F179" s="44"/>
      <c r="G179" s="67" t="str">
        <f>IF(AND(H179&lt;&gt;"",H179&lt;&gt;" -  -  -  -  - "),VLOOKUP(H179,pay!$A$8:$B$507,2,FALSE),"")</f>
        <v/>
      </c>
      <c r="H179" s="58"/>
      <c r="I179" s="44"/>
      <c r="J179" s="91" t="str">
        <f t="shared" si="10"/>
        <v>OK</v>
      </c>
      <c r="K179" s="91" t="str">
        <f t="shared" si="11"/>
        <v>OK</v>
      </c>
      <c r="L179" s="91" t="str">
        <f t="shared" si="12"/>
        <v>OK</v>
      </c>
      <c r="M179" s="91" t="str">
        <f t="shared" si="13"/>
        <v>OK</v>
      </c>
      <c r="N179" s="61" t="str">
        <f t="shared" si="14"/>
        <v/>
      </c>
      <c r="O179" s="108">
        <f>SUMIF(exp!$B$8:$B$507,total!B179,exp!$Q$8:$Q$507)</f>
        <v>0</v>
      </c>
      <c r="P179" s="109">
        <f>IF(B179&lt;&gt;"",SUMIF(total!$B$8:$B$1007,total!B179,$F$8:$F$1007),0)</f>
        <v>0</v>
      </c>
      <c r="Q179" s="108">
        <f>SUMIF(total!$B$8:$B$1007,total!B179,$I$8:$I$1007)</f>
        <v>0</v>
      </c>
      <c r="R179" s="108">
        <f>SUMIF(acc!$B$8:$B$507,total!D179,acc!$J$8:$J$507)</f>
        <v>0</v>
      </c>
      <c r="S179" s="108">
        <f>IF(D179&lt;&gt;"",SUMIF(total!$D$8:$D$1007,total!D179,$F$8:$F$1007),0)</f>
        <v>0</v>
      </c>
      <c r="T179" s="108">
        <f>SUMIF(pay!$B$8:$B$507,total!G179,pay!$H$8:$H$507)</f>
        <v>0</v>
      </c>
      <c r="U179" s="108">
        <f>IF(G179&lt;&gt;"",SUMIF(total!$G$8:$G$1007,total!G179,$I$8:$I$1007),0)</f>
        <v>0</v>
      </c>
    </row>
    <row r="180" spans="1:21" x14ac:dyDescent="0.25">
      <c r="A180" s="67">
        <v>173</v>
      </c>
      <c r="B180" s="67" t="str">
        <f>IF(AND(C180&lt;&gt;"",C180&lt;&gt;" -  -  -  -  - "),VLOOKUP(C180,exp!$A$8:$B$507,2,FALSE),"")</f>
        <v/>
      </c>
      <c r="C180" s="58"/>
      <c r="D180" s="67" t="str">
        <f>IF(AND(E180&lt;&gt;"",E180&lt;&gt;" -  -  -  -  - "),VLOOKUP(E180,acc!$A$8:$B$507,2,FALSE),"")</f>
        <v/>
      </c>
      <c r="E180" s="58"/>
      <c r="F180" s="44"/>
      <c r="G180" s="67" t="str">
        <f>IF(AND(H180&lt;&gt;"",H180&lt;&gt;" -  -  -  -  - "),VLOOKUP(H180,pay!$A$8:$B$507,2,FALSE),"")</f>
        <v/>
      </c>
      <c r="H180" s="58"/>
      <c r="I180" s="44"/>
      <c r="J180" s="91" t="str">
        <f t="shared" si="10"/>
        <v>OK</v>
      </c>
      <c r="K180" s="91" t="str">
        <f t="shared" si="11"/>
        <v>OK</v>
      </c>
      <c r="L180" s="91" t="str">
        <f t="shared" si="12"/>
        <v>OK</v>
      </c>
      <c r="M180" s="91" t="str">
        <f t="shared" si="13"/>
        <v>OK</v>
      </c>
      <c r="N180" s="61" t="str">
        <f t="shared" si="14"/>
        <v/>
      </c>
      <c r="O180" s="108">
        <f>SUMIF(exp!$B$8:$B$507,total!B180,exp!$Q$8:$Q$507)</f>
        <v>0</v>
      </c>
      <c r="P180" s="109">
        <f>IF(B180&lt;&gt;"",SUMIF(total!$B$8:$B$1007,total!B180,$F$8:$F$1007),0)</f>
        <v>0</v>
      </c>
      <c r="Q180" s="108">
        <f>SUMIF(total!$B$8:$B$1007,total!B180,$I$8:$I$1007)</f>
        <v>0</v>
      </c>
      <c r="R180" s="108">
        <f>SUMIF(acc!$B$8:$B$507,total!D180,acc!$J$8:$J$507)</f>
        <v>0</v>
      </c>
      <c r="S180" s="108">
        <f>IF(D180&lt;&gt;"",SUMIF(total!$D$8:$D$1007,total!D180,$F$8:$F$1007),0)</f>
        <v>0</v>
      </c>
      <c r="T180" s="108">
        <f>SUMIF(pay!$B$8:$B$507,total!G180,pay!$H$8:$H$507)</f>
        <v>0</v>
      </c>
      <c r="U180" s="108">
        <f>IF(G180&lt;&gt;"",SUMIF(total!$G$8:$G$1007,total!G180,$I$8:$I$1007),0)</f>
        <v>0</v>
      </c>
    </row>
    <row r="181" spans="1:21" x14ac:dyDescent="0.25">
      <c r="A181" s="67">
        <v>174</v>
      </c>
      <c r="B181" s="67" t="str">
        <f>IF(AND(C181&lt;&gt;"",C181&lt;&gt;" -  -  -  -  - "),VLOOKUP(C181,exp!$A$8:$B$507,2,FALSE),"")</f>
        <v/>
      </c>
      <c r="C181" s="58"/>
      <c r="D181" s="67" t="str">
        <f>IF(AND(E181&lt;&gt;"",E181&lt;&gt;" -  -  -  -  - "),VLOOKUP(E181,acc!$A$8:$B$507,2,FALSE),"")</f>
        <v/>
      </c>
      <c r="E181" s="58"/>
      <c r="F181" s="44"/>
      <c r="G181" s="67" t="str">
        <f>IF(AND(H181&lt;&gt;"",H181&lt;&gt;" -  -  -  -  - "),VLOOKUP(H181,pay!$A$8:$B$507,2,FALSE),"")</f>
        <v/>
      </c>
      <c r="H181" s="58"/>
      <c r="I181" s="44"/>
      <c r="J181" s="91" t="str">
        <f t="shared" si="10"/>
        <v>OK</v>
      </c>
      <c r="K181" s="91" t="str">
        <f t="shared" si="11"/>
        <v>OK</v>
      </c>
      <c r="L181" s="91" t="str">
        <f t="shared" si="12"/>
        <v>OK</v>
      </c>
      <c r="M181" s="91" t="str">
        <f t="shared" si="13"/>
        <v>OK</v>
      </c>
      <c r="N181" s="61" t="str">
        <f t="shared" si="14"/>
        <v/>
      </c>
      <c r="O181" s="108">
        <f>SUMIF(exp!$B$8:$B$507,total!B181,exp!$Q$8:$Q$507)</f>
        <v>0</v>
      </c>
      <c r="P181" s="109">
        <f>IF(B181&lt;&gt;"",SUMIF(total!$B$8:$B$1007,total!B181,$F$8:$F$1007),0)</f>
        <v>0</v>
      </c>
      <c r="Q181" s="108">
        <f>SUMIF(total!$B$8:$B$1007,total!B181,$I$8:$I$1007)</f>
        <v>0</v>
      </c>
      <c r="R181" s="108">
        <f>SUMIF(acc!$B$8:$B$507,total!D181,acc!$J$8:$J$507)</f>
        <v>0</v>
      </c>
      <c r="S181" s="108">
        <f>IF(D181&lt;&gt;"",SUMIF(total!$D$8:$D$1007,total!D181,$F$8:$F$1007),0)</f>
        <v>0</v>
      </c>
      <c r="T181" s="108">
        <f>SUMIF(pay!$B$8:$B$507,total!G181,pay!$H$8:$H$507)</f>
        <v>0</v>
      </c>
      <c r="U181" s="108">
        <f>IF(G181&lt;&gt;"",SUMIF(total!$G$8:$G$1007,total!G181,$I$8:$I$1007),0)</f>
        <v>0</v>
      </c>
    </row>
    <row r="182" spans="1:21" x14ac:dyDescent="0.25">
      <c r="A182" s="67">
        <v>175</v>
      </c>
      <c r="B182" s="67" t="str">
        <f>IF(AND(C182&lt;&gt;"",C182&lt;&gt;" -  -  -  -  - "),VLOOKUP(C182,exp!$A$8:$B$507,2,FALSE),"")</f>
        <v/>
      </c>
      <c r="C182" s="58"/>
      <c r="D182" s="67" t="str">
        <f>IF(AND(E182&lt;&gt;"",E182&lt;&gt;" -  -  -  -  - "),VLOOKUP(E182,acc!$A$8:$B$507,2,FALSE),"")</f>
        <v/>
      </c>
      <c r="E182" s="58"/>
      <c r="F182" s="44"/>
      <c r="G182" s="67" t="str">
        <f>IF(AND(H182&lt;&gt;"",H182&lt;&gt;" -  -  -  -  - "),VLOOKUP(H182,pay!$A$8:$B$507,2,FALSE),"")</f>
        <v/>
      </c>
      <c r="H182" s="58"/>
      <c r="I182" s="44"/>
      <c r="J182" s="91" t="str">
        <f t="shared" si="10"/>
        <v>OK</v>
      </c>
      <c r="K182" s="91" t="str">
        <f t="shared" si="11"/>
        <v>OK</v>
      </c>
      <c r="L182" s="91" t="str">
        <f t="shared" si="12"/>
        <v>OK</v>
      </c>
      <c r="M182" s="91" t="str">
        <f t="shared" si="13"/>
        <v>OK</v>
      </c>
      <c r="N182" s="61" t="str">
        <f t="shared" si="14"/>
        <v/>
      </c>
      <c r="O182" s="108">
        <f>SUMIF(exp!$B$8:$B$507,total!B182,exp!$Q$8:$Q$507)</f>
        <v>0</v>
      </c>
      <c r="P182" s="109">
        <f>IF(B182&lt;&gt;"",SUMIF(total!$B$8:$B$1007,total!B182,$F$8:$F$1007),0)</f>
        <v>0</v>
      </c>
      <c r="Q182" s="108">
        <f>SUMIF(total!$B$8:$B$1007,total!B182,$I$8:$I$1007)</f>
        <v>0</v>
      </c>
      <c r="R182" s="108">
        <f>SUMIF(acc!$B$8:$B$507,total!D182,acc!$J$8:$J$507)</f>
        <v>0</v>
      </c>
      <c r="S182" s="108">
        <f>IF(D182&lt;&gt;"",SUMIF(total!$D$8:$D$1007,total!D182,$F$8:$F$1007),0)</f>
        <v>0</v>
      </c>
      <c r="T182" s="108">
        <f>SUMIF(pay!$B$8:$B$507,total!G182,pay!$H$8:$H$507)</f>
        <v>0</v>
      </c>
      <c r="U182" s="108">
        <f>IF(G182&lt;&gt;"",SUMIF(total!$G$8:$G$1007,total!G182,$I$8:$I$1007),0)</f>
        <v>0</v>
      </c>
    </row>
    <row r="183" spans="1:21" x14ac:dyDescent="0.25">
      <c r="A183" s="67">
        <v>176</v>
      </c>
      <c r="B183" s="67" t="str">
        <f>IF(AND(C183&lt;&gt;"",C183&lt;&gt;" -  -  -  -  - "),VLOOKUP(C183,exp!$A$8:$B$507,2,FALSE),"")</f>
        <v/>
      </c>
      <c r="C183" s="58"/>
      <c r="D183" s="67" t="str">
        <f>IF(AND(E183&lt;&gt;"",E183&lt;&gt;" -  -  -  -  - "),VLOOKUP(E183,acc!$A$8:$B$507,2,FALSE),"")</f>
        <v/>
      </c>
      <c r="E183" s="58"/>
      <c r="F183" s="44"/>
      <c r="G183" s="67" t="str">
        <f>IF(AND(H183&lt;&gt;"",H183&lt;&gt;" -  -  -  -  - "),VLOOKUP(H183,pay!$A$8:$B$507,2,FALSE),"")</f>
        <v/>
      </c>
      <c r="H183" s="58"/>
      <c r="I183" s="44"/>
      <c r="J183" s="91" t="str">
        <f t="shared" si="10"/>
        <v>OK</v>
      </c>
      <c r="K183" s="91" t="str">
        <f t="shared" si="11"/>
        <v>OK</v>
      </c>
      <c r="L183" s="91" t="str">
        <f t="shared" si="12"/>
        <v>OK</v>
      </c>
      <c r="M183" s="91" t="str">
        <f t="shared" si="13"/>
        <v>OK</v>
      </c>
      <c r="N183" s="61" t="str">
        <f t="shared" si="14"/>
        <v/>
      </c>
      <c r="O183" s="108">
        <f>SUMIF(exp!$B$8:$B$507,total!B183,exp!$Q$8:$Q$507)</f>
        <v>0</v>
      </c>
      <c r="P183" s="109">
        <f>IF(B183&lt;&gt;"",SUMIF(total!$B$8:$B$1007,total!B183,$F$8:$F$1007),0)</f>
        <v>0</v>
      </c>
      <c r="Q183" s="108">
        <f>SUMIF(total!$B$8:$B$1007,total!B183,$I$8:$I$1007)</f>
        <v>0</v>
      </c>
      <c r="R183" s="108">
        <f>SUMIF(acc!$B$8:$B$507,total!D183,acc!$J$8:$J$507)</f>
        <v>0</v>
      </c>
      <c r="S183" s="108">
        <f>IF(D183&lt;&gt;"",SUMIF(total!$D$8:$D$1007,total!D183,$F$8:$F$1007),0)</f>
        <v>0</v>
      </c>
      <c r="T183" s="108">
        <f>SUMIF(pay!$B$8:$B$507,total!G183,pay!$H$8:$H$507)</f>
        <v>0</v>
      </c>
      <c r="U183" s="108">
        <f>IF(G183&lt;&gt;"",SUMIF(total!$G$8:$G$1007,total!G183,$I$8:$I$1007),0)</f>
        <v>0</v>
      </c>
    </row>
    <row r="184" spans="1:21" x14ac:dyDescent="0.25">
      <c r="A184" s="67">
        <v>177</v>
      </c>
      <c r="B184" s="67" t="str">
        <f>IF(AND(C184&lt;&gt;"",C184&lt;&gt;" -  -  -  -  - "),VLOOKUP(C184,exp!$A$8:$B$507,2,FALSE),"")</f>
        <v/>
      </c>
      <c r="C184" s="58"/>
      <c r="D184" s="67" t="str">
        <f>IF(AND(E184&lt;&gt;"",E184&lt;&gt;" -  -  -  -  - "),VLOOKUP(E184,acc!$A$8:$B$507,2,FALSE),"")</f>
        <v/>
      </c>
      <c r="E184" s="58"/>
      <c r="F184" s="44"/>
      <c r="G184" s="67" t="str">
        <f>IF(AND(H184&lt;&gt;"",H184&lt;&gt;" -  -  -  -  - "),VLOOKUP(H184,pay!$A$8:$B$507,2,FALSE),"")</f>
        <v/>
      </c>
      <c r="H184" s="58"/>
      <c r="I184" s="44"/>
      <c r="J184" s="91" t="str">
        <f t="shared" si="10"/>
        <v>OK</v>
      </c>
      <c r="K184" s="91" t="str">
        <f t="shared" si="11"/>
        <v>OK</v>
      </c>
      <c r="L184" s="91" t="str">
        <f t="shared" si="12"/>
        <v>OK</v>
      </c>
      <c r="M184" s="91" t="str">
        <f t="shared" si="13"/>
        <v>OK</v>
      </c>
      <c r="N184" s="61" t="str">
        <f t="shared" si="14"/>
        <v/>
      </c>
      <c r="O184" s="108">
        <f>SUMIF(exp!$B$8:$B$507,total!B184,exp!$Q$8:$Q$507)</f>
        <v>0</v>
      </c>
      <c r="P184" s="109">
        <f>IF(B184&lt;&gt;"",SUMIF(total!$B$8:$B$1007,total!B184,$F$8:$F$1007),0)</f>
        <v>0</v>
      </c>
      <c r="Q184" s="108">
        <f>SUMIF(total!$B$8:$B$1007,total!B184,$I$8:$I$1007)</f>
        <v>0</v>
      </c>
      <c r="R184" s="108">
        <f>SUMIF(acc!$B$8:$B$507,total!D184,acc!$J$8:$J$507)</f>
        <v>0</v>
      </c>
      <c r="S184" s="108">
        <f>IF(D184&lt;&gt;"",SUMIF(total!$D$8:$D$1007,total!D184,$F$8:$F$1007),0)</f>
        <v>0</v>
      </c>
      <c r="T184" s="108">
        <f>SUMIF(pay!$B$8:$B$507,total!G184,pay!$H$8:$H$507)</f>
        <v>0</v>
      </c>
      <c r="U184" s="108">
        <f>IF(G184&lt;&gt;"",SUMIF(total!$G$8:$G$1007,total!G184,$I$8:$I$1007),0)</f>
        <v>0</v>
      </c>
    </row>
    <row r="185" spans="1:21" x14ac:dyDescent="0.25">
      <c r="A185" s="67">
        <v>178</v>
      </c>
      <c r="B185" s="67" t="str">
        <f>IF(AND(C185&lt;&gt;"",C185&lt;&gt;" -  -  -  -  - "),VLOOKUP(C185,exp!$A$8:$B$507,2,FALSE),"")</f>
        <v/>
      </c>
      <c r="C185" s="58"/>
      <c r="D185" s="67" t="str">
        <f>IF(AND(E185&lt;&gt;"",E185&lt;&gt;" -  -  -  -  - "),VLOOKUP(E185,acc!$A$8:$B$507,2,FALSE),"")</f>
        <v/>
      </c>
      <c r="E185" s="58"/>
      <c r="F185" s="44"/>
      <c r="G185" s="67" t="str">
        <f>IF(AND(H185&lt;&gt;"",H185&lt;&gt;" -  -  -  -  - "),VLOOKUP(H185,pay!$A$8:$B$507,2,FALSE),"")</f>
        <v/>
      </c>
      <c r="H185" s="58"/>
      <c r="I185" s="44"/>
      <c r="J185" s="91" t="str">
        <f t="shared" si="10"/>
        <v>OK</v>
      </c>
      <c r="K185" s="91" t="str">
        <f t="shared" si="11"/>
        <v>OK</v>
      </c>
      <c r="L185" s="91" t="str">
        <f t="shared" si="12"/>
        <v>OK</v>
      </c>
      <c r="M185" s="91" t="str">
        <f t="shared" si="13"/>
        <v>OK</v>
      </c>
      <c r="N185" s="61" t="str">
        <f t="shared" si="14"/>
        <v/>
      </c>
      <c r="O185" s="108">
        <f>SUMIF(exp!$B$8:$B$507,total!B185,exp!$Q$8:$Q$507)</f>
        <v>0</v>
      </c>
      <c r="P185" s="109">
        <f>IF(B185&lt;&gt;"",SUMIF(total!$B$8:$B$1007,total!B185,$F$8:$F$1007),0)</f>
        <v>0</v>
      </c>
      <c r="Q185" s="108">
        <f>SUMIF(total!$B$8:$B$1007,total!B185,$I$8:$I$1007)</f>
        <v>0</v>
      </c>
      <c r="R185" s="108">
        <f>SUMIF(acc!$B$8:$B$507,total!D185,acc!$J$8:$J$507)</f>
        <v>0</v>
      </c>
      <c r="S185" s="108">
        <f>IF(D185&lt;&gt;"",SUMIF(total!$D$8:$D$1007,total!D185,$F$8:$F$1007),0)</f>
        <v>0</v>
      </c>
      <c r="T185" s="108">
        <f>SUMIF(pay!$B$8:$B$507,total!G185,pay!$H$8:$H$507)</f>
        <v>0</v>
      </c>
      <c r="U185" s="108">
        <f>IF(G185&lt;&gt;"",SUMIF(total!$G$8:$G$1007,total!G185,$I$8:$I$1007),0)</f>
        <v>0</v>
      </c>
    </row>
    <row r="186" spans="1:21" x14ac:dyDescent="0.25">
      <c r="A186" s="67">
        <v>179</v>
      </c>
      <c r="B186" s="67" t="str">
        <f>IF(AND(C186&lt;&gt;"",C186&lt;&gt;" -  -  -  -  - "),VLOOKUP(C186,exp!$A$8:$B$507,2,FALSE),"")</f>
        <v/>
      </c>
      <c r="C186" s="58"/>
      <c r="D186" s="67" t="str">
        <f>IF(AND(E186&lt;&gt;"",E186&lt;&gt;" -  -  -  -  - "),VLOOKUP(E186,acc!$A$8:$B$507,2,FALSE),"")</f>
        <v/>
      </c>
      <c r="E186" s="58"/>
      <c r="F186" s="44"/>
      <c r="G186" s="67" t="str">
        <f>IF(AND(H186&lt;&gt;"",H186&lt;&gt;" -  -  -  -  - "),VLOOKUP(H186,pay!$A$8:$B$507,2,FALSE),"")</f>
        <v/>
      </c>
      <c r="H186" s="58"/>
      <c r="I186" s="44"/>
      <c r="J186" s="91" t="str">
        <f t="shared" si="10"/>
        <v>OK</v>
      </c>
      <c r="K186" s="91" t="str">
        <f t="shared" si="11"/>
        <v>OK</v>
      </c>
      <c r="L186" s="91" t="str">
        <f t="shared" si="12"/>
        <v>OK</v>
      </c>
      <c r="M186" s="91" t="str">
        <f t="shared" si="13"/>
        <v>OK</v>
      </c>
      <c r="N186" s="61" t="str">
        <f t="shared" si="14"/>
        <v/>
      </c>
      <c r="O186" s="108">
        <f>SUMIF(exp!$B$8:$B$507,total!B186,exp!$Q$8:$Q$507)</f>
        <v>0</v>
      </c>
      <c r="P186" s="109">
        <f>IF(B186&lt;&gt;"",SUMIF(total!$B$8:$B$1007,total!B186,$F$8:$F$1007),0)</f>
        <v>0</v>
      </c>
      <c r="Q186" s="108">
        <f>SUMIF(total!$B$8:$B$1007,total!B186,$I$8:$I$1007)</f>
        <v>0</v>
      </c>
      <c r="R186" s="108">
        <f>SUMIF(acc!$B$8:$B$507,total!D186,acc!$J$8:$J$507)</f>
        <v>0</v>
      </c>
      <c r="S186" s="108">
        <f>IF(D186&lt;&gt;"",SUMIF(total!$D$8:$D$1007,total!D186,$F$8:$F$1007),0)</f>
        <v>0</v>
      </c>
      <c r="T186" s="108">
        <f>SUMIF(pay!$B$8:$B$507,total!G186,pay!$H$8:$H$507)</f>
        <v>0</v>
      </c>
      <c r="U186" s="108">
        <f>IF(G186&lt;&gt;"",SUMIF(total!$G$8:$G$1007,total!G186,$I$8:$I$1007),0)</f>
        <v>0</v>
      </c>
    </row>
    <row r="187" spans="1:21" x14ac:dyDescent="0.25">
      <c r="A187" s="67">
        <v>180</v>
      </c>
      <c r="B187" s="67" t="str">
        <f>IF(AND(C187&lt;&gt;"",C187&lt;&gt;" -  -  -  -  - "),VLOOKUP(C187,exp!$A$8:$B$507,2,FALSE),"")</f>
        <v/>
      </c>
      <c r="C187" s="58"/>
      <c r="D187" s="67" t="str">
        <f>IF(AND(E187&lt;&gt;"",E187&lt;&gt;" -  -  -  -  - "),VLOOKUP(E187,acc!$A$8:$B$507,2,FALSE),"")</f>
        <v/>
      </c>
      <c r="E187" s="58"/>
      <c r="F187" s="44"/>
      <c r="G187" s="67" t="str">
        <f>IF(AND(H187&lt;&gt;"",H187&lt;&gt;" -  -  -  -  - "),VLOOKUP(H187,pay!$A$8:$B$507,2,FALSE),"")</f>
        <v/>
      </c>
      <c r="H187" s="58"/>
      <c r="I187" s="44"/>
      <c r="J187" s="91" t="str">
        <f t="shared" si="10"/>
        <v>OK</v>
      </c>
      <c r="K187" s="91" t="str">
        <f t="shared" si="11"/>
        <v>OK</v>
      </c>
      <c r="L187" s="91" t="str">
        <f t="shared" si="12"/>
        <v>OK</v>
      </c>
      <c r="M187" s="91" t="str">
        <f t="shared" si="13"/>
        <v>OK</v>
      </c>
      <c r="N187" s="61" t="str">
        <f t="shared" si="14"/>
        <v/>
      </c>
      <c r="O187" s="108">
        <f>SUMIF(exp!$B$8:$B$507,total!B187,exp!$Q$8:$Q$507)</f>
        <v>0</v>
      </c>
      <c r="P187" s="109">
        <f>IF(B187&lt;&gt;"",SUMIF(total!$B$8:$B$1007,total!B187,$F$8:$F$1007),0)</f>
        <v>0</v>
      </c>
      <c r="Q187" s="108">
        <f>SUMIF(total!$B$8:$B$1007,total!B187,$I$8:$I$1007)</f>
        <v>0</v>
      </c>
      <c r="R187" s="108">
        <f>SUMIF(acc!$B$8:$B$507,total!D187,acc!$J$8:$J$507)</f>
        <v>0</v>
      </c>
      <c r="S187" s="108">
        <f>IF(D187&lt;&gt;"",SUMIF(total!$D$8:$D$1007,total!D187,$F$8:$F$1007),0)</f>
        <v>0</v>
      </c>
      <c r="T187" s="108">
        <f>SUMIF(pay!$B$8:$B$507,total!G187,pay!$H$8:$H$507)</f>
        <v>0</v>
      </c>
      <c r="U187" s="108">
        <f>IF(G187&lt;&gt;"",SUMIF(total!$G$8:$G$1007,total!G187,$I$8:$I$1007),0)</f>
        <v>0</v>
      </c>
    </row>
    <row r="188" spans="1:21" x14ac:dyDescent="0.25">
      <c r="A188" s="67">
        <v>181</v>
      </c>
      <c r="B188" s="67" t="str">
        <f>IF(AND(C188&lt;&gt;"",C188&lt;&gt;" -  -  -  -  - "),VLOOKUP(C188,exp!$A$8:$B$507,2,FALSE),"")</f>
        <v/>
      </c>
      <c r="C188" s="58"/>
      <c r="D188" s="67" t="str">
        <f>IF(AND(E188&lt;&gt;"",E188&lt;&gt;" -  -  -  -  - "),VLOOKUP(E188,acc!$A$8:$B$507,2,FALSE),"")</f>
        <v/>
      </c>
      <c r="E188" s="58"/>
      <c r="F188" s="44"/>
      <c r="G188" s="67" t="str">
        <f>IF(AND(H188&lt;&gt;"",H188&lt;&gt;" -  -  -  -  - "),VLOOKUP(H188,pay!$A$8:$B$507,2,FALSE),"")</f>
        <v/>
      </c>
      <c r="H188" s="58"/>
      <c r="I188" s="44"/>
      <c r="J188" s="91" t="str">
        <f t="shared" si="10"/>
        <v>OK</v>
      </c>
      <c r="K188" s="91" t="str">
        <f t="shared" si="11"/>
        <v>OK</v>
      </c>
      <c r="L188" s="91" t="str">
        <f t="shared" si="12"/>
        <v>OK</v>
      </c>
      <c r="M188" s="91" t="str">
        <f t="shared" si="13"/>
        <v>OK</v>
      </c>
      <c r="N188" s="61" t="str">
        <f t="shared" si="14"/>
        <v/>
      </c>
      <c r="O188" s="108">
        <f>SUMIF(exp!$B$8:$B$507,total!B188,exp!$Q$8:$Q$507)</f>
        <v>0</v>
      </c>
      <c r="P188" s="109">
        <f>IF(B188&lt;&gt;"",SUMIF(total!$B$8:$B$1007,total!B188,$F$8:$F$1007),0)</f>
        <v>0</v>
      </c>
      <c r="Q188" s="108">
        <f>SUMIF(total!$B$8:$B$1007,total!B188,$I$8:$I$1007)</f>
        <v>0</v>
      </c>
      <c r="R188" s="108">
        <f>SUMIF(acc!$B$8:$B$507,total!D188,acc!$J$8:$J$507)</f>
        <v>0</v>
      </c>
      <c r="S188" s="108">
        <f>IF(D188&lt;&gt;"",SUMIF(total!$D$8:$D$1007,total!D188,$F$8:$F$1007),0)</f>
        <v>0</v>
      </c>
      <c r="T188" s="108">
        <f>SUMIF(pay!$B$8:$B$507,total!G188,pay!$H$8:$H$507)</f>
        <v>0</v>
      </c>
      <c r="U188" s="108">
        <f>IF(G188&lt;&gt;"",SUMIF(total!$G$8:$G$1007,total!G188,$I$8:$I$1007),0)</f>
        <v>0</v>
      </c>
    </row>
    <row r="189" spans="1:21" x14ac:dyDescent="0.25">
      <c r="A189" s="67">
        <v>182</v>
      </c>
      <c r="B189" s="67" t="str">
        <f>IF(AND(C189&lt;&gt;"",C189&lt;&gt;" -  -  -  -  - "),VLOOKUP(C189,exp!$A$8:$B$507,2,FALSE),"")</f>
        <v/>
      </c>
      <c r="C189" s="58"/>
      <c r="D189" s="67" t="str">
        <f>IF(AND(E189&lt;&gt;"",E189&lt;&gt;" -  -  -  -  - "),VLOOKUP(E189,acc!$A$8:$B$507,2,FALSE),"")</f>
        <v/>
      </c>
      <c r="E189" s="58"/>
      <c r="F189" s="44"/>
      <c r="G189" s="67" t="str">
        <f>IF(AND(H189&lt;&gt;"",H189&lt;&gt;" -  -  -  -  - "),VLOOKUP(H189,pay!$A$8:$B$507,2,FALSE),"")</f>
        <v/>
      </c>
      <c r="H189" s="58"/>
      <c r="I189" s="44"/>
      <c r="J189" s="91" t="str">
        <f t="shared" si="10"/>
        <v>OK</v>
      </c>
      <c r="K189" s="91" t="str">
        <f t="shared" si="11"/>
        <v>OK</v>
      </c>
      <c r="L189" s="91" t="str">
        <f t="shared" si="12"/>
        <v>OK</v>
      </c>
      <c r="M189" s="91" t="str">
        <f t="shared" si="13"/>
        <v>OK</v>
      </c>
      <c r="N189" s="61" t="str">
        <f t="shared" si="14"/>
        <v/>
      </c>
      <c r="O189" s="108">
        <f>SUMIF(exp!$B$8:$B$507,total!B189,exp!$Q$8:$Q$507)</f>
        <v>0</v>
      </c>
      <c r="P189" s="109">
        <f>IF(B189&lt;&gt;"",SUMIF(total!$B$8:$B$1007,total!B189,$F$8:$F$1007),0)</f>
        <v>0</v>
      </c>
      <c r="Q189" s="108">
        <f>SUMIF(total!$B$8:$B$1007,total!B189,$I$8:$I$1007)</f>
        <v>0</v>
      </c>
      <c r="R189" s="108">
        <f>SUMIF(acc!$B$8:$B$507,total!D189,acc!$J$8:$J$507)</f>
        <v>0</v>
      </c>
      <c r="S189" s="108">
        <f>IF(D189&lt;&gt;"",SUMIF(total!$D$8:$D$1007,total!D189,$F$8:$F$1007),0)</f>
        <v>0</v>
      </c>
      <c r="T189" s="108">
        <f>SUMIF(pay!$B$8:$B$507,total!G189,pay!$H$8:$H$507)</f>
        <v>0</v>
      </c>
      <c r="U189" s="108">
        <f>IF(G189&lt;&gt;"",SUMIF(total!$G$8:$G$1007,total!G189,$I$8:$I$1007),0)</f>
        <v>0</v>
      </c>
    </row>
    <row r="190" spans="1:21" x14ac:dyDescent="0.25">
      <c r="A190" s="67">
        <v>183</v>
      </c>
      <c r="B190" s="67" t="str">
        <f>IF(AND(C190&lt;&gt;"",C190&lt;&gt;" -  -  -  -  - "),VLOOKUP(C190,exp!$A$8:$B$507,2,FALSE),"")</f>
        <v/>
      </c>
      <c r="C190" s="58"/>
      <c r="D190" s="67" t="str">
        <f>IF(AND(E190&lt;&gt;"",E190&lt;&gt;" -  -  -  -  - "),VLOOKUP(E190,acc!$A$8:$B$507,2,FALSE),"")</f>
        <v/>
      </c>
      <c r="E190" s="58"/>
      <c r="F190" s="44"/>
      <c r="G190" s="67" t="str">
        <f>IF(AND(H190&lt;&gt;"",H190&lt;&gt;" -  -  -  -  - "),VLOOKUP(H190,pay!$A$8:$B$507,2,FALSE),"")</f>
        <v/>
      </c>
      <c r="H190" s="58"/>
      <c r="I190" s="44"/>
      <c r="J190" s="91" t="str">
        <f t="shared" si="10"/>
        <v>OK</v>
      </c>
      <c r="K190" s="91" t="str">
        <f t="shared" si="11"/>
        <v>OK</v>
      </c>
      <c r="L190" s="91" t="str">
        <f t="shared" si="12"/>
        <v>OK</v>
      </c>
      <c r="M190" s="91" t="str">
        <f t="shared" si="13"/>
        <v>OK</v>
      </c>
      <c r="N190" s="61" t="str">
        <f t="shared" si="14"/>
        <v/>
      </c>
      <c r="O190" s="108">
        <f>SUMIF(exp!$B$8:$B$507,total!B190,exp!$Q$8:$Q$507)</f>
        <v>0</v>
      </c>
      <c r="P190" s="109">
        <f>IF(B190&lt;&gt;"",SUMIF(total!$B$8:$B$1007,total!B190,$F$8:$F$1007),0)</f>
        <v>0</v>
      </c>
      <c r="Q190" s="108">
        <f>SUMIF(total!$B$8:$B$1007,total!B190,$I$8:$I$1007)</f>
        <v>0</v>
      </c>
      <c r="R190" s="108">
        <f>SUMIF(acc!$B$8:$B$507,total!D190,acc!$J$8:$J$507)</f>
        <v>0</v>
      </c>
      <c r="S190" s="108">
        <f>IF(D190&lt;&gt;"",SUMIF(total!$D$8:$D$1007,total!D190,$F$8:$F$1007),0)</f>
        <v>0</v>
      </c>
      <c r="T190" s="108">
        <f>SUMIF(pay!$B$8:$B$507,total!G190,pay!$H$8:$H$507)</f>
        <v>0</v>
      </c>
      <c r="U190" s="108">
        <f>IF(G190&lt;&gt;"",SUMIF(total!$G$8:$G$1007,total!G190,$I$8:$I$1007),0)</f>
        <v>0</v>
      </c>
    </row>
    <row r="191" spans="1:21" x14ac:dyDescent="0.25">
      <c r="A191" s="67">
        <v>184</v>
      </c>
      <c r="B191" s="67" t="str">
        <f>IF(AND(C191&lt;&gt;"",C191&lt;&gt;" -  -  -  -  - "),VLOOKUP(C191,exp!$A$8:$B$507,2,FALSE),"")</f>
        <v/>
      </c>
      <c r="C191" s="58"/>
      <c r="D191" s="67" t="str">
        <f>IF(AND(E191&lt;&gt;"",E191&lt;&gt;" -  -  -  -  - "),VLOOKUP(E191,acc!$A$8:$B$507,2,FALSE),"")</f>
        <v/>
      </c>
      <c r="E191" s="58"/>
      <c r="F191" s="44"/>
      <c r="G191" s="67" t="str">
        <f>IF(AND(H191&lt;&gt;"",H191&lt;&gt;" -  -  -  -  - "),VLOOKUP(H191,pay!$A$8:$B$507,2,FALSE),"")</f>
        <v/>
      </c>
      <c r="H191" s="58"/>
      <c r="I191" s="44"/>
      <c r="J191" s="91" t="str">
        <f t="shared" si="10"/>
        <v>OK</v>
      </c>
      <c r="K191" s="91" t="str">
        <f t="shared" si="11"/>
        <v>OK</v>
      </c>
      <c r="L191" s="91" t="str">
        <f t="shared" si="12"/>
        <v>OK</v>
      </c>
      <c r="M191" s="91" t="str">
        <f t="shared" si="13"/>
        <v>OK</v>
      </c>
      <c r="N191" s="61" t="str">
        <f t="shared" si="14"/>
        <v/>
      </c>
      <c r="O191" s="108">
        <f>SUMIF(exp!$B$8:$B$507,total!B191,exp!$Q$8:$Q$507)</f>
        <v>0</v>
      </c>
      <c r="P191" s="109">
        <f>IF(B191&lt;&gt;"",SUMIF(total!$B$8:$B$1007,total!B191,$F$8:$F$1007),0)</f>
        <v>0</v>
      </c>
      <c r="Q191" s="108">
        <f>SUMIF(total!$B$8:$B$1007,total!B191,$I$8:$I$1007)</f>
        <v>0</v>
      </c>
      <c r="R191" s="108">
        <f>SUMIF(acc!$B$8:$B$507,total!D191,acc!$J$8:$J$507)</f>
        <v>0</v>
      </c>
      <c r="S191" s="108">
        <f>IF(D191&lt;&gt;"",SUMIF(total!$D$8:$D$1007,total!D191,$F$8:$F$1007),0)</f>
        <v>0</v>
      </c>
      <c r="T191" s="108">
        <f>SUMIF(pay!$B$8:$B$507,total!G191,pay!$H$8:$H$507)</f>
        <v>0</v>
      </c>
      <c r="U191" s="108">
        <f>IF(G191&lt;&gt;"",SUMIF(total!$G$8:$G$1007,total!G191,$I$8:$I$1007),0)</f>
        <v>0</v>
      </c>
    </row>
    <row r="192" spans="1:21" x14ac:dyDescent="0.25">
      <c r="A192" s="67">
        <v>185</v>
      </c>
      <c r="B192" s="67" t="str">
        <f>IF(AND(C192&lt;&gt;"",C192&lt;&gt;" -  -  -  -  - "),VLOOKUP(C192,exp!$A$8:$B$507,2,FALSE),"")</f>
        <v/>
      </c>
      <c r="C192" s="58"/>
      <c r="D192" s="67" t="str">
        <f>IF(AND(E192&lt;&gt;"",E192&lt;&gt;" -  -  -  -  - "),VLOOKUP(E192,acc!$A$8:$B$507,2,FALSE),"")</f>
        <v/>
      </c>
      <c r="E192" s="58"/>
      <c r="F192" s="44"/>
      <c r="G192" s="67" t="str">
        <f>IF(AND(H192&lt;&gt;"",H192&lt;&gt;" -  -  -  -  - "),VLOOKUP(H192,pay!$A$8:$B$507,2,FALSE),"")</f>
        <v/>
      </c>
      <c r="H192" s="58"/>
      <c r="I192" s="44"/>
      <c r="J192" s="91" t="str">
        <f t="shared" si="10"/>
        <v>OK</v>
      </c>
      <c r="K192" s="91" t="str">
        <f t="shared" si="11"/>
        <v>OK</v>
      </c>
      <c r="L192" s="91" t="str">
        <f t="shared" si="12"/>
        <v>OK</v>
      </c>
      <c r="M192" s="91" t="str">
        <f t="shared" si="13"/>
        <v>OK</v>
      </c>
      <c r="N192" s="61" t="str">
        <f t="shared" si="14"/>
        <v/>
      </c>
      <c r="O192" s="108">
        <f>SUMIF(exp!$B$8:$B$507,total!B192,exp!$Q$8:$Q$507)</f>
        <v>0</v>
      </c>
      <c r="P192" s="109">
        <f>IF(B192&lt;&gt;"",SUMIF(total!$B$8:$B$1007,total!B192,$F$8:$F$1007),0)</f>
        <v>0</v>
      </c>
      <c r="Q192" s="108">
        <f>SUMIF(total!$B$8:$B$1007,total!B192,$I$8:$I$1007)</f>
        <v>0</v>
      </c>
      <c r="R192" s="108">
        <f>SUMIF(acc!$B$8:$B$507,total!D192,acc!$J$8:$J$507)</f>
        <v>0</v>
      </c>
      <c r="S192" s="108">
        <f>IF(D192&lt;&gt;"",SUMIF(total!$D$8:$D$1007,total!D192,$F$8:$F$1007),0)</f>
        <v>0</v>
      </c>
      <c r="T192" s="108">
        <f>SUMIF(pay!$B$8:$B$507,total!G192,pay!$H$8:$H$507)</f>
        <v>0</v>
      </c>
      <c r="U192" s="108">
        <f>IF(G192&lt;&gt;"",SUMIF(total!$G$8:$G$1007,total!G192,$I$8:$I$1007),0)</f>
        <v>0</v>
      </c>
    </row>
    <row r="193" spans="1:21" x14ac:dyDescent="0.25">
      <c r="A193" s="67">
        <v>186</v>
      </c>
      <c r="B193" s="67" t="str">
        <f>IF(AND(C193&lt;&gt;"",C193&lt;&gt;" -  -  -  -  - "),VLOOKUP(C193,exp!$A$8:$B$507,2,FALSE),"")</f>
        <v/>
      </c>
      <c r="C193" s="58"/>
      <c r="D193" s="67" t="str">
        <f>IF(AND(E193&lt;&gt;"",E193&lt;&gt;" -  -  -  -  - "),VLOOKUP(E193,acc!$A$8:$B$507,2,FALSE),"")</f>
        <v/>
      </c>
      <c r="E193" s="58"/>
      <c r="F193" s="44"/>
      <c r="G193" s="67" t="str">
        <f>IF(AND(H193&lt;&gt;"",H193&lt;&gt;" -  -  -  -  - "),VLOOKUP(H193,pay!$A$8:$B$507,2,FALSE),"")</f>
        <v/>
      </c>
      <c r="H193" s="58"/>
      <c r="I193" s="44"/>
      <c r="J193" s="91" t="str">
        <f t="shared" si="10"/>
        <v>OK</v>
      </c>
      <c r="K193" s="91" t="str">
        <f t="shared" si="11"/>
        <v>OK</v>
      </c>
      <c r="L193" s="91" t="str">
        <f t="shared" si="12"/>
        <v>OK</v>
      </c>
      <c r="M193" s="91" t="str">
        <f t="shared" si="13"/>
        <v>OK</v>
      </c>
      <c r="N193" s="61" t="str">
        <f t="shared" si="14"/>
        <v/>
      </c>
      <c r="O193" s="108">
        <f>SUMIF(exp!$B$8:$B$507,total!B193,exp!$Q$8:$Q$507)</f>
        <v>0</v>
      </c>
      <c r="P193" s="109">
        <f>IF(B193&lt;&gt;"",SUMIF(total!$B$8:$B$1007,total!B193,$F$8:$F$1007),0)</f>
        <v>0</v>
      </c>
      <c r="Q193" s="108">
        <f>SUMIF(total!$B$8:$B$1007,total!B193,$I$8:$I$1007)</f>
        <v>0</v>
      </c>
      <c r="R193" s="108">
        <f>SUMIF(acc!$B$8:$B$507,total!D193,acc!$J$8:$J$507)</f>
        <v>0</v>
      </c>
      <c r="S193" s="108">
        <f>IF(D193&lt;&gt;"",SUMIF(total!$D$8:$D$1007,total!D193,$F$8:$F$1007),0)</f>
        <v>0</v>
      </c>
      <c r="T193" s="108">
        <f>SUMIF(pay!$B$8:$B$507,total!G193,pay!$H$8:$H$507)</f>
        <v>0</v>
      </c>
      <c r="U193" s="108">
        <f>IF(G193&lt;&gt;"",SUMIF(total!$G$8:$G$1007,total!G193,$I$8:$I$1007),0)</f>
        <v>0</v>
      </c>
    </row>
    <row r="194" spans="1:21" x14ac:dyDescent="0.25">
      <c r="A194" s="67">
        <v>187</v>
      </c>
      <c r="B194" s="67" t="str">
        <f>IF(AND(C194&lt;&gt;"",C194&lt;&gt;" -  -  -  -  - "),VLOOKUP(C194,exp!$A$8:$B$507,2,FALSE),"")</f>
        <v/>
      </c>
      <c r="C194" s="58"/>
      <c r="D194" s="67" t="str">
        <f>IF(AND(E194&lt;&gt;"",E194&lt;&gt;" -  -  -  -  - "),VLOOKUP(E194,acc!$A$8:$B$507,2,FALSE),"")</f>
        <v/>
      </c>
      <c r="E194" s="58"/>
      <c r="F194" s="44"/>
      <c r="G194" s="67" t="str">
        <f>IF(AND(H194&lt;&gt;"",H194&lt;&gt;" -  -  -  -  - "),VLOOKUP(H194,pay!$A$8:$B$507,2,FALSE),"")</f>
        <v/>
      </c>
      <c r="H194" s="58"/>
      <c r="I194" s="44"/>
      <c r="J194" s="91" t="str">
        <f t="shared" si="10"/>
        <v>OK</v>
      </c>
      <c r="K194" s="91" t="str">
        <f t="shared" si="11"/>
        <v>OK</v>
      </c>
      <c r="L194" s="91" t="str">
        <f t="shared" si="12"/>
        <v>OK</v>
      </c>
      <c r="M194" s="91" t="str">
        <f t="shared" si="13"/>
        <v>OK</v>
      </c>
      <c r="N194" s="61" t="str">
        <f t="shared" si="14"/>
        <v/>
      </c>
      <c r="O194" s="108">
        <f>SUMIF(exp!$B$8:$B$507,total!B194,exp!$Q$8:$Q$507)</f>
        <v>0</v>
      </c>
      <c r="P194" s="109">
        <f>IF(B194&lt;&gt;"",SUMIF(total!$B$8:$B$1007,total!B194,$F$8:$F$1007),0)</f>
        <v>0</v>
      </c>
      <c r="Q194" s="108">
        <f>SUMIF(total!$B$8:$B$1007,total!B194,$I$8:$I$1007)</f>
        <v>0</v>
      </c>
      <c r="R194" s="108">
        <f>SUMIF(acc!$B$8:$B$507,total!D194,acc!$J$8:$J$507)</f>
        <v>0</v>
      </c>
      <c r="S194" s="108">
        <f>IF(D194&lt;&gt;"",SUMIF(total!$D$8:$D$1007,total!D194,$F$8:$F$1007),0)</f>
        <v>0</v>
      </c>
      <c r="T194" s="108">
        <f>SUMIF(pay!$B$8:$B$507,total!G194,pay!$H$8:$H$507)</f>
        <v>0</v>
      </c>
      <c r="U194" s="108">
        <f>IF(G194&lt;&gt;"",SUMIF(total!$G$8:$G$1007,total!G194,$I$8:$I$1007),0)</f>
        <v>0</v>
      </c>
    </row>
    <row r="195" spans="1:21" x14ac:dyDescent="0.25">
      <c r="A195" s="67">
        <v>188</v>
      </c>
      <c r="B195" s="67" t="str">
        <f>IF(AND(C195&lt;&gt;"",C195&lt;&gt;" -  -  -  -  - "),VLOOKUP(C195,exp!$A$8:$B$507,2,FALSE),"")</f>
        <v/>
      </c>
      <c r="C195" s="58"/>
      <c r="D195" s="67" t="str">
        <f>IF(AND(E195&lt;&gt;"",E195&lt;&gt;" -  -  -  -  - "),VLOOKUP(E195,acc!$A$8:$B$507,2,FALSE),"")</f>
        <v/>
      </c>
      <c r="E195" s="58"/>
      <c r="F195" s="44"/>
      <c r="G195" s="67" t="str">
        <f>IF(AND(H195&lt;&gt;"",H195&lt;&gt;" -  -  -  -  - "),VLOOKUP(H195,pay!$A$8:$B$507,2,FALSE),"")</f>
        <v/>
      </c>
      <c r="H195" s="58"/>
      <c r="I195" s="44"/>
      <c r="J195" s="91" t="str">
        <f t="shared" si="10"/>
        <v>OK</v>
      </c>
      <c r="K195" s="91" t="str">
        <f t="shared" si="11"/>
        <v>OK</v>
      </c>
      <c r="L195" s="91" t="str">
        <f t="shared" si="12"/>
        <v>OK</v>
      </c>
      <c r="M195" s="91" t="str">
        <f t="shared" si="13"/>
        <v>OK</v>
      </c>
      <c r="N195" s="61" t="str">
        <f t="shared" si="14"/>
        <v/>
      </c>
      <c r="O195" s="108">
        <f>SUMIF(exp!$B$8:$B$507,total!B195,exp!$Q$8:$Q$507)</f>
        <v>0</v>
      </c>
      <c r="P195" s="109">
        <f>IF(B195&lt;&gt;"",SUMIF(total!$B$8:$B$1007,total!B195,$F$8:$F$1007),0)</f>
        <v>0</v>
      </c>
      <c r="Q195" s="108">
        <f>SUMIF(total!$B$8:$B$1007,total!B195,$I$8:$I$1007)</f>
        <v>0</v>
      </c>
      <c r="R195" s="108">
        <f>SUMIF(acc!$B$8:$B$507,total!D195,acc!$J$8:$J$507)</f>
        <v>0</v>
      </c>
      <c r="S195" s="108">
        <f>IF(D195&lt;&gt;"",SUMIF(total!$D$8:$D$1007,total!D195,$F$8:$F$1007),0)</f>
        <v>0</v>
      </c>
      <c r="T195" s="108">
        <f>SUMIF(pay!$B$8:$B$507,total!G195,pay!$H$8:$H$507)</f>
        <v>0</v>
      </c>
      <c r="U195" s="108">
        <f>IF(G195&lt;&gt;"",SUMIF(total!$G$8:$G$1007,total!G195,$I$8:$I$1007),0)</f>
        <v>0</v>
      </c>
    </row>
    <row r="196" spans="1:21" x14ac:dyDescent="0.25">
      <c r="A196" s="67">
        <v>189</v>
      </c>
      <c r="B196" s="67" t="str">
        <f>IF(AND(C196&lt;&gt;"",C196&lt;&gt;" -  -  -  -  - "),VLOOKUP(C196,exp!$A$8:$B$507,2,FALSE),"")</f>
        <v/>
      </c>
      <c r="C196" s="58"/>
      <c r="D196" s="67" t="str">
        <f>IF(AND(E196&lt;&gt;"",E196&lt;&gt;" -  -  -  -  - "),VLOOKUP(E196,acc!$A$8:$B$507,2,FALSE),"")</f>
        <v/>
      </c>
      <c r="E196" s="58"/>
      <c r="F196" s="44"/>
      <c r="G196" s="67" t="str">
        <f>IF(AND(H196&lt;&gt;"",H196&lt;&gt;" -  -  -  -  - "),VLOOKUP(H196,pay!$A$8:$B$507,2,FALSE),"")</f>
        <v/>
      </c>
      <c r="H196" s="58"/>
      <c r="I196" s="44"/>
      <c r="J196" s="91" t="str">
        <f t="shared" si="10"/>
        <v>OK</v>
      </c>
      <c r="K196" s="91" t="str">
        <f t="shared" si="11"/>
        <v>OK</v>
      </c>
      <c r="L196" s="91" t="str">
        <f t="shared" si="12"/>
        <v>OK</v>
      </c>
      <c r="M196" s="91" t="str">
        <f t="shared" si="13"/>
        <v>OK</v>
      </c>
      <c r="N196" s="61" t="str">
        <f t="shared" si="14"/>
        <v/>
      </c>
      <c r="O196" s="108">
        <f>SUMIF(exp!$B$8:$B$507,total!B196,exp!$Q$8:$Q$507)</f>
        <v>0</v>
      </c>
      <c r="P196" s="109">
        <f>IF(B196&lt;&gt;"",SUMIF(total!$B$8:$B$1007,total!B196,$F$8:$F$1007),0)</f>
        <v>0</v>
      </c>
      <c r="Q196" s="108">
        <f>SUMIF(total!$B$8:$B$1007,total!B196,$I$8:$I$1007)</f>
        <v>0</v>
      </c>
      <c r="R196" s="108">
        <f>SUMIF(acc!$B$8:$B$507,total!D196,acc!$J$8:$J$507)</f>
        <v>0</v>
      </c>
      <c r="S196" s="108">
        <f>IF(D196&lt;&gt;"",SUMIF(total!$D$8:$D$1007,total!D196,$F$8:$F$1007),0)</f>
        <v>0</v>
      </c>
      <c r="T196" s="108">
        <f>SUMIF(pay!$B$8:$B$507,total!G196,pay!$H$8:$H$507)</f>
        <v>0</v>
      </c>
      <c r="U196" s="108">
        <f>IF(G196&lt;&gt;"",SUMIF(total!$G$8:$G$1007,total!G196,$I$8:$I$1007),0)</f>
        <v>0</v>
      </c>
    </row>
    <row r="197" spans="1:21" x14ac:dyDescent="0.25">
      <c r="A197" s="67">
        <v>190</v>
      </c>
      <c r="B197" s="67" t="str">
        <f>IF(AND(C197&lt;&gt;"",C197&lt;&gt;" -  -  -  -  - "),VLOOKUP(C197,exp!$A$8:$B$507,2,FALSE),"")</f>
        <v/>
      </c>
      <c r="C197" s="58"/>
      <c r="D197" s="67" t="str">
        <f>IF(AND(E197&lt;&gt;"",E197&lt;&gt;" -  -  -  -  - "),VLOOKUP(E197,acc!$A$8:$B$507,2,FALSE),"")</f>
        <v/>
      </c>
      <c r="E197" s="58"/>
      <c r="F197" s="44"/>
      <c r="G197" s="67" t="str">
        <f>IF(AND(H197&lt;&gt;"",H197&lt;&gt;" -  -  -  -  - "),VLOOKUP(H197,pay!$A$8:$B$507,2,FALSE),"")</f>
        <v/>
      </c>
      <c r="H197" s="58"/>
      <c r="I197" s="44"/>
      <c r="J197" s="91" t="str">
        <f t="shared" si="10"/>
        <v>OK</v>
      </c>
      <c r="K197" s="91" t="str">
        <f t="shared" si="11"/>
        <v>OK</v>
      </c>
      <c r="L197" s="91" t="str">
        <f t="shared" si="12"/>
        <v>OK</v>
      </c>
      <c r="M197" s="91" t="str">
        <f t="shared" si="13"/>
        <v>OK</v>
      </c>
      <c r="N197" s="61" t="str">
        <f t="shared" si="14"/>
        <v/>
      </c>
      <c r="O197" s="108">
        <f>SUMIF(exp!$B$8:$B$507,total!B197,exp!$Q$8:$Q$507)</f>
        <v>0</v>
      </c>
      <c r="P197" s="109">
        <f>IF(B197&lt;&gt;"",SUMIF(total!$B$8:$B$1007,total!B197,$F$8:$F$1007),0)</f>
        <v>0</v>
      </c>
      <c r="Q197" s="108">
        <f>SUMIF(total!$B$8:$B$1007,total!B197,$I$8:$I$1007)</f>
        <v>0</v>
      </c>
      <c r="R197" s="108">
        <f>SUMIF(acc!$B$8:$B$507,total!D197,acc!$J$8:$J$507)</f>
        <v>0</v>
      </c>
      <c r="S197" s="108">
        <f>IF(D197&lt;&gt;"",SUMIF(total!$D$8:$D$1007,total!D197,$F$8:$F$1007),0)</f>
        <v>0</v>
      </c>
      <c r="T197" s="108">
        <f>SUMIF(pay!$B$8:$B$507,total!G197,pay!$H$8:$H$507)</f>
        <v>0</v>
      </c>
      <c r="U197" s="108">
        <f>IF(G197&lt;&gt;"",SUMIF(total!$G$8:$G$1007,total!G197,$I$8:$I$1007),0)</f>
        <v>0</v>
      </c>
    </row>
    <row r="198" spans="1:21" x14ac:dyDescent="0.25">
      <c r="A198" s="67">
        <v>191</v>
      </c>
      <c r="B198" s="67" t="str">
        <f>IF(AND(C198&lt;&gt;"",C198&lt;&gt;" -  -  -  -  - "),VLOOKUP(C198,exp!$A$8:$B$507,2,FALSE),"")</f>
        <v/>
      </c>
      <c r="C198" s="58"/>
      <c r="D198" s="67" t="str">
        <f>IF(AND(E198&lt;&gt;"",E198&lt;&gt;" -  -  -  -  - "),VLOOKUP(E198,acc!$A$8:$B$507,2,FALSE),"")</f>
        <v/>
      </c>
      <c r="E198" s="58"/>
      <c r="F198" s="44"/>
      <c r="G198" s="67" t="str">
        <f>IF(AND(H198&lt;&gt;"",H198&lt;&gt;" -  -  -  -  - "),VLOOKUP(H198,pay!$A$8:$B$507,2,FALSE),"")</f>
        <v/>
      </c>
      <c r="H198" s="58"/>
      <c r="I198" s="44"/>
      <c r="J198" s="91" t="str">
        <f t="shared" si="10"/>
        <v>OK</v>
      </c>
      <c r="K198" s="91" t="str">
        <f t="shared" si="11"/>
        <v>OK</v>
      </c>
      <c r="L198" s="91" t="str">
        <f t="shared" si="12"/>
        <v>OK</v>
      </c>
      <c r="M198" s="91" t="str">
        <f t="shared" si="13"/>
        <v>OK</v>
      </c>
      <c r="N198" s="61" t="str">
        <f t="shared" si="14"/>
        <v/>
      </c>
      <c r="O198" s="108">
        <f>SUMIF(exp!$B$8:$B$507,total!B198,exp!$Q$8:$Q$507)</f>
        <v>0</v>
      </c>
      <c r="P198" s="109">
        <f>IF(B198&lt;&gt;"",SUMIF(total!$B$8:$B$1007,total!B198,$F$8:$F$1007),0)</f>
        <v>0</v>
      </c>
      <c r="Q198" s="108">
        <f>SUMIF(total!$B$8:$B$1007,total!B198,$I$8:$I$1007)</f>
        <v>0</v>
      </c>
      <c r="R198" s="108">
        <f>SUMIF(acc!$B$8:$B$507,total!D198,acc!$J$8:$J$507)</f>
        <v>0</v>
      </c>
      <c r="S198" s="108">
        <f>IF(D198&lt;&gt;"",SUMIF(total!$D$8:$D$1007,total!D198,$F$8:$F$1007),0)</f>
        <v>0</v>
      </c>
      <c r="T198" s="108">
        <f>SUMIF(pay!$B$8:$B$507,total!G198,pay!$H$8:$H$507)</f>
        <v>0</v>
      </c>
      <c r="U198" s="108">
        <f>IF(G198&lt;&gt;"",SUMIF(total!$G$8:$G$1007,total!G198,$I$8:$I$1007),0)</f>
        <v>0</v>
      </c>
    </row>
    <row r="199" spans="1:21" x14ac:dyDescent="0.25">
      <c r="A199" s="67">
        <v>192</v>
      </c>
      <c r="B199" s="67" t="str">
        <f>IF(AND(C199&lt;&gt;"",C199&lt;&gt;" -  -  -  -  - "),VLOOKUP(C199,exp!$A$8:$B$507,2,FALSE),"")</f>
        <v/>
      </c>
      <c r="C199" s="58"/>
      <c r="D199" s="67" t="str">
        <f>IF(AND(E199&lt;&gt;"",E199&lt;&gt;" -  -  -  -  - "),VLOOKUP(E199,acc!$A$8:$B$507,2,FALSE),"")</f>
        <v/>
      </c>
      <c r="E199" s="58"/>
      <c r="F199" s="44"/>
      <c r="G199" s="67" t="str">
        <f>IF(AND(H199&lt;&gt;"",H199&lt;&gt;" -  -  -  -  - "),VLOOKUP(H199,pay!$A$8:$B$507,2,FALSE),"")</f>
        <v/>
      </c>
      <c r="H199" s="58"/>
      <c r="I199" s="44"/>
      <c r="J199" s="91" t="str">
        <f t="shared" si="10"/>
        <v>OK</v>
      </c>
      <c r="K199" s="91" t="str">
        <f t="shared" si="11"/>
        <v>OK</v>
      </c>
      <c r="L199" s="91" t="str">
        <f t="shared" si="12"/>
        <v>OK</v>
      </c>
      <c r="M199" s="91" t="str">
        <f t="shared" si="13"/>
        <v>OK</v>
      </c>
      <c r="N199" s="61" t="str">
        <f t="shared" si="14"/>
        <v/>
      </c>
      <c r="O199" s="108">
        <f>SUMIF(exp!$B$8:$B$507,total!B199,exp!$Q$8:$Q$507)</f>
        <v>0</v>
      </c>
      <c r="P199" s="109">
        <f>IF(B199&lt;&gt;"",SUMIF(total!$B$8:$B$1007,total!B199,$F$8:$F$1007),0)</f>
        <v>0</v>
      </c>
      <c r="Q199" s="108">
        <f>SUMIF(total!$B$8:$B$1007,total!B199,$I$8:$I$1007)</f>
        <v>0</v>
      </c>
      <c r="R199" s="108">
        <f>SUMIF(acc!$B$8:$B$507,total!D199,acc!$J$8:$J$507)</f>
        <v>0</v>
      </c>
      <c r="S199" s="108">
        <f>IF(D199&lt;&gt;"",SUMIF(total!$D$8:$D$1007,total!D199,$F$8:$F$1007),0)</f>
        <v>0</v>
      </c>
      <c r="T199" s="108">
        <f>SUMIF(pay!$B$8:$B$507,total!G199,pay!$H$8:$H$507)</f>
        <v>0</v>
      </c>
      <c r="U199" s="108">
        <f>IF(G199&lt;&gt;"",SUMIF(total!$G$8:$G$1007,total!G199,$I$8:$I$1007),0)</f>
        <v>0</v>
      </c>
    </row>
    <row r="200" spans="1:21" x14ac:dyDescent="0.25">
      <c r="A200" s="67">
        <v>193</v>
      </c>
      <c r="B200" s="67" t="str">
        <f>IF(AND(C200&lt;&gt;"",C200&lt;&gt;" -  -  -  -  - "),VLOOKUP(C200,exp!$A$8:$B$507,2,FALSE),"")</f>
        <v/>
      </c>
      <c r="C200" s="58"/>
      <c r="D200" s="67" t="str">
        <f>IF(AND(E200&lt;&gt;"",E200&lt;&gt;" -  -  -  -  - "),VLOOKUP(E200,acc!$A$8:$B$507,2,FALSE),"")</f>
        <v/>
      </c>
      <c r="E200" s="58"/>
      <c r="F200" s="44"/>
      <c r="G200" s="67" t="str">
        <f>IF(AND(H200&lt;&gt;"",H200&lt;&gt;" -  -  -  -  - "),VLOOKUP(H200,pay!$A$8:$B$507,2,FALSE),"")</f>
        <v/>
      </c>
      <c r="H200" s="58"/>
      <c r="I200" s="44"/>
      <c r="J200" s="91" t="str">
        <f t="shared" si="10"/>
        <v>OK</v>
      </c>
      <c r="K200" s="91" t="str">
        <f t="shared" si="11"/>
        <v>OK</v>
      </c>
      <c r="L200" s="91" t="str">
        <f t="shared" si="12"/>
        <v>OK</v>
      </c>
      <c r="M200" s="91" t="str">
        <f t="shared" si="13"/>
        <v>OK</v>
      </c>
      <c r="N200" s="61" t="str">
        <f t="shared" si="14"/>
        <v/>
      </c>
      <c r="O200" s="108">
        <f>SUMIF(exp!$B$8:$B$507,total!B200,exp!$Q$8:$Q$507)</f>
        <v>0</v>
      </c>
      <c r="P200" s="109">
        <f>IF(B200&lt;&gt;"",SUMIF(total!$B$8:$B$1007,total!B200,$F$8:$F$1007),0)</f>
        <v>0</v>
      </c>
      <c r="Q200" s="108">
        <f>SUMIF(total!$B$8:$B$1007,total!B200,$I$8:$I$1007)</f>
        <v>0</v>
      </c>
      <c r="R200" s="108">
        <f>SUMIF(acc!$B$8:$B$507,total!D200,acc!$J$8:$J$507)</f>
        <v>0</v>
      </c>
      <c r="S200" s="108">
        <f>IF(D200&lt;&gt;"",SUMIF(total!$D$8:$D$1007,total!D200,$F$8:$F$1007),0)</f>
        <v>0</v>
      </c>
      <c r="T200" s="108">
        <f>SUMIF(pay!$B$8:$B$507,total!G200,pay!$H$8:$H$507)</f>
        <v>0</v>
      </c>
      <c r="U200" s="108">
        <f>IF(G200&lt;&gt;"",SUMIF(total!$G$8:$G$1007,total!G200,$I$8:$I$1007),0)</f>
        <v>0</v>
      </c>
    </row>
    <row r="201" spans="1:21" x14ac:dyDescent="0.25">
      <c r="A201" s="67">
        <v>194</v>
      </c>
      <c r="B201" s="67" t="str">
        <f>IF(AND(C201&lt;&gt;"",C201&lt;&gt;" -  -  -  -  - "),VLOOKUP(C201,exp!$A$8:$B$507,2,FALSE),"")</f>
        <v/>
      </c>
      <c r="C201" s="58"/>
      <c r="D201" s="67" t="str">
        <f>IF(AND(E201&lt;&gt;"",E201&lt;&gt;" -  -  -  -  - "),VLOOKUP(E201,acc!$A$8:$B$507,2,FALSE),"")</f>
        <v/>
      </c>
      <c r="E201" s="58"/>
      <c r="F201" s="44"/>
      <c r="G201" s="67" t="str">
        <f>IF(AND(H201&lt;&gt;"",H201&lt;&gt;" -  -  -  -  - "),VLOOKUP(H201,pay!$A$8:$B$507,2,FALSE),"")</f>
        <v/>
      </c>
      <c r="H201" s="58"/>
      <c r="I201" s="44"/>
      <c r="J201" s="91"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1"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1" t="str">
        <f t="shared" ref="L201:L264" si="17">IF(R201&lt;S201,"Сумата на частите на счетоводния документ в Т5, е по-голяма от стойността му в Т3","OK")</f>
        <v>OK</v>
      </c>
      <c r="M201" s="91" t="str">
        <f t="shared" ref="M201:M264" si="18">IF(T201&lt;U201,"Сумата на частите на платежния документ в Т5, е по-голяма от стойността му в Т4","OK")</f>
        <v>OK</v>
      </c>
      <c r="N201" s="61" t="str">
        <f t="shared" ref="N201:N264" si="19">IF(OR(ABS(F201)*100&gt;TRUNC(ABS(F201)*100),ABS(I201)*100&gt;TRUNC(ABS(I201)*100)),"Въведена е сума с повече от два знака след десетичната запетая","")</f>
        <v/>
      </c>
      <c r="O201" s="108">
        <f>SUMIF(exp!$B$8:$B$507,total!B201,exp!$Q$8:$Q$507)</f>
        <v>0</v>
      </c>
      <c r="P201" s="109">
        <f>IF(B201&lt;&gt;"",SUMIF(total!$B$8:$B$1007,total!B201,$F$8:$F$1007),0)</f>
        <v>0</v>
      </c>
      <c r="Q201" s="108">
        <f>SUMIF(total!$B$8:$B$1007,total!B201,$I$8:$I$1007)</f>
        <v>0</v>
      </c>
      <c r="R201" s="108">
        <f>SUMIF(acc!$B$8:$B$507,total!D201,acc!$J$8:$J$507)</f>
        <v>0</v>
      </c>
      <c r="S201" s="108">
        <f>IF(D201&lt;&gt;"",SUMIF(total!$D$8:$D$1007,total!D201,$F$8:$F$1007),0)</f>
        <v>0</v>
      </c>
      <c r="T201" s="108">
        <f>SUMIF(pay!$B$8:$B$507,total!G201,pay!$H$8:$H$507)</f>
        <v>0</v>
      </c>
      <c r="U201" s="108">
        <f>IF(G201&lt;&gt;"",SUMIF(total!$G$8:$G$1007,total!G201,$I$8:$I$1007),0)</f>
        <v>0</v>
      </c>
    </row>
    <row r="202" spans="1:21" x14ac:dyDescent="0.25">
      <c r="A202" s="67">
        <v>195</v>
      </c>
      <c r="B202" s="67" t="str">
        <f>IF(AND(C202&lt;&gt;"",C202&lt;&gt;" -  -  -  -  - "),VLOOKUP(C202,exp!$A$8:$B$507,2,FALSE),"")</f>
        <v/>
      </c>
      <c r="C202" s="58"/>
      <c r="D202" s="67" t="str">
        <f>IF(AND(E202&lt;&gt;"",E202&lt;&gt;" -  -  -  -  - "),VLOOKUP(E202,acc!$A$8:$B$507,2,FALSE),"")</f>
        <v/>
      </c>
      <c r="E202" s="58"/>
      <c r="F202" s="44"/>
      <c r="G202" s="67" t="str">
        <f>IF(AND(H202&lt;&gt;"",H202&lt;&gt;" -  -  -  -  - "),VLOOKUP(H202,pay!$A$8:$B$507,2,FALSE),"")</f>
        <v/>
      </c>
      <c r="H202" s="58"/>
      <c r="I202" s="44"/>
      <c r="J202" s="91" t="str">
        <f t="shared" si="15"/>
        <v>OK</v>
      </c>
      <c r="K202" s="91" t="str">
        <f t="shared" si="16"/>
        <v>OK</v>
      </c>
      <c r="L202" s="91" t="str">
        <f t="shared" si="17"/>
        <v>OK</v>
      </c>
      <c r="M202" s="91" t="str">
        <f t="shared" si="18"/>
        <v>OK</v>
      </c>
      <c r="N202" s="61" t="str">
        <f t="shared" si="19"/>
        <v/>
      </c>
      <c r="O202" s="108">
        <f>SUMIF(exp!$B$8:$B$507,total!B202,exp!$Q$8:$Q$507)</f>
        <v>0</v>
      </c>
      <c r="P202" s="109">
        <f>IF(B202&lt;&gt;"",SUMIF(total!$B$8:$B$1007,total!B202,$F$8:$F$1007),0)</f>
        <v>0</v>
      </c>
      <c r="Q202" s="108">
        <f>SUMIF(total!$B$8:$B$1007,total!B202,$I$8:$I$1007)</f>
        <v>0</v>
      </c>
      <c r="R202" s="108">
        <f>SUMIF(acc!$B$8:$B$507,total!D202,acc!$J$8:$J$507)</f>
        <v>0</v>
      </c>
      <c r="S202" s="108">
        <f>IF(D202&lt;&gt;"",SUMIF(total!$D$8:$D$1007,total!D202,$F$8:$F$1007),0)</f>
        <v>0</v>
      </c>
      <c r="T202" s="108">
        <f>SUMIF(pay!$B$8:$B$507,total!G202,pay!$H$8:$H$507)</f>
        <v>0</v>
      </c>
      <c r="U202" s="108">
        <f>IF(G202&lt;&gt;"",SUMIF(total!$G$8:$G$1007,total!G202,$I$8:$I$1007),0)</f>
        <v>0</v>
      </c>
    </row>
    <row r="203" spans="1:21" x14ac:dyDescent="0.25">
      <c r="A203" s="67">
        <v>196</v>
      </c>
      <c r="B203" s="67" t="str">
        <f>IF(AND(C203&lt;&gt;"",C203&lt;&gt;" -  -  -  -  - "),VLOOKUP(C203,exp!$A$8:$B$507,2,FALSE),"")</f>
        <v/>
      </c>
      <c r="C203" s="58"/>
      <c r="D203" s="67" t="str">
        <f>IF(AND(E203&lt;&gt;"",E203&lt;&gt;" -  -  -  -  - "),VLOOKUP(E203,acc!$A$8:$B$507,2,FALSE),"")</f>
        <v/>
      </c>
      <c r="E203" s="58"/>
      <c r="F203" s="44"/>
      <c r="G203" s="67" t="str">
        <f>IF(AND(H203&lt;&gt;"",H203&lt;&gt;" -  -  -  -  - "),VLOOKUP(H203,pay!$A$8:$B$507,2,FALSE),"")</f>
        <v/>
      </c>
      <c r="H203" s="58"/>
      <c r="I203" s="44"/>
      <c r="J203" s="91" t="str">
        <f t="shared" si="15"/>
        <v>OK</v>
      </c>
      <c r="K203" s="91" t="str">
        <f t="shared" si="16"/>
        <v>OK</v>
      </c>
      <c r="L203" s="91" t="str">
        <f t="shared" si="17"/>
        <v>OK</v>
      </c>
      <c r="M203" s="91" t="str">
        <f t="shared" si="18"/>
        <v>OK</v>
      </c>
      <c r="N203" s="61" t="str">
        <f t="shared" si="19"/>
        <v/>
      </c>
      <c r="O203" s="108">
        <f>SUMIF(exp!$B$8:$B$507,total!B203,exp!$Q$8:$Q$507)</f>
        <v>0</v>
      </c>
      <c r="P203" s="109">
        <f>IF(B203&lt;&gt;"",SUMIF(total!$B$8:$B$1007,total!B203,$F$8:$F$1007),0)</f>
        <v>0</v>
      </c>
      <c r="Q203" s="108">
        <f>SUMIF(total!$B$8:$B$1007,total!B203,$I$8:$I$1007)</f>
        <v>0</v>
      </c>
      <c r="R203" s="108">
        <f>SUMIF(acc!$B$8:$B$507,total!D203,acc!$J$8:$J$507)</f>
        <v>0</v>
      </c>
      <c r="S203" s="108">
        <f>IF(D203&lt;&gt;"",SUMIF(total!$D$8:$D$1007,total!D203,$F$8:$F$1007),0)</f>
        <v>0</v>
      </c>
      <c r="T203" s="108">
        <f>SUMIF(pay!$B$8:$B$507,total!G203,pay!$H$8:$H$507)</f>
        <v>0</v>
      </c>
      <c r="U203" s="108">
        <f>IF(G203&lt;&gt;"",SUMIF(total!$G$8:$G$1007,total!G203,$I$8:$I$1007),0)</f>
        <v>0</v>
      </c>
    </row>
    <row r="204" spans="1:21" x14ac:dyDescent="0.25">
      <c r="A204" s="67">
        <v>197</v>
      </c>
      <c r="B204" s="67" t="str">
        <f>IF(AND(C204&lt;&gt;"",C204&lt;&gt;" -  -  -  -  - "),VLOOKUP(C204,exp!$A$8:$B$507,2,FALSE),"")</f>
        <v/>
      </c>
      <c r="C204" s="58"/>
      <c r="D204" s="67" t="str">
        <f>IF(AND(E204&lt;&gt;"",E204&lt;&gt;" -  -  -  -  - "),VLOOKUP(E204,acc!$A$8:$B$507,2,FALSE),"")</f>
        <v/>
      </c>
      <c r="E204" s="58"/>
      <c r="F204" s="44"/>
      <c r="G204" s="67" t="str">
        <f>IF(AND(H204&lt;&gt;"",H204&lt;&gt;" -  -  -  -  - "),VLOOKUP(H204,pay!$A$8:$B$507,2,FALSE),"")</f>
        <v/>
      </c>
      <c r="H204" s="58"/>
      <c r="I204" s="44"/>
      <c r="J204" s="91" t="str">
        <f t="shared" si="15"/>
        <v>OK</v>
      </c>
      <c r="K204" s="91" t="str">
        <f t="shared" si="16"/>
        <v>OK</v>
      </c>
      <c r="L204" s="91" t="str">
        <f t="shared" si="17"/>
        <v>OK</v>
      </c>
      <c r="M204" s="91" t="str">
        <f t="shared" si="18"/>
        <v>OK</v>
      </c>
      <c r="N204" s="61" t="str">
        <f t="shared" si="19"/>
        <v/>
      </c>
      <c r="O204" s="108">
        <f>SUMIF(exp!$B$8:$B$507,total!B204,exp!$Q$8:$Q$507)</f>
        <v>0</v>
      </c>
      <c r="P204" s="109">
        <f>IF(B204&lt;&gt;"",SUMIF(total!$B$8:$B$1007,total!B204,$F$8:$F$1007),0)</f>
        <v>0</v>
      </c>
      <c r="Q204" s="108">
        <f>SUMIF(total!$B$8:$B$1007,total!B204,$I$8:$I$1007)</f>
        <v>0</v>
      </c>
      <c r="R204" s="108">
        <f>SUMIF(acc!$B$8:$B$507,total!D204,acc!$J$8:$J$507)</f>
        <v>0</v>
      </c>
      <c r="S204" s="108">
        <f>IF(D204&lt;&gt;"",SUMIF(total!$D$8:$D$1007,total!D204,$F$8:$F$1007),0)</f>
        <v>0</v>
      </c>
      <c r="T204" s="108">
        <f>SUMIF(pay!$B$8:$B$507,total!G204,pay!$H$8:$H$507)</f>
        <v>0</v>
      </c>
      <c r="U204" s="108">
        <f>IF(G204&lt;&gt;"",SUMIF(total!$G$8:$G$1007,total!G204,$I$8:$I$1007),0)</f>
        <v>0</v>
      </c>
    </row>
    <row r="205" spans="1:21" x14ac:dyDescent="0.25">
      <c r="A205" s="67">
        <v>198</v>
      </c>
      <c r="B205" s="67" t="str">
        <f>IF(AND(C205&lt;&gt;"",C205&lt;&gt;" -  -  -  -  - "),VLOOKUP(C205,exp!$A$8:$B$507,2,FALSE),"")</f>
        <v/>
      </c>
      <c r="C205" s="58"/>
      <c r="D205" s="67" t="str">
        <f>IF(AND(E205&lt;&gt;"",E205&lt;&gt;" -  -  -  -  - "),VLOOKUP(E205,acc!$A$8:$B$507,2,FALSE),"")</f>
        <v/>
      </c>
      <c r="E205" s="58"/>
      <c r="F205" s="44"/>
      <c r="G205" s="67" t="str">
        <f>IF(AND(H205&lt;&gt;"",H205&lt;&gt;" -  -  -  -  - "),VLOOKUP(H205,pay!$A$8:$B$507,2,FALSE),"")</f>
        <v/>
      </c>
      <c r="H205" s="58"/>
      <c r="I205" s="44"/>
      <c r="J205" s="91" t="str">
        <f t="shared" si="15"/>
        <v>OK</v>
      </c>
      <c r="K205" s="91" t="str">
        <f t="shared" si="16"/>
        <v>OK</v>
      </c>
      <c r="L205" s="91" t="str">
        <f t="shared" si="17"/>
        <v>OK</v>
      </c>
      <c r="M205" s="91" t="str">
        <f t="shared" si="18"/>
        <v>OK</v>
      </c>
      <c r="N205" s="61" t="str">
        <f t="shared" si="19"/>
        <v/>
      </c>
      <c r="O205" s="108">
        <f>SUMIF(exp!$B$8:$B$507,total!B205,exp!$Q$8:$Q$507)</f>
        <v>0</v>
      </c>
      <c r="P205" s="109">
        <f>IF(B205&lt;&gt;"",SUMIF(total!$B$8:$B$1007,total!B205,$F$8:$F$1007),0)</f>
        <v>0</v>
      </c>
      <c r="Q205" s="108">
        <f>SUMIF(total!$B$8:$B$1007,total!B205,$I$8:$I$1007)</f>
        <v>0</v>
      </c>
      <c r="R205" s="108">
        <f>SUMIF(acc!$B$8:$B$507,total!D205,acc!$J$8:$J$507)</f>
        <v>0</v>
      </c>
      <c r="S205" s="108">
        <f>IF(D205&lt;&gt;"",SUMIF(total!$D$8:$D$1007,total!D205,$F$8:$F$1007),0)</f>
        <v>0</v>
      </c>
      <c r="T205" s="108">
        <f>SUMIF(pay!$B$8:$B$507,total!G205,pay!$H$8:$H$507)</f>
        <v>0</v>
      </c>
      <c r="U205" s="108">
        <f>IF(G205&lt;&gt;"",SUMIF(total!$G$8:$G$1007,total!G205,$I$8:$I$1007),0)</f>
        <v>0</v>
      </c>
    </row>
    <row r="206" spans="1:21" x14ac:dyDescent="0.25">
      <c r="A206" s="67">
        <v>199</v>
      </c>
      <c r="B206" s="67" t="str">
        <f>IF(AND(C206&lt;&gt;"",C206&lt;&gt;" -  -  -  -  - "),VLOOKUP(C206,exp!$A$8:$B$507,2,FALSE),"")</f>
        <v/>
      </c>
      <c r="C206" s="58"/>
      <c r="D206" s="67" t="str">
        <f>IF(AND(E206&lt;&gt;"",E206&lt;&gt;" -  -  -  -  - "),VLOOKUP(E206,acc!$A$8:$B$507,2,FALSE),"")</f>
        <v/>
      </c>
      <c r="E206" s="58"/>
      <c r="F206" s="44"/>
      <c r="G206" s="67" t="str">
        <f>IF(AND(H206&lt;&gt;"",H206&lt;&gt;" -  -  -  -  - "),VLOOKUP(H206,pay!$A$8:$B$507,2,FALSE),"")</f>
        <v/>
      </c>
      <c r="H206" s="58"/>
      <c r="I206" s="44"/>
      <c r="J206" s="91" t="str">
        <f t="shared" si="15"/>
        <v>OK</v>
      </c>
      <c r="K206" s="91" t="str">
        <f t="shared" si="16"/>
        <v>OK</v>
      </c>
      <c r="L206" s="91" t="str">
        <f t="shared" si="17"/>
        <v>OK</v>
      </c>
      <c r="M206" s="91" t="str">
        <f t="shared" si="18"/>
        <v>OK</v>
      </c>
      <c r="N206" s="61" t="str">
        <f t="shared" si="19"/>
        <v/>
      </c>
      <c r="O206" s="108">
        <f>SUMIF(exp!$B$8:$B$507,total!B206,exp!$Q$8:$Q$507)</f>
        <v>0</v>
      </c>
      <c r="P206" s="109">
        <f>IF(B206&lt;&gt;"",SUMIF(total!$B$8:$B$1007,total!B206,$F$8:$F$1007),0)</f>
        <v>0</v>
      </c>
      <c r="Q206" s="108">
        <f>SUMIF(total!$B$8:$B$1007,total!B206,$I$8:$I$1007)</f>
        <v>0</v>
      </c>
      <c r="R206" s="108">
        <f>SUMIF(acc!$B$8:$B$507,total!D206,acc!$J$8:$J$507)</f>
        <v>0</v>
      </c>
      <c r="S206" s="108">
        <f>IF(D206&lt;&gt;"",SUMIF(total!$D$8:$D$1007,total!D206,$F$8:$F$1007),0)</f>
        <v>0</v>
      </c>
      <c r="T206" s="108">
        <f>SUMIF(pay!$B$8:$B$507,total!G206,pay!$H$8:$H$507)</f>
        <v>0</v>
      </c>
      <c r="U206" s="108">
        <f>IF(G206&lt;&gt;"",SUMIF(total!$G$8:$G$1007,total!G206,$I$8:$I$1007),0)</f>
        <v>0</v>
      </c>
    </row>
    <row r="207" spans="1:21" x14ac:dyDescent="0.25">
      <c r="A207" s="67">
        <v>200</v>
      </c>
      <c r="B207" s="67" t="str">
        <f>IF(AND(C207&lt;&gt;"",C207&lt;&gt;" -  -  -  -  - "),VLOOKUP(C207,exp!$A$8:$B$507,2,FALSE),"")</f>
        <v/>
      </c>
      <c r="C207" s="58"/>
      <c r="D207" s="67" t="str">
        <f>IF(AND(E207&lt;&gt;"",E207&lt;&gt;" -  -  -  -  - "),VLOOKUP(E207,acc!$A$8:$B$507,2,FALSE),"")</f>
        <v/>
      </c>
      <c r="E207" s="58"/>
      <c r="F207" s="44"/>
      <c r="G207" s="67" t="str">
        <f>IF(AND(H207&lt;&gt;"",H207&lt;&gt;" -  -  -  -  - "),VLOOKUP(H207,pay!$A$8:$B$507,2,FALSE),"")</f>
        <v/>
      </c>
      <c r="H207" s="58"/>
      <c r="I207" s="44"/>
      <c r="J207" s="91" t="str">
        <f t="shared" si="15"/>
        <v>OK</v>
      </c>
      <c r="K207" s="91" t="str">
        <f t="shared" si="16"/>
        <v>OK</v>
      </c>
      <c r="L207" s="91" t="str">
        <f t="shared" si="17"/>
        <v>OK</v>
      </c>
      <c r="M207" s="91" t="str">
        <f t="shared" si="18"/>
        <v>OK</v>
      </c>
      <c r="N207" s="61" t="str">
        <f t="shared" si="19"/>
        <v/>
      </c>
      <c r="O207" s="108">
        <f>SUMIF(exp!$B$8:$B$507,total!B207,exp!$Q$8:$Q$507)</f>
        <v>0</v>
      </c>
      <c r="P207" s="109">
        <f>IF(B207&lt;&gt;"",SUMIF(total!$B$8:$B$1007,total!B207,$F$8:$F$1007),0)</f>
        <v>0</v>
      </c>
      <c r="Q207" s="108">
        <f>SUMIF(total!$B$8:$B$1007,total!B207,$I$8:$I$1007)</f>
        <v>0</v>
      </c>
      <c r="R207" s="108">
        <f>SUMIF(acc!$B$8:$B$507,total!D207,acc!$J$8:$J$507)</f>
        <v>0</v>
      </c>
      <c r="S207" s="108">
        <f>IF(D207&lt;&gt;"",SUMIF(total!$D$8:$D$1007,total!D207,$F$8:$F$1007),0)</f>
        <v>0</v>
      </c>
      <c r="T207" s="108">
        <f>SUMIF(pay!$B$8:$B$507,total!G207,pay!$H$8:$H$507)</f>
        <v>0</v>
      </c>
      <c r="U207" s="108">
        <f>IF(G207&lt;&gt;"",SUMIF(total!$G$8:$G$1007,total!G207,$I$8:$I$1007),0)</f>
        <v>0</v>
      </c>
    </row>
    <row r="208" spans="1:21" x14ac:dyDescent="0.25">
      <c r="A208" s="67">
        <v>201</v>
      </c>
      <c r="B208" s="67" t="str">
        <f>IF(AND(C208&lt;&gt;"",C208&lt;&gt;" -  -  -  -  - "),VLOOKUP(C208,exp!$A$8:$B$507,2,FALSE),"")</f>
        <v/>
      </c>
      <c r="C208" s="58"/>
      <c r="D208" s="67" t="str">
        <f>IF(AND(E208&lt;&gt;"",E208&lt;&gt;" -  -  -  -  - "),VLOOKUP(E208,acc!$A$8:$B$507,2,FALSE),"")</f>
        <v/>
      </c>
      <c r="E208" s="58"/>
      <c r="F208" s="44"/>
      <c r="G208" s="67" t="str">
        <f>IF(AND(H208&lt;&gt;"",H208&lt;&gt;" -  -  -  -  - "),VLOOKUP(H208,pay!$A$8:$B$507,2,FALSE),"")</f>
        <v/>
      </c>
      <c r="H208" s="58"/>
      <c r="I208" s="44"/>
      <c r="J208" s="91" t="str">
        <f t="shared" si="15"/>
        <v>OK</v>
      </c>
      <c r="K208" s="91" t="str">
        <f t="shared" si="16"/>
        <v>OK</v>
      </c>
      <c r="L208" s="91" t="str">
        <f t="shared" si="17"/>
        <v>OK</v>
      </c>
      <c r="M208" s="91" t="str">
        <f t="shared" si="18"/>
        <v>OK</v>
      </c>
      <c r="N208" s="61" t="str">
        <f t="shared" si="19"/>
        <v/>
      </c>
      <c r="O208" s="108">
        <f>SUMIF(exp!$B$8:$B$507,total!B208,exp!$Q$8:$Q$507)</f>
        <v>0</v>
      </c>
      <c r="P208" s="109">
        <f>IF(B208&lt;&gt;"",SUMIF(total!$B$8:$B$1007,total!B208,$F$8:$F$1007),0)</f>
        <v>0</v>
      </c>
      <c r="Q208" s="108">
        <f>SUMIF(total!$B$8:$B$1007,total!B208,$I$8:$I$1007)</f>
        <v>0</v>
      </c>
      <c r="R208" s="108">
        <f>SUMIF(acc!$B$8:$B$507,total!D208,acc!$J$8:$J$507)</f>
        <v>0</v>
      </c>
      <c r="S208" s="108">
        <f>IF(D208&lt;&gt;"",SUMIF(total!$D$8:$D$1007,total!D208,$F$8:$F$1007),0)</f>
        <v>0</v>
      </c>
      <c r="T208" s="108">
        <f>SUMIF(pay!$B$8:$B$507,total!G208,pay!$H$8:$H$507)</f>
        <v>0</v>
      </c>
      <c r="U208" s="108">
        <f>IF(G208&lt;&gt;"",SUMIF(total!$G$8:$G$1007,total!G208,$I$8:$I$1007),0)</f>
        <v>0</v>
      </c>
    </row>
    <row r="209" spans="1:21" x14ac:dyDescent="0.25">
      <c r="A209" s="67">
        <v>202</v>
      </c>
      <c r="B209" s="67" t="str">
        <f>IF(AND(C209&lt;&gt;"",C209&lt;&gt;" -  -  -  -  - "),VLOOKUP(C209,exp!$A$8:$B$507,2,FALSE),"")</f>
        <v/>
      </c>
      <c r="C209" s="58"/>
      <c r="D209" s="67" t="str">
        <f>IF(AND(E209&lt;&gt;"",E209&lt;&gt;" -  -  -  -  - "),VLOOKUP(E209,acc!$A$8:$B$507,2,FALSE),"")</f>
        <v/>
      </c>
      <c r="E209" s="58"/>
      <c r="F209" s="44"/>
      <c r="G209" s="67" t="str">
        <f>IF(AND(H209&lt;&gt;"",H209&lt;&gt;" -  -  -  -  - "),VLOOKUP(H209,pay!$A$8:$B$507,2,FALSE),"")</f>
        <v/>
      </c>
      <c r="H209" s="58"/>
      <c r="I209" s="44"/>
      <c r="J209" s="91" t="str">
        <f t="shared" si="15"/>
        <v>OK</v>
      </c>
      <c r="K209" s="91" t="str">
        <f t="shared" si="16"/>
        <v>OK</v>
      </c>
      <c r="L209" s="91" t="str">
        <f t="shared" si="17"/>
        <v>OK</v>
      </c>
      <c r="M209" s="91" t="str">
        <f t="shared" si="18"/>
        <v>OK</v>
      </c>
      <c r="N209" s="61" t="str">
        <f t="shared" si="19"/>
        <v/>
      </c>
      <c r="O209" s="108">
        <f>SUMIF(exp!$B$8:$B$507,total!B209,exp!$Q$8:$Q$507)</f>
        <v>0</v>
      </c>
      <c r="P209" s="109">
        <f>IF(B209&lt;&gt;"",SUMIF(total!$B$8:$B$1007,total!B209,$F$8:$F$1007),0)</f>
        <v>0</v>
      </c>
      <c r="Q209" s="108">
        <f>SUMIF(total!$B$8:$B$1007,total!B209,$I$8:$I$1007)</f>
        <v>0</v>
      </c>
      <c r="R209" s="108">
        <f>SUMIF(acc!$B$8:$B$507,total!D209,acc!$J$8:$J$507)</f>
        <v>0</v>
      </c>
      <c r="S209" s="108">
        <f>IF(D209&lt;&gt;"",SUMIF(total!$D$8:$D$1007,total!D209,$F$8:$F$1007),0)</f>
        <v>0</v>
      </c>
      <c r="T209" s="108">
        <f>SUMIF(pay!$B$8:$B$507,total!G209,pay!$H$8:$H$507)</f>
        <v>0</v>
      </c>
      <c r="U209" s="108">
        <f>IF(G209&lt;&gt;"",SUMIF(total!$G$8:$G$1007,total!G209,$I$8:$I$1007),0)</f>
        <v>0</v>
      </c>
    </row>
    <row r="210" spans="1:21" x14ac:dyDescent="0.25">
      <c r="A210" s="67">
        <v>203</v>
      </c>
      <c r="B210" s="67" t="str">
        <f>IF(AND(C210&lt;&gt;"",C210&lt;&gt;" -  -  -  -  - "),VLOOKUP(C210,exp!$A$8:$B$507,2,FALSE),"")</f>
        <v/>
      </c>
      <c r="C210" s="58"/>
      <c r="D210" s="67" t="str">
        <f>IF(AND(E210&lt;&gt;"",E210&lt;&gt;" -  -  -  -  - "),VLOOKUP(E210,acc!$A$8:$B$507,2,FALSE),"")</f>
        <v/>
      </c>
      <c r="E210" s="58"/>
      <c r="F210" s="44"/>
      <c r="G210" s="67" t="str">
        <f>IF(AND(H210&lt;&gt;"",H210&lt;&gt;" -  -  -  -  - "),VLOOKUP(H210,pay!$A$8:$B$507,2,FALSE),"")</f>
        <v/>
      </c>
      <c r="H210" s="58"/>
      <c r="I210" s="44"/>
      <c r="J210" s="91" t="str">
        <f t="shared" si="15"/>
        <v>OK</v>
      </c>
      <c r="K210" s="91" t="str">
        <f t="shared" si="16"/>
        <v>OK</v>
      </c>
      <c r="L210" s="91" t="str">
        <f t="shared" si="17"/>
        <v>OK</v>
      </c>
      <c r="M210" s="91" t="str">
        <f t="shared" si="18"/>
        <v>OK</v>
      </c>
      <c r="N210" s="61" t="str">
        <f t="shared" si="19"/>
        <v/>
      </c>
      <c r="O210" s="108">
        <f>SUMIF(exp!$B$8:$B$507,total!B210,exp!$Q$8:$Q$507)</f>
        <v>0</v>
      </c>
      <c r="P210" s="109">
        <f>IF(B210&lt;&gt;"",SUMIF(total!$B$8:$B$1007,total!B210,$F$8:$F$1007),0)</f>
        <v>0</v>
      </c>
      <c r="Q210" s="108">
        <f>SUMIF(total!$B$8:$B$1007,total!B210,$I$8:$I$1007)</f>
        <v>0</v>
      </c>
      <c r="R210" s="108">
        <f>SUMIF(acc!$B$8:$B$507,total!D210,acc!$J$8:$J$507)</f>
        <v>0</v>
      </c>
      <c r="S210" s="108">
        <f>IF(D210&lt;&gt;"",SUMIF(total!$D$8:$D$1007,total!D210,$F$8:$F$1007),0)</f>
        <v>0</v>
      </c>
      <c r="T210" s="108">
        <f>SUMIF(pay!$B$8:$B$507,total!G210,pay!$H$8:$H$507)</f>
        <v>0</v>
      </c>
      <c r="U210" s="108">
        <f>IF(G210&lt;&gt;"",SUMIF(total!$G$8:$G$1007,total!G210,$I$8:$I$1007),0)</f>
        <v>0</v>
      </c>
    </row>
    <row r="211" spans="1:21" x14ac:dyDescent="0.25">
      <c r="A211" s="67">
        <v>204</v>
      </c>
      <c r="B211" s="67" t="str">
        <f>IF(AND(C211&lt;&gt;"",C211&lt;&gt;" -  -  -  -  - "),VLOOKUP(C211,exp!$A$8:$B$507,2,FALSE),"")</f>
        <v/>
      </c>
      <c r="C211" s="58"/>
      <c r="D211" s="67" t="str">
        <f>IF(AND(E211&lt;&gt;"",E211&lt;&gt;" -  -  -  -  - "),VLOOKUP(E211,acc!$A$8:$B$507,2,FALSE),"")</f>
        <v/>
      </c>
      <c r="E211" s="58"/>
      <c r="F211" s="44"/>
      <c r="G211" s="67" t="str">
        <f>IF(AND(H211&lt;&gt;"",H211&lt;&gt;" -  -  -  -  - "),VLOOKUP(H211,pay!$A$8:$B$507,2,FALSE),"")</f>
        <v/>
      </c>
      <c r="H211" s="58"/>
      <c r="I211" s="44"/>
      <c r="J211" s="91" t="str">
        <f t="shared" si="15"/>
        <v>OK</v>
      </c>
      <c r="K211" s="91" t="str">
        <f t="shared" si="16"/>
        <v>OK</v>
      </c>
      <c r="L211" s="91" t="str">
        <f t="shared" si="17"/>
        <v>OK</v>
      </c>
      <c r="M211" s="91" t="str">
        <f t="shared" si="18"/>
        <v>OK</v>
      </c>
      <c r="N211" s="61" t="str">
        <f t="shared" si="19"/>
        <v/>
      </c>
      <c r="O211" s="108">
        <f>SUMIF(exp!$B$8:$B$507,total!B211,exp!$Q$8:$Q$507)</f>
        <v>0</v>
      </c>
      <c r="P211" s="109">
        <f>IF(B211&lt;&gt;"",SUMIF(total!$B$8:$B$1007,total!B211,$F$8:$F$1007),0)</f>
        <v>0</v>
      </c>
      <c r="Q211" s="108">
        <f>SUMIF(total!$B$8:$B$1007,total!B211,$I$8:$I$1007)</f>
        <v>0</v>
      </c>
      <c r="R211" s="108">
        <f>SUMIF(acc!$B$8:$B$507,total!D211,acc!$J$8:$J$507)</f>
        <v>0</v>
      </c>
      <c r="S211" s="108">
        <f>IF(D211&lt;&gt;"",SUMIF(total!$D$8:$D$1007,total!D211,$F$8:$F$1007),0)</f>
        <v>0</v>
      </c>
      <c r="T211" s="108">
        <f>SUMIF(pay!$B$8:$B$507,total!G211,pay!$H$8:$H$507)</f>
        <v>0</v>
      </c>
      <c r="U211" s="108">
        <f>IF(G211&lt;&gt;"",SUMIF(total!$G$8:$G$1007,total!G211,$I$8:$I$1007),0)</f>
        <v>0</v>
      </c>
    </row>
    <row r="212" spans="1:21" x14ac:dyDescent="0.25">
      <c r="A212" s="67">
        <v>205</v>
      </c>
      <c r="B212" s="67" t="str">
        <f>IF(AND(C212&lt;&gt;"",C212&lt;&gt;" -  -  -  -  - "),VLOOKUP(C212,exp!$A$8:$B$507,2,FALSE),"")</f>
        <v/>
      </c>
      <c r="C212" s="58"/>
      <c r="D212" s="67" t="str">
        <f>IF(AND(E212&lt;&gt;"",E212&lt;&gt;" -  -  -  -  - "),VLOOKUP(E212,acc!$A$8:$B$507,2,FALSE),"")</f>
        <v/>
      </c>
      <c r="E212" s="58"/>
      <c r="F212" s="44"/>
      <c r="G212" s="67" t="str">
        <f>IF(AND(H212&lt;&gt;"",H212&lt;&gt;" -  -  -  -  - "),VLOOKUP(H212,pay!$A$8:$B$507,2,FALSE),"")</f>
        <v/>
      </c>
      <c r="H212" s="58"/>
      <c r="I212" s="44"/>
      <c r="J212" s="91" t="str">
        <f t="shared" si="15"/>
        <v>OK</v>
      </c>
      <c r="K212" s="91" t="str">
        <f t="shared" si="16"/>
        <v>OK</v>
      </c>
      <c r="L212" s="91" t="str">
        <f t="shared" si="17"/>
        <v>OK</v>
      </c>
      <c r="M212" s="91" t="str">
        <f t="shared" si="18"/>
        <v>OK</v>
      </c>
      <c r="N212" s="61" t="str">
        <f t="shared" si="19"/>
        <v/>
      </c>
      <c r="O212" s="108">
        <f>SUMIF(exp!$B$8:$B$507,total!B212,exp!$Q$8:$Q$507)</f>
        <v>0</v>
      </c>
      <c r="P212" s="109">
        <f>IF(B212&lt;&gt;"",SUMIF(total!$B$8:$B$1007,total!B212,$F$8:$F$1007),0)</f>
        <v>0</v>
      </c>
      <c r="Q212" s="108">
        <f>SUMIF(total!$B$8:$B$1007,total!B212,$I$8:$I$1007)</f>
        <v>0</v>
      </c>
      <c r="R212" s="108">
        <f>SUMIF(acc!$B$8:$B$507,total!D212,acc!$J$8:$J$507)</f>
        <v>0</v>
      </c>
      <c r="S212" s="108">
        <f>IF(D212&lt;&gt;"",SUMIF(total!$D$8:$D$1007,total!D212,$F$8:$F$1007),0)</f>
        <v>0</v>
      </c>
      <c r="T212" s="108">
        <f>SUMIF(pay!$B$8:$B$507,total!G212,pay!$H$8:$H$507)</f>
        <v>0</v>
      </c>
      <c r="U212" s="108">
        <f>IF(G212&lt;&gt;"",SUMIF(total!$G$8:$G$1007,total!G212,$I$8:$I$1007),0)</f>
        <v>0</v>
      </c>
    </row>
    <row r="213" spans="1:21" x14ac:dyDescent="0.25">
      <c r="A213" s="67">
        <v>206</v>
      </c>
      <c r="B213" s="67" t="str">
        <f>IF(AND(C213&lt;&gt;"",C213&lt;&gt;" -  -  -  -  - "),VLOOKUP(C213,exp!$A$8:$B$507,2,FALSE),"")</f>
        <v/>
      </c>
      <c r="C213" s="58"/>
      <c r="D213" s="67" t="str">
        <f>IF(AND(E213&lt;&gt;"",E213&lt;&gt;" -  -  -  -  - "),VLOOKUP(E213,acc!$A$8:$B$507,2,FALSE),"")</f>
        <v/>
      </c>
      <c r="E213" s="58"/>
      <c r="F213" s="44"/>
      <c r="G213" s="67" t="str">
        <f>IF(AND(H213&lt;&gt;"",H213&lt;&gt;" -  -  -  -  - "),VLOOKUP(H213,pay!$A$8:$B$507,2,FALSE),"")</f>
        <v/>
      </c>
      <c r="H213" s="58"/>
      <c r="I213" s="44"/>
      <c r="J213" s="91" t="str">
        <f t="shared" si="15"/>
        <v>OK</v>
      </c>
      <c r="K213" s="91" t="str">
        <f t="shared" si="16"/>
        <v>OK</v>
      </c>
      <c r="L213" s="91" t="str">
        <f t="shared" si="17"/>
        <v>OK</v>
      </c>
      <c r="M213" s="91" t="str">
        <f t="shared" si="18"/>
        <v>OK</v>
      </c>
      <c r="N213" s="61" t="str">
        <f t="shared" si="19"/>
        <v/>
      </c>
      <c r="O213" s="108">
        <f>SUMIF(exp!$B$8:$B$507,total!B213,exp!$Q$8:$Q$507)</f>
        <v>0</v>
      </c>
      <c r="P213" s="109">
        <f>IF(B213&lt;&gt;"",SUMIF(total!$B$8:$B$1007,total!B213,$F$8:$F$1007),0)</f>
        <v>0</v>
      </c>
      <c r="Q213" s="108">
        <f>SUMIF(total!$B$8:$B$1007,total!B213,$I$8:$I$1007)</f>
        <v>0</v>
      </c>
      <c r="R213" s="108">
        <f>SUMIF(acc!$B$8:$B$507,total!D213,acc!$J$8:$J$507)</f>
        <v>0</v>
      </c>
      <c r="S213" s="108">
        <f>IF(D213&lt;&gt;"",SUMIF(total!$D$8:$D$1007,total!D213,$F$8:$F$1007),0)</f>
        <v>0</v>
      </c>
      <c r="T213" s="108">
        <f>SUMIF(pay!$B$8:$B$507,total!G213,pay!$H$8:$H$507)</f>
        <v>0</v>
      </c>
      <c r="U213" s="108">
        <f>IF(G213&lt;&gt;"",SUMIF(total!$G$8:$G$1007,total!G213,$I$8:$I$1007),0)</f>
        <v>0</v>
      </c>
    </row>
    <row r="214" spans="1:21" x14ac:dyDescent="0.25">
      <c r="A214" s="67">
        <v>207</v>
      </c>
      <c r="B214" s="67" t="str">
        <f>IF(AND(C214&lt;&gt;"",C214&lt;&gt;" -  -  -  -  - "),VLOOKUP(C214,exp!$A$8:$B$507,2,FALSE),"")</f>
        <v/>
      </c>
      <c r="C214" s="58"/>
      <c r="D214" s="67" t="str">
        <f>IF(AND(E214&lt;&gt;"",E214&lt;&gt;" -  -  -  -  - "),VLOOKUP(E214,acc!$A$8:$B$507,2,FALSE),"")</f>
        <v/>
      </c>
      <c r="E214" s="58"/>
      <c r="F214" s="44"/>
      <c r="G214" s="67" t="str">
        <f>IF(AND(H214&lt;&gt;"",H214&lt;&gt;" -  -  -  -  - "),VLOOKUP(H214,pay!$A$8:$B$507,2,FALSE),"")</f>
        <v/>
      </c>
      <c r="H214" s="58"/>
      <c r="I214" s="44"/>
      <c r="J214" s="91" t="str">
        <f t="shared" si="15"/>
        <v>OK</v>
      </c>
      <c r="K214" s="91" t="str">
        <f t="shared" si="16"/>
        <v>OK</v>
      </c>
      <c r="L214" s="91" t="str">
        <f t="shared" si="17"/>
        <v>OK</v>
      </c>
      <c r="M214" s="91" t="str">
        <f t="shared" si="18"/>
        <v>OK</v>
      </c>
      <c r="N214" s="61" t="str">
        <f t="shared" si="19"/>
        <v/>
      </c>
      <c r="O214" s="108">
        <f>SUMIF(exp!$B$8:$B$507,total!B214,exp!$Q$8:$Q$507)</f>
        <v>0</v>
      </c>
      <c r="P214" s="109">
        <f>IF(B214&lt;&gt;"",SUMIF(total!$B$8:$B$1007,total!B214,$F$8:$F$1007),0)</f>
        <v>0</v>
      </c>
      <c r="Q214" s="108">
        <f>SUMIF(total!$B$8:$B$1007,total!B214,$I$8:$I$1007)</f>
        <v>0</v>
      </c>
      <c r="R214" s="108">
        <f>SUMIF(acc!$B$8:$B$507,total!D214,acc!$J$8:$J$507)</f>
        <v>0</v>
      </c>
      <c r="S214" s="108">
        <f>IF(D214&lt;&gt;"",SUMIF(total!$D$8:$D$1007,total!D214,$F$8:$F$1007),0)</f>
        <v>0</v>
      </c>
      <c r="T214" s="108">
        <f>SUMIF(pay!$B$8:$B$507,total!G214,pay!$H$8:$H$507)</f>
        <v>0</v>
      </c>
      <c r="U214" s="108">
        <f>IF(G214&lt;&gt;"",SUMIF(total!$G$8:$G$1007,total!G214,$I$8:$I$1007),0)</f>
        <v>0</v>
      </c>
    </row>
    <row r="215" spans="1:21" x14ac:dyDescent="0.25">
      <c r="A215" s="67">
        <v>208</v>
      </c>
      <c r="B215" s="67" t="str">
        <f>IF(AND(C215&lt;&gt;"",C215&lt;&gt;" -  -  -  -  - "),VLOOKUP(C215,exp!$A$8:$B$507,2,FALSE),"")</f>
        <v/>
      </c>
      <c r="C215" s="58"/>
      <c r="D215" s="67" t="str">
        <f>IF(AND(E215&lt;&gt;"",E215&lt;&gt;" -  -  -  -  - "),VLOOKUP(E215,acc!$A$8:$B$507,2,FALSE),"")</f>
        <v/>
      </c>
      <c r="E215" s="58"/>
      <c r="F215" s="44"/>
      <c r="G215" s="67" t="str">
        <f>IF(AND(H215&lt;&gt;"",H215&lt;&gt;" -  -  -  -  - "),VLOOKUP(H215,pay!$A$8:$B$507,2,FALSE),"")</f>
        <v/>
      </c>
      <c r="H215" s="58"/>
      <c r="I215" s="44"/>
      <c r="J215" s="91" t="str">
        <f t="shared" si="15"/>
        <v>OK</v>
      </c>
      <c r="K215" s="91" t="str">
        <f t="shared" si="16"/>
        <v>OK</v>
      </c>
      <c r="L215" s="91" t="str">
        <f t="shared" si="17"/>
        <v>OK</v>
      </c>
      <c r="M215" s="91" t="str">
        <f t="shared" si="18"/>
        <v>OK</v>
      </c>
      <c r="N215" s="61" t="str">
        <f t="shared" si="19"/>
        <v/>
      </c>
      <c r="O215" s="108">
        <f>SUMIF(exp!$B$8:$B$507,total!B215,exp!$Q$8:$Q$507)</f>
        <v>0</v>
      </c>
      <c r="P215" s="109">
        <f>IF(B215&lt;&gt;"",SUMIF(total!$B$8:$B$1007,total!B215,$F$8:$F$1007),0)</f>
        <v>0</v>
      </c>
      <c r="Q215" s="108">
        <f>SUMIF(total!$B$8:$B$1007,total!B215,$I$8:$I$1007)</f>
        <v>0</v>
      </c>
      <c r="R215" s="108">
        <f>SUMIF(acc!$B$8:$B$507,total!D215,acc!$J$8:$J$507)</f>
        <v>0</v>
      </c>
      <c r="S215" s="108">
        <f>IF(D215&lt;&gt;"",SUMIF(total!$D$8:$D$1007,total!D215,$F$8:$F$1007),0)</f>
        <v>0</v>
      </c>
      <c r="T215" s="108">
        <f>SUMIF(pay!$B$8:$B$507,total!G215,pay!$H$8:$H$507)</f>
        <v>0</v>
      </c>
      <c r="U215" s="108">
        <f>IF(G215&lt;&gt;"",SUMIF(total!$G$8:$G$1007,total!G215,$I$8:$I$1007),0)</f>
        <v>0</v>
      </c>
    </row>
    <row r="216" spans="1:21" x14ac:dyDescent="0.25">
      <c r="A216" s="67">
        <v>209</v>
      </c>
      <c r="B216" s="67" t="str">
        <f>IF(AND(C216&lt;&gt;"",C216&lt;&gt;" -  -  -  -  - "),VLOOKUP(C216,exp!$A$8:$B$507,2,FALSE),"")</f>
        <v/>
      </c>
      <c r="C216" s="58"/>
      <c r="D216" s="67" t="str">
        <f>IF(AND(E216&lt;&gt;"",E216&lt;&gt;" -  -  -  -  - "),VLOOKUP(E216,acc!$A$8:$B$507,2,FALSE),"")</f>
        <v/>
      </c>
      <c r="E216" s="58"/>
      <c r="F216" s="44"/>
      <c r="G216" s="67" t="str">
        <f>IF(AND(H216&lt;&gt;"",H216&lt;&gt;" -  -  -  -  - "),VLOOKUP(H216,pay!$A$8:$B$507,2,FALSE),"")</f>
        <v/>
      </c>
      <c r="H216" s="58"/>
      <c r="I216" s="44"/>
      <c r="J216" s="91" t="str">
        <f t="shared" si="15"/>
        <v>OK</v>
      </c>
      <c r="K216" s="91" t="str">
        <f t="shared" si="16"/>
        <v>OK</v>
      </c>
      <c r="L216" s="91" t="str">
        <f t="shared" si="17"/>
        <v>OK</v>
      </c>
      <c r="M216" s="91" t="str">
        <f t="shared" si="18"/>
        <v>OK</v>
      </c>
      <c r="N216" s="61" t="str">
        <f t="shared" si="19"/>
        <v/>
      </c>
      <c r="O216" s="108">
        <f>SUMIF(exp!$B$8:$B$507,total!B216,exp!$Q$8:$Q$507)</f>
        <v>0</v>
      </c>
      <c r="P216" s="109">
        <f>IF(B216&lt;&gt;"",SUMIF(total!$B$8:$B$1007,total!B216,$F$8:$F$1007),0)</f>
        <v>0</v>
      </c>
      <c r="Q216" s="108">
        <f>SUMIF(total!$B$8:$B$1007,total!B216,$I$8:$I$1007)</f>
        <v>0</v>
      </c>
      <c r="R216" s="108">
        <f>SUMIF(acc!$B$8:$B$507,total!D216,acc!$J$8:$J$507)</f>
        <v>0</v>
      </c>
      <c r="S216" s="108">
        <f>IF(D216&lt;&gt;"",SUMIF(total!$D$8:$D$1007,total!D216,$F$8:$F$1007),0)</f>
        <v>0</v>
      </c>
      <c r="T216" s="108">
        <f>SUMIF(pay!$B$8:$B$507,total!G216,pay!$H$8:$H$507)</f>
        <v>0</v>
      </c>
      <c r="U216" s="108">
        <f>IF(G216&lt;&gt;"",SUMIF(total!$G$8:$G$1007,total!G216,$I$8:$I$1007),0)</f>
        <v>0</v>
      </c>
    </row>
    <row r="217" spans="1:21" x14ac:dyDescent="0.25">
      <c r="A217" s="67">
        <v>210</v>
      </c>
      <c r="B217" s="67" t="str">
        <f>IF(AND(C217&lt;&gt;"",C217&lt;&gt;" -  -  -  -  - "),VLOOKUP(C217,exp!$A$8:$B$507,2,FALSE),"")</f>
        <v/>
      </c>
      <c r="C217" s="58"/>
      <c r="D217" s="67" t="str">
        <f>IF(AND(E217&lt;&gt;"",E217&lt;&gt;" -  -  -  -  - "),VLOOKUP(E217,acc!$A$8:$B$507,2,FALSE),"")</f>
        <v/>
      </c>
      <c r="E217" s="58"/>
      <c r="F217" s="44"/>
      <c r="G217" s="67" t="str">
        <f>IF(AND(H217&lt;&gt;"",H217&lt;&gt;" -  -  -  -  - "),VLOOKUP(H217,pay!$A$8:$B$507,2,FALSE),"")</f>
        <v/>
      </c>
      <c r="H217" s="58"/>
      <c r="I217" s="44"/>
      <c r="J217" s="91" t="str">
        <f t="shared" si="15"/>
        <v>OK</v>
      </c>
      <c r="K217" s="91" t="str">
        <f t="shared" si="16"/>
        <v>OK</v>
      </c>
      <c r="L217" s="91" t="str">
        <f t="shared" si="17"/>
        <v>OK</v>
      </c>
      <c r="M217" s="91" t="str">
        <f t="shared" si="18"/>
        <v>OK</v>
      </c>
      <c r="N217" s="61" t="str">
        <f t="shared" si="19"/>
        <v/>
      </c>
      <c r="O217" s="108">
        <f>SUMIF(exp!$B$8:$B$507,total!B217,exp!$Q$8:$Q$507)</f>
        <v>0</v>
      </c>
      <c r="P217" s="109">
        <f>IF(B217&lt;&gt;"",SUMIF(total!$B$8:$B$1007,total!B217,$F$8:$F$1007),0)</f>
        <v>0</v>
      </c>
      <c r="Q217" s="108">
        <f>SUMIF(total!$B$8:$B$1007,total!B217,$I$8:$I$1007)</f>
        <v>0</v>
      </c>
      <c r="R217" s="108">
        <f>SUMIF(acc!$B$8:$B$507,total!D217,acc!$J$8:$J$507)</f>
        <v>0</v>
      </c>
      <c r="S217" s="108">
        <f>IF(D217&lt;&gt;"",SUMIF(total!$D$8:$D$1007,total!D217,$F$8:$F$1007),0)</f>
        <v>0</v>
      </c>
      <c r="T217" s="108">
        <f>SUMIF(pay!$B$8:$B$507,total!G217,pay!$H$8:$H$507)</f>
        <v>0</v>
      </c>
      <c r="U217" s="108">
        <f>IF(G217&lt;&gt;"",SUMIF(total!$G$8:$G$1007,total!G217,$I$8:$I$1007),0)</f>
        <v>0</v>
      </c>
    </row>
    <row r="218" spans="1:21" x14ac:dyDescent="0.25">
      <c r="A218" s="67">
        <v>211</v>
      </c>
      <c r="B218" s="67" t="str">
        <f>IF(AND(C218&lt;&gt;"",C218&lt;&gt;" -  -  -  -  - "),VLOOKUP(C218,exp!$A$8:$B$507,2,FALSE),"")</f>
        <v/>
      </c>
      <c r="C218" s="58"/>
      <c r="D218" s="67" t="str">
        <f>IF(AND(E218&lt;&gt;"",E218&lt;&gt;" -  -  -  -  - "),VLOOKUP(E218,acc!$A$8:$B$507,2,FALSE),"")</f>
        <v/>
      </c>
      <c r="E218" s="58"/>
      <c r="F218" s="44"/>
      <c r="G218" s="67" t="str">
        <f>IF(AND(H218&lt;&gt;"",H218&lt;&gt;" -  -  -  -  - "),VLOOKUP(H218,pay!$A$8:$B$507,2,FALSE),"")</f>
        <v/>
      </c>
      <c r="H218" s="58"/>
      <c r="I218" s="44"/>
      <c r="J218" s="91" t="str">
        <f t="shared" si="15"/>
        <v>OK</v>
      </c>
      <c r="K218" s="91" t="str">
        <f t="shared" si="16"/>
        <v>OK</v>
      </c>
      <c r="L218" s="91" t="str">
        <f t="shared" si="17"/>
        <v>OK</v>
      </c>
      <c r="M218" s="91" t="str">
        <f t="shared" si="18"/>
        <v>OK</v>
      </c>
      <c r="N218" s="61" t="str">
        <f t="shared" si="19"/>
        <v/>
      </c>
      <c r="O218" s="108">
        <f>SUMIF(exp!$B$8:$B$507,total!B218,exp!$Q$8:$Q$507)</f>
        <v>0</v>
      </c>
      <c r="P218" s="109">
        <f>IF(B218&lt;&gt;"",SUMIF(total!$B$8:$B$1007,total!B218,$F$8:$F$1007),0)</f>
        <v>0</v>
      </c>
      <c r="Q218" s="108">
        <f>SUMIF(total!$B$8:$B$1007,total!B218,$I$8:$I$1007)</f>
        <v>0</v>
      </c>
      <c r="R218" s="108">
        <f>SUMIF(acc!$B$8:$B$507,total!D218,acc!$J$8:$J$507)</f>
        <v>0</v>
      </c>
      <c r="S218" s="108">
        <f>IF(D218&lt;&gt;"",SUMIF(total!$D$8:$D$1007,total!D218,$F$8:$F$1007),0)</f>
        <v>0</v>
      </c>
      <c r="T218" s="108">
        <f>SUMIF(pay!$B$8:$B$507,total!G218,pay!$H$8:$H$507)</f>
        <v>0</v>
      </c>
      <c r="U218" s="108">
        <f>IF(G218&lt;&gt;"",SUMIF(total!$G$8:$G$1007,total!G218,$I$8:$I$1007),0)</f>
        <v>0</v>
      </c>
    </row>
    <row r="219" spans="1:21" x14ac:dyDescent="0.25">
      <c r="A219" s="67">
        <v>212</v>
      </c>
      <c r="B219" s="67" t="str">
        <f>IF(AND(C219&lt;&gt;"",C219&lt;&gt;" -  -  -  -  - "),VLOOKUP(C219,exp!$A$8:$B$507,2,FALSE),"")</f>
        <v/>
      </c>
      <c r="C219" s="58"/>
      <c r="D219" s="67" t="str">
        <f>IF(AND(E219&lt;&gt;"",E219&lt;&gt;" -  -  -  -  - "),VLOOKUP(E219,acc!$A$8:$B$507,2,FALSE),"")</f>
        <v/>
      </c>
      <c r="E219" s="58"/>
      <c r="F219" s="44"/>
      <c r="G219" s="67" t="str">
        <f>IF(AND(H219&lt;&gt;"",H219&lt;&gt;" -  -  -  -  - "),VLOOKUP(H219,pay!$A$8:$B$507,2,FALSE),"")</f>
        <v/>
      </c>
      <c r="H219" s="58"/>
      <c r="I219" s="44"/>
      <c r="J219" s="91" t="str">
        <f t="shared" si="15"/>
        <v>OK</v>
      </c>
      <c r="K219" s="91" t="str">
        <f t="shared" si="16"/>
        <v>OK</v>
      </c>
      <c r="L219" s="91" t="str">
        <f t="shared" si="17"/>
        <v>OK</v>
      </c>
      <c r="M219" s="91" t="str">
        <f t="shared" si="18"/>
        <v>OK</v>
      </c>
      <c r="N219" s="61" t="str">
        <f t="shared" si="19"/>
        <v/>
      </c>
      <c r="O219" s="108">
        <f>SUMIF(exp!$B$8:$B$507,total!B219,exp!$Q$8:$Q$507)</f>
        <v>0</v>
      </c>
      <c r="P219" s="109">
        <f>IF(B219&lt;&gt;"",SUMIF(total!$B$8:$B$1007,total!B219,$F$8:$F$1007),0)</f>
        <v>0</v>
      </c>
      <c r="Q219" s="108">
        <f>SUMIF(total!$B$8:$B$1007,total!B219,$I$8:$I$1007)</f>
        <v>0</v>
      </c>
      <c r="R219" s="108">
        <f>SUMIF(acc!$B$8:$B$507,total!D219,acc!$J$8:$J$507)</f>
        <v>0</v>
      </c>
      <c r="S219" s="108">
        <f>IF(D219&lt;&gt;"",SUMIF(total!$D$8:$D$1007,total!D219,$F$8:$F$1007),0)</f>
        <v>0</v>
      </c>
      <c r="T219" s="108">
        <f>SUMIF(pay!$B$8:$B$507,total!G219,pay!$H$8:$H$507)</f>
        <v>0</v>
      </c>
      <c r="U219" s="108">
        <f>IF(G219&lt;&gt;"",SUMIF(total!$G$8:$G$1007,total!G219,$I$8:$I$1007),0)</f>
        <v>0</v>
      </c>
    </row>
    <row r="220" spans="1:21" x14ac:dyDescent="0.25">
      <c r="A220" s="67">
        <v>213</v>
      </c>
      <c r="B220" s="67" t="str">
        <f>IF(AND(C220&lt;&gt;"",C220&lt;&gt;" -  -  -  -  - "),VLOOKUP(C220,exp!$A$8:$B$507,2,FALSE),"")</f>
        <v/>
      </c>
      <c r="C220" s="58"/>
      <c r="D220" s="67" t="str">
        <f>IF(AND(E220&lt;&gt;"",E220&lt;&gt;" -  -  -  -  - "),VLOOKUP(E220,acc!$A$8:$B$507,2,FALSE),"")</f>
        <v/>
      </c>
      <c r="E220" s="58"/>
      <c r="F220" s="44"/>
      <c r="G220" s="67" t="str">
        <f>IF(AND(H220&lt;&gt;"",H220&lt;&gt;" -  -  -  -  - "),VLOOKUP(H220,pay!$A$8:$B$507,2,FALSE),"")</f>
        <v/>
      </c>
      <c r="H220" s="58"/>
      <c r="I220" s="44"/>
      <c r="J220" s="91" t="str">
        <f t="shared" si="15"/>
        <v>OK</v>
      </c>
      <c r="K220" s="91" t="str">
        <f t="shared" si="16"/>
        <v>OK</v>
      </c>
      <c r="L220" s="91" t="str">
        <f t="shared" si="17"/>
        <v>OK</v>
      </c>
      <c r="M220" s="91" t="str">
        <f t="shared" si="18"/>
        <v>OK</v>
      </c>
      <c r="N220" s="61" t="str">
        <f t="shared" si="19"/>
        <v/>
      </c>
      <c r="O220" s="108">
        <f>SUMIF(exp!$B$8:$B$507,total!B220,exp!$Q$8:$Q$507)</f>
        <v>0</v>
      </c>
      <c r="P220" s="109">
        <f>IF(B220&lt;&gt;"",SUMIF(total!$B$8:$B$1007,total!B220,$F$8:$F$1007),0)</f>
        <v>0</v>
      </c>
      <c r="Q220" s="108">
        <f>SUMIF(total!$B$8:$B$1007,total!B220,$I$8:$I$1007)</f>
        <v>0</v>
      </c>
      <c r="R220" s="108">
        <f>SUMIF(acc!$B$8:$B$507,total!D220,acc!$J$8:$J$507)</f>
        <v>0</v>
      </c>
      <c r="S220" s="108">
        <f>IF(D220&lt;&gt;"",SUMIF(total!$D$8:$D$1007,total!D220,$F$8:$F$1007),0)</f>
        <v>0</v>
      </c>
      <c r="T220" s="108">
        <f>SUMIF(pay!$B$8:$B$507,total!G220,pay!$H$8:$H$507)</f>
        <v>0</v>
      </c>
      <c r="U220" s="108">
        <f>IF(G220&lt;&gt;"",SUMIF(total!$G$8:$G$1007,total!G220,$I$8:$I$1007),0)</f>
        <v>0</v>
      </c>
    </row>
    <row r="221" spans="1:21" x14ac:dyDescent="0.25">
      <c r="A221" s="67">
        <v>214</v>
      </c>
      <c r="B221" s="67" t="str">
        <f>IF(AND(C221&lt;&gt;"",C221&lt;&gt;" -  -  -  -  - "),VLOOKUP(C221,exp!$A$8:$B$507,2,FALSE),"")</f>
        <v/>
      </c>
      <c r="C221" s="58"/>
      <c r="D221" s="67" t="str">
        <f>IF(AND(E221&lt;&gt;"",E221&lt;&gt;" -  -  -  -  - "),VLOOKUP(E221,acc!$A$8:$B$507,2,FALSE),"")</f>
        <v/>
      </c>
      <c r="E221" s="58"/>
      <c r="F221" s="44"/>
      <c r="G221" s="67" t="str">
        <f>IF(AND(H221&lt;&gt;"",H221&lt;&gt;" -  -  -  -  - "),VLOOKUP(H221,pay!$A$8:$B$507,2,FALSE),"")</f>
        <v/>
      </c>
      <c r="H221" s="58"/>
      <c r="I221" s="44"/>
      <c r="J221" s="91" t="str">
        <f t="shared" si="15"/>
        <v>OK</v>
      </c>
      <c r="K221" s="91" t="str">
        <f t="shared" si="16"/>
        <v>OK</v>
      </c>
      <c r="L221" s="91" t="str">
        <f t="shared" si="17"/>
        <v>OK</v>
      </c>
      <c r="M221" s="91" t="str">
        <f t="shared" si="18"/>
        <v>OK</v>
      </c>
      <c r="N221" s="61" t="str">
        <f t="shared" si="19"/>
        <v/>
      </c>
      <c r="O221" s="108">
        <f>SUMIF(exp!$B$8:$B$507,total!B221,exp!$Q$8:$Q$507)</f>
        <v>0</v>
      </c>
      <c r="P221" s="109">
        <f>IF(B221&lt;&gt;"",SUMIF(total!$B$8:$B$1007,total!B221,$F$8:$F$1007),0)</f>
        <v>0</v>
      </c>
      <c r="Q221" s="108">
        <f>SUMIF(total!$B$8:$B$1007,total!B221,$I$8:$I$1007)</f>
        <v>0</v>
      </c>
      <c r="R221" s="108">
        <f>SUMIF(acc!$B$8:$B$507,total!D221,acc!$J$8:$J$507)</f>
        <v>0</v>
      </c>
      <c r="S221" s="108">
        <f>IF(D221&lt;&gt;"",SUMIF(total!$D$8:$D$1007,total!D221,$F$8:$F$1007),0)</f>
        <v>0</v>
      </c>
      <c r="T221" s="108">
        <f>SUMIF(pay!$B$8:$B$507,total!G221,pay!$H$8:$H$507)</f>
        <v>0</v>
      </c>
      <c r="U221" s="108">
        <f>IF(G221&lt;&gt;"",SUMIF(total!$G$8:$G$1007,total!G221,$I$8:$I$1007),0)</f>
        <v>0</v>
      </c>
    </row>
    <row r="222" spans="1:21" x14ac:dyDescent="0.25">
      <c r="A222" s="67">
        <v>215</v>
      </c>
      <c r="B222" s="67" t="str">
        <f>IF(AND(C222&lt;&gt;"",C222&lt;&gt;" -  -  -  -  - "),VLOOKUP(C222,exp!$A$8:$B$507,2,FALSE),"")</f>
        <v/>
      </c>
      <c r="C222" s="58"/>
      <c r="D222" s="67" t="str">
        <f>IF(AND(E222&lt;&gt;"",E222&lt;&gt;" -  -  -  -  - "),VLOOKUP(E222,acc!$A$8:$B$507,2,FALSE),"")</f>
        <v/>
      </c>
      <c r="E222" s="58"/>
      <c r="F222" s="44"/>
      <c r="G222" s="67" t="str">
        <f>IF(AND(H222&lt;&gt;"",H222&lt;&gt;" -  -  -  -  - "),VLOOKUP(H222,pay!$A$8:$B$507,2,FALSE),"")</f>
        <v/>
      </c>
      <c r="H222" s="58"/>
      <c r="I222" s="44"/>
      <c r="J222" s="91" t="str">
        <f t="shared" si="15"/>
        <v>OK</v>
      </c>
      <c r="K222" s="91" t="str">
        <f t="shared" si="16"/>
        <v>OK</v>
      </c>
      <c r="L222" s="91" t="str">
        <f t="shared" si="17"/>
        <v>OK</v>
      </c>
      <c r="M222" s="91" t="str">
        <f t="shared" si="18"/>
        <v>OK</v>
      </c>
      <c r="N222" s="61" t="str">
        <f t="shared" si="19"/>
        <v/>
      </c>
      <c r="O222" s="108">
        <f>SUMIF(exp!$B$8:$B$507,total!B222,exp!$Q$8:$Q$507)</f>
        <v>0</v>
      </c>
      <c r="P222" s="109">
        <f>IF(B222&lt;&gt;"",SUMIF(total!$B$8:$B$1007,total!B222,$F$8:$F$1007),0)</f>
        <v>0</v>
      </c>
      <c r="Q222" s="108">
        <f>SUMIF(total!$B$8:$B$1007,total!B222,$I$8:$I$1007)</f>
        <v>0</v>
      </c>
      <c r="R222" s="108">
        <f>SUMIF(acc!$B$8:$B$507,total!D222,acc!$J$8:$J$507)</f>
        <v>0</v>
      </c>
      <c r="S222" s="108">
        <f>IF(D222&lt;&gt;"",SUMIF(total!$D$8:$D$1007,total!D222,$F$8:$F$1007),0)</f>
        <v>0</v>
      </c>
      <c r="T222" s="108">
        <f>SUMIF(pay!$B$8:$B$507,total!G222,pay!$H$8:$H$507)</f>
        <v>0</v>
      </c>
      <c r="U222" s="108">
        <f>IF(G222&lt;&gt;"",SUMIF(total!$G$8:$G$1007,total!G222,$I$8:$I$1007),0)</f>
        <v>0</v>
      </c>
    </row>
    <row r="223" spans="1:21" x14ac:dyDescent="0.25">
      <c r="A223" s="67">
        <v>216</v>
      </c>
      <c r="B223" s="67" t="str">
        <f>IF(AND(C223&lt;&gt;"",C223&lt;&gt;" -  -  -  -  - "),VLOOKUP(C223,exp!$A$8:$B$507,2,FALSE),"")</f>
        <v/>
      </c>
      <c r="C223" s="58"/>
      <c r="D223" s="67" t="str">
        <f>IF(AND(E223&lt;&gt;"",E223&lt;&gt;" -  -  -  -  - "),VLOOKUP(E223,acc!$A$8:$B$507,2,FALSE),"")</f>
        <v/>
      </c>
      <c r="E223" s="58"/>
      <c r="F223" s="44"/>
      <c r="G223" s="67" t="str">
        <f>IF(AND(H223&lt;&gt;"",H223&lt;&gt;" -  -  -  -  - "),VLOOKUP(H223,pay!$A$8:$B$507,2,FALSE),"")</f>
        <v/>
      </c>
      <c r="H223" s="58"/>
      <c r="I223" s="44"/>
      <c r="J223" s="91" t="str">
        <f t="shared" si="15"/>
        <v>OK</v>
      </c>
      <c r="K223" s="91" t="str">
        <f t="shared" si="16"/>
        <v>OK</v>
      </c>
      <c r="L223" s="91" t="str">
        <f t="shared" si="17"/>
        <v>OK</v>
      </c>
      <c r="M223" s="91" t="str">
        <f t="shared" si="18"/>
        <v>OK</v>
      </c>
      <c r="N223" s="61" t="str">
        <f t="shared" si="19"/>
        <v/>
      </c>
      <c r="O223" s="108">
        <f>SUMIF(exp!$B$8:$B$507,total!B223,exp!$Q$8:$Q$507)</f>
        <v>0</v>
      </c>
      <c r="P223" s="109">
        <f>IF(B223&lt;&gt;"",SUMIF(total!$B$8:$B$1007,total!B223,$F$8:$F$1007),0)</f>
        <v>0</v>
      </c>
      <c r="Q223" s="108">
        <f>SUMIF(total!$B$8:$B$1007,total!B223,$I$8:$I$1007)</f>
        <v>0</v>
      </c>
      <c r="R223" s="108">
        <f>SUMIF(acc!$B$8:$B$507,total!D223,acc!$J$8:$J$507)</f>
        <v>0</v>
      </c>
      <c r="S223" s="108">
        <f>IF(D223&lt;&gt;"",SUMIF(total!$D$8:$D$1007,total!D223,$F$8:$F$1007),0)</f>
        <v>0</v>
      </c>
      <c r="T223" s="108">
        <f>SUMIF(pay!$B$8:$B$507,total!G223,pay!$H$8:$H$507)</f>
        <v>0</v>
      </c>
      <c r="U223" s="108">
        <f>IF(G223&lt;&gt;"",SUMIF(total!$G$8:$G$1007,total!G223,$I$8:$I$1007),0)</f>
        <v>0</v>
      </c>
    </row>
    <row r="224" spans="1:21" x14ac:dyDescent="0.25">
      <c r="A224" s="67">
        <v>217</v>
      </c>
      <c r="B224" s="67" t="str">
        <f>IF(AND(C224&lt;&gt;"",C224&lt;&gt;" -  -  -  -  - "),VLOOKUP(C224,exp!$A$8:$B$507,2,FALSE),"")</f>
        <v/>
      </c>
      <c r="C224" s="58"/>
      <c r="D224" s="67" t="str">
        <f>IF(AND(E224&lt;&gt;"",E224&lt;&gt;" -  -  -  -  - "),VLOOKUP(E224,acc!$A$8:$B$507,2,FALSE),"")</f>
        <v/>
      </c>
      <c r="E224" s="58"/>
      <c r="F224" s="44"/>
      <c r="G224" s="67" t="str">
        <f>IF(AND(H224&lt;&gt;"",H224&lt;&gt;" -  -  -  -  - "),VLOOKUP(H224,pay!$A$8:$B$507,2,FALSE),"")</f>
        <v/>
      </c>
      <c r="H224" s="58"/>
      <c r="I224" s="44"/>
      <c r="J224" s="91" t="str">
        <f t="shared" si="15"/>
        <v>OK</v>
      </c>
      <c r="K224" s="91" t="str">
        <f t="shared" si="16"/>
        <v>OK</v>
      </c>
      <c r="L224" s="91" t="str">
        <f t="shared" si="17"/>
        <v>OK</v>
      </c>
      <c r="M224" s="91" t="str">
        <f t="shared" si="18"/>
        <v>OK</v>
      </c>
      <c r="N224" s="61" t="str">
        <f t="shared" si="19"/>
        <v/>
      </c>
      <c r="O224" s="108">
        <f>SUMIF(exp!$B$8:$B$507,total!B224,exp!$Q$8:$Q$507)</f>
        <v>0</v>
      </c>
      <c r="P224" s="109">
        <f>IF(B224&lt;&gt;"",SUMIF(total!$B$8:$B$1007,total!B224,$F$8:$F$1007),0)</f>
        <v>0</v>
      </c>
      <c r="Q224" s="108">
        <f>SUMIF(total!$B$8:$B$1007,total!B224,$I$8:$I$1007)</f>
        <v>0</v>
      </c>
      <c r="R224" s="108">
        <f>SUMIF(acc!$B$8:$B$507,total!D224,acc!$J$8:$J$507)</f>
        <v>0</v>
      </c>
      <c r="S224" s="108">
        <f>IF(D224&lt;&gt;"",SUMIF(total!$D$8:$D$1007,total!D224,$F$8:$F$1007),0)</f>
        <v>0</v>
      </c>
      <c r="T224" s="108">
        <f>SUMIF(pay!$B$8:$B$507,total!G224,pay!$H$8:$H$507)</f>
        <v>0</v>
      </c>
      <c r="U224" s="108">
        <f>IF(G224&lt;&gt;"",SUMIF(total!$G$8:$G$1007,total!G224,$I$8:$I$1007),0)</f>
        <v>0</v>
      </c>
    </row>
    <row r="225" spans="1:21" x14ac:dyDescent="0.25">
      <c r="A225" s="67">
        <v>218</v>
      </c>
      <c r="B225" s="67" t="str">
        <f>IF(AND(C225&lt;&gt;"",C225&lt;&gt;" -  -  -  -  - "),VLOOKUP(C225,exp!$A$8:$B$507,2,FALSE),"")</f>
        <v/>
      </c>
      <c r="C225" s="58"/>
      <c r="D225" s="67" t="str">
        <f>IF(AND(E225&lt;&gt;"",E225&lt;&gt;" -  -  -  -  - "),VLOOKUP(E225,acc!$A$8:$B$507,2,FALSE),"")</f>
        <v/>
      </c>
      <c r="E225" s="58"/>
      <c r="F225" s="44"/>
      <c r="G225" s="67" t="str">
        <f>IF(AND(H225&lt;&gt;"",H225&lt;&gt;" -  -  -  -  - "),VLOOKUP(H225,pay!$A$8:$B$507,2,FALSE),"")</f>
        <v/>
      </c>
      <c r="H225" s="58"/>
      <c r="I225" s="44"/>
      <c r="J225" s="91" t="str">
        <f t="shared" si="15"/>
        <v>OK</v>
      </c>
      <c r="K225" s="91" t="str">
        <f t="shared" si="16"/>
        <v>OK</v>
      </c>
      <c r="L225" s="91" t="str">
        <f t="shared" si="17"/>
        <v>OK</v>
      </c>
      <c r="M225" s="91" t="str">
        <f t="shared" si="18"/>
        <v>OK</v>
      </c>
      <c r="N225" s="61" t="str">
        <f t="shared" si="19"/>
        <v/>
      </c>
      <c r="O225" s="108">
        <f>SUMIF(exp!$B$8:$B$507,total!B225,exp!$Q$8:$Q$507)</f>
        <v>0</v>
      </c>
      <c r="P225" s="109">
        <f>IF(B225&lt;&gt;"",SUMIF(total!$B$8:$B$1007,total!B225,$F$8:$F$1007),0)</f>
        <v>0</v>
      </c>
      <c r="Q225" s="108">
        <f>SUMIF(total!$B$8:$B$1007,total!B225,$I$8:$I$1007)</f>
        <v>0</v>
      </c>
      <c r="R225" s="108">
        <f>SUMIF(acc!$B$8:$B$507,total!D225,acc!$J$8:$J$507)</f>
        <v>0</v>
      </c>
      <c r="S225" s="108">
        <f>IF(D225&lt;&gt;"",SUMIF(total!$D$8:$D$1007,total!D225,$F$8:$F$1007),0)</f>
        <v>0</v>
      </c>
      <c r="T225" s="108">
        <f>SUMIF(pay!$B$8:$B$507,total!G225,pay!$H$8:$H$507)</f>
        <v>0</v>
      </c>
      <c r="U225" s="108">
        <f>IF(G225&lt;&gt;"",SUMIF(total!$G$8:$G$1007,total!G225,$I$8:$I$1007),0)</f>
        <v>0</v>
      </c>
    </row>
    <row r="226" spans="1:21" x14ac:dyDescent="0.25">
      <c r="A226" s="67">
        <v>219</v>
      </c>
      <c r="B226" s="67" t="str">
        <f>IF(AND(C226&lt;&gt;"",C226&lt;&gt;" -  -  -  -  - "),VLOOKUP(C226,exp!$A$8:$B$507,2,FALSE),"")</f>
        <v/>
      </c>
      <c r="C226" s="58"/>
      <c r="D226" s="67" t="str">
        <f>IF(AND(E226&lt;&gt;"",E226&lt;&gt;" -  -  -  -  - "),VLOOKUP(E226,acc!$A$8:$B$507,2,FALSE),"")</f>
        <v/>
      </c>
      <c r="E226" s="58"/>
      <c r="F226" s="44"/>
      <c r="G226" s="67" t="str">
        <f>IF(AND(H226&lt;&gt;"",H226&lt;&gt;" -  -  -  -  - "),VLOOKUP(H226,pay!$A$8:$B$507,2,FALSE),"")</f>
        <v/>
      </c>
      <c r="H226" s="58"/>
      <c r="I226" s="44"/>
      <c r="J226" s="91" t="str">
        <f t="shared" si="15"/>
        <v>OK</v>
      </c>
      <c r="K226" s="91" t="str">
        <f t="shared" si="16"/>
        <v>OK</v>
      </c>
      <c r="L226" s="91" t="str">
        <f t="shared" si="17"/>
        <v>OK</v>
      </c>
      <c r="M226" s="91" t="str">
        <f t="shared" si="18"/>
        <v>OK</v>
      </c>
      <c r="N226" s="61" t="str">
        <f t="shared" si="19"/>
        <v/>
      </c>
      <c r="O226" s="108">
        <f>SUMIF(exp!$B$8:$B$507,total!B226,exp!$Q$8:$Q$507)</f>
        <v>0</v>
      </c>
      <c r="P226" s="109">
        <f>IF(B226&lt;&gt;"",SUMIF(total!$B$8:$B$1007,total!B226,$F$8:$F$1007),0)</f>
        <v>0</v>
      </c>
      <c r="Q226" s="108">
        <f>SUMIF(total!$B$8:$B$1007,total!B226,$I$8:$I$1007)</f>
        <v>0</v>
      </c>
      <c r="R226" s="108">
        <f>SUMIF(acc!$B$8:$B$507,total!D226,acc!$J$8:$J$507)</f>
        <v>0</v>
      </c>
      <c r="S226" s="108">
        <f>IF(D226&lt;&gt;"",SUMIF(total!$D$8:$D$1007,total!D226,$F$8:$F$1007),0)</f>
        <v>0</v>
      </c>
      <c r="T226" s="108">
        <f>SUMIF(pay!$B$8:$B$507,total!G226,pay!$H$8:$H$507)</f>
        <v>0</v>
      </c>
      <c r="U226" s="108">
        <f>IF(G226&lt;&gt;"",SUMIF(total!$G$8:$G$1007,total!G226,$I$8:$I$1007),0)</f>
        <v>0</v>
      </c>
    </row>
    <row r="227" spans="1:21" x14ac:dyDescent="0.25">
      <c r="A227" s="67">
        <v>220</v>
      </c>
      <c r="B227" s="67" t="str">
        <f>IF(AND(C227&lt;&gt;"",C227&lt;&gt;" -  -  -  -  - "),VLOOKUP(C227,exp!$A$8:$B$507,2,FALSE),"")</f>
        <v/>
      </c>
      <c r="C227" s="58"/>
      <c r="D227" s="67" t="str">
        <f>IF(AND(E227&lt;&gt;"",E227&lt;&gt;" -  -  -  -  - "),VLOOKUP(E227,acc!$A$8:$B$507,2,FALSE),"")</f>
        <v/>
      </c>
      <c r="E227" s="58"/>
      <c r="F227" s="44"/>
      <c r="G227" s="67" t="str">
        <f>IF(AND(H227&lt;&gt;"",H227&lt;&gt;" -  -  -  -  - "),VLOOKUP(H227,pay!$A$8:$B$507,2,FALSE),"")</f>
        <v/>
      </c>
      <c r="H227" s="58"/>
      <c r="I227" s="44"/>
      <c r="J227" s="91" t="str">
        <f t="shared" si="15"/>
        <v>OK</v>
      </c>
      <c r="K227" s="91" t="str">
        <f t="shared" si="16"/>
        <v>OK</v>
      </c>
      <c r="L227" s="91" t="str">
        <f t="shared" si="17"/>
        <v>OK</v>
      </c>
      <c r="M227" s="91" t="str">
        <f t="shared" si="18"/>
        <v>OK</v>
      </c>
      <c r="N227" s="61" t="str">
        <f t="shared" si="19"/>
        <v/>
      </c>
      <c r="O227" s="108">
        <f>SUMIF(exp!$B$8:$B$507,total!B227,exp!$Q$8:$Q$507)</f>
        <v>0</v>
      </c>
      <c r="P227" s="109">
        <f>IF(B227&lt;&gt;"",SUMIF(total!$B$8:$B$1007,total!B227,$F$8:$F$1007),0)</f>
        <v>0</v>
      </c>
      <c r="Q227" s="108">
        <f>SUMIF(total!$B$8:$B$1007,total!B227,$I$8:$I$1007)</f>
        <v>0</v>
      </c>
      <c r="R227" s="108">
        <f>SUMIF(acc!$B$8:$B$507,total!D227,acc!$J$8:$J$507)</f>
        <v>0</v>
      </c>
      <c r="S227" s="108">
        <f>IF(D227&lt;&gt;"",SUMIF(total!$D$8:$D$1007,total!D227,$F$8:$F$1007),0)</f>
        <v>0</v>
      </c>
      <c r="T227" s="108">
        <f>SUMIF(pay!$B$8:$B$507,total!G227,pay!$H$8:$H$507)</f>
        <v>0</v>
      </c>
      <c r="U227" s="108">
        <f>IF(G227&lt;&gt;"",SUMIF(total!$G$8:$G$1007,total!G227,$I$8:$I$1007),0)</f>
        <v>0</v>
      </c>
    </row>
    <row r="228" spans="1:21" x14ac:dyDescent="0.25">
      <c r="A228" s="67">
        <v>221</v>
      </c>
      <c r="B228" s="67" t="str">
        <f>IF(AND(C228&lt;&gt;"",C228&lt;&gt;" -  -  -  -  - "),VLOOKUP(C228,exp!$A$8:$B$507,2,FALSE),"")</f>
        <v/>
      </c>
      <c r="C228" s="58"/>
      <c r="D228" s="67" t="str">
        <f>IF(AND(E228&lt;&gt;"",E228&lt;&gt;" -  -  -  -  - "),VLOOKUP(E228,acc!$A$8:$B$507,2,FALSE),"")</f>
        <v/>
      </c>
      <c r="E228" s="58"/>
      <c r="F228" s="44"/>
      <c r="G228" s="67" t="str">
        <f>IF(AND(H228&lt;&gt;"",H228&lt;&gt;" -  -  -  -  - "),VLOOKUP(H228,pay!$A$8:$B$507,2,FALSE),"")</f>
        <v/>
      </c>
      <c r="H228" s="58"/>
      <c r="I228" s="44"/>
      <c r="J228" s="91" t="str">
        <f t="shared" si="15"/>
        <v>OK</v>
      </c>
      <c r="K228" s="91" t="str">
        <f t="shared" si="16"/>
        <v>OK</v>
      </c>
      <c r="L228" s="91" t="str">
        <f t="shared" si="17"/>
        <v>OK</v>
      </c>
      <c r="M228" s="91" t="str">
        <f t="shared" si="18"/>
        <v>OK</v>
      </c>
      <c r="N228" s="61" t="str">
        <f t="shared" si="19"/>
        <v/>
      </c>
      <c r="O228" s="108">
        <f>SUMIF(exp!$B$8:$B$507,total!B228,exp!$Q$8:$Q$507)</f>
        <v>0</v>
      </c>
      <c r="P228" s="109">
        <f>IF(B228&lt;&gt;"",SUMIF(total!$B$8:$B$1007,total!B228,$F$8:$F$1007),0)</f>
        <v>0</v>
      </c>
      <c r="Q228" s="108">
        <f>SUMIF(total!$B$8:$B$1007,total!B228,$I$8:$I$1007)</f>
        <v>0</v>
      </c>
      <c r="R228" s="108">
        <f>SUMIF(acc!$B$8:$B$507,total!D228,acc!$J$8:$J$507)</f>
        <v>0</v>
      </c>
      <c r="S228" s="108">
        <f>IF(D228&lt;&gt;"",SUMIF(total!$D$8:$D$1007,total!D228,$F$8:$F$1007),0)</f>
        <v>0</v>
      </c>
      <c r="T228" s="108">
        <f>SUMIF(pay!$B$8:$B$507,total!G228,pay!$H$8:$H$507)</f>
        <v>0</v>
      </c>
      <c r="U228" s="108">
        <f>IF(G228&lt;&gt;"",SUMIF(total!$G$8:$G$1007,total!G228,$I$8:$I$1007),0)</f>
        <v>0</v>
      </c>
    </row>
    <row r="229" spans="1:21" x14ac:dyDescent="0.25">
      <c r="A229" s="67">
        <v>222</v>
      </c>
      <c r="B229" s="67" t="str">
        <f>IF(AND(C229&lt;&gt;"",C229&lt;&gt;" -  -  -  -  - "),VLOOKUP(C229,exp!$A$8:$B$507,2,FALSE),"")</f>
        <v/>
      </c>
      <c r="C229" s="58"/>
      <c r="D229" s="67" t="str">
        <f>IF(AND(E229&lt;&gt;"",E229&lt;&gt;" -  -  -  -  - "),VLOOKUP(E229,acc!$A$8:$B$507,2,FALSE),"")</f>
        <v/>
      </c>
      <c r="E229" s="58"/>
      <c r="F229" s="44"/>
      <c r="G229" s="67" t="str">
        <f>IF(AND(H229&lt;&gt;"",H229&lt;&gt;" -  -  -  -  - "),VLOOKUP(H229,pay!$A$8:$B$507,2,FALSE),"")</f>
        <v/>
      </c>
      <c r="H229" s="58"/>
      <c r="I229" s="44"/>
      <c r="J229" s="91" t="str">
        <f t="shared" si="15"/>
        <v>OK</v>
      </c>
      <c r="K229" s="91" t="str">
        <f t="shared" si="16"/>
        <v>OK</v>
      </c>
      <c r="L229" s="91" t="str">
        <f t="shared" si="17"/>
        <v>OK</v>
      </c>
      <c r="M229" s="91" t="str">
        <f t="shared" si="18"/>
        <v>OK</v>
      </c>
      <c r="N229" s="61" t="str">
        <f t="shared" si="19"/>
        <v/>
      </c>
      <c r="O229" s="108">
        <f>SUMIF(exp!$B$8:$B$507,total!B229,exp!$Q$8:$Q$507)</f>
        <v>0</v>
      </c>
      <c r="P229" s="109">
        <f>IF(B229&lt;&gt;"",SUMIF(total!$B$8:$B$1007,total!B229,$F$8:$F$1007),0)</f>
        <v>0</v>
      </c>
      <c r="Q229" s="108">
        <f>SUMIF(total!$B$8:$B$1007,total!B229,$I$8:$I$1007)</f>
        <v>0</v>
      </c>
      <c r="R229" s="108">
        <f>SUMIF(acc!$B$8:$B$507,total!D229,acc!$J$8:$J$507)</f>
        <v>0</v>
      </c>
      <c r="S229" s="108">
        <f>IF(D229&lt;&gt;"",SUMIF(total!$D$8:$D$1007,total!D229,$F$8:$F$1007),0)</f>
        <v>0</v>
      </c>
      <c r="T229" s="108">
        <f>SUMIF(pay!$B$8:$B$507,total!G229,pay!$H$8:$H$507)</f>
        <v>0</v>
      </c>
      <c r="U229" s="108">
        <f>IF(G229&lt;&gt;"",SUMIF(total!$G$8:$G$1007,total!G229,$I$8:$I$1007),0)</f>
        <v>0</v>
      </c>
    </row>
    <row r="230" spans="1:21" x14ac:dyDescent="0.25">
      <c r="A230" s="67">
        <v>223</v>
      </c>
      <c r="B230" s="67" t="str">
        <f>IF(AND(C230&lt;&gt;"",C230&lt;&gt;" -  -  -  -  - "),VLOOKUP(C230,exp!$A$8:$B$507,2,FALSE),"")</f>
        <v/>
      </c>
      <c r="C230" s="58"/>
      <c r="D230" s="67" t="str">
        <f>IF(AND(E230&lt;&gt;"",E230&lt;&gt;" -  -  -  -  - "),VLOOKUP(E230,acc!$A$8:$B$507,2,FALSE),"")</f>
        <v/>
      </c>
      <c r="E230" s="58"/>
      <c r="F230" s="44"/>
      <c r="G230" s="67" t="str">
        <f>IF(AND(H230&lt;&gt;"",H230&lt;&gt;" -  -  -  -  - "),VLOOKUP(H230,pay!$A$8:$B$507,2,FALSE),"")</f>
        <v/>
      </c>
      <c r="H230" s="58"/>
      <c r="I230" s="44"/>
      <c r="J230" s="91" t="str">
        <f t="shared" si="15"/>
        <v>OK</v>
      </c>
      <c r="K230" s="91" t="str">
        <f t="shared" si="16"/>
        <v>OK</v>
      </c>
      <c r="L230" s="91" t="str">
        <f t="shared" si="17"/>
        <v>OK</v>
      </c>
      <c r="M230" s="91" t="str">
        <f t="shared" si="18"/>
        <v>OK</v>
      </c>
      <c r="N230" s="61" t="str">
        <f t="shared" si="19"/>
        <v/>
      </c>
      <c r="O230" s="108">
        <f>SUMIF(exp!$B$8:$B$507,total!B230,exp!$Q$8:$Q$507)</f>
        <v>0</v>
      </c>
      <c r="P230" s="109">
        <f>IF(B230&lt;&gt;"",SUMIF(total!$B$8:$B$1007,total!B230,$F$8:$F$1007),0)</f>
        <v>0</v>
      </c>
      <c r="Q230" s="108">
        <f>SUMIF(total!$B$8:$B$1007,total!B230,$I$8:$I$1007)</f>
        <v>0</v>
      </c>
      <c r="R230" s="108">
        <f>SUMIF(acc!$B$8:$B$507,total!D230,acc!$J$8:$J$507)</f>
        <v>0</v>
      </c>
      <c r="S230" s="108">
        <f>IF(D230&lt;&gt;"",SUMIF(total!$D$8:$D$1007,total!D230,$F$8:$F$1007),0)</f>
        <v>0</v>
      </c>
      <c r="T230" s="108">
        <f>SUMIF(pay!$B$8:$B$507,total!G230,pay!$H$8:$H$507)</f>
        <v>0</v>
      </c>
      <c r="U230" s="108">
        <f>IF(G230&lt;&gt;"",SUMIF(total!$G$8:$G$1007,total!G230,$I$8:$I$1007),0)</f>
        <v>0</v>
      </c>
    </row>
    <row r="231" spans="1:21" x14ac:dyDescent="0.25">
      <c r="A231" s="67">
        <v>224</v>
      </c>
      <c r="B231" s="67" t="str">
        <f>IF(AND(C231&lt;&gt;"",C231&lt;&gt;" -  -  -  -  - "),VLOOKUP(C231,exp!$A$8:$B$507,2,FALSE),"")</f>
        <v/>
      </c>
      <c r="C231" s="58"/>
      <c r="D231" s="67" t="str">
        <f>IF(AND(E231&lt;&gt;"",E231&lt;&gt;" -  -  -  -  - "),VLOOKUP(E231,acc!$A$8:$B$507,2,FALSE),"")</f>
        <v/>
      </c>
      <c r="E231" s="58"/>
      <c r="F231" s="44"/>
      <c r="G231" s="67" t="str">
        <f>IF(AND(H231&lt;&gt;"",H231&lt;&gt;" -  -  -  -  - "),VLOOKUP(H231,pay!$A$8:$B$507,2,FALSE),"")</f>
        <v/>
      </c>
      <c r="H231" s="58"/>
      <c r="I231" s="44"/>
      <c r="J231" s="91" t="str">
        <f t="shared" si="15"/>
        <v>OK</v>
      </c>
      <c r="K231" s="91" t="str">
        <f t="shared" si="16"/>
        <v>OK</v>
      </c>
      <c r="L231" s="91" t="str">
        <f t="shared" si="17"/>
        <v>OK</v>
      </c>
      <c r="M231" s="91" t="str">
        <f t="shared" si="18"/>
        <v>OK</v>
      </c>
      <c r="N231" s="61" t="str">
        <f t="shared" si="19"/>
        <v/>
      </c>
      <c r="O231" s="108">
        <f>SUMIF(exp!$B$8:$B$507,total!B231,exp!$Q$8:$Q$507)</f>
        <v>0</v>
      </c>
      <c r="P231" s="109">
        <f>IF(B231&lt;&gt;"",SUMIF(total!$B$8:$B$1007,total!B231,$F$8:$F$1007),0)</f>
        <v>0</v>
      </c>
      <c r="Q231" s="108">
        <f>SUMIF(total!$B$8:$B$1007,total!B231,$I$8:$I$1007)</f>
        <v>0</v>
      </c>
      <c r="R231" s="108">
        <f>SUMIF(acc!$B$8:$B$507,total!D231,acc!$J$8:$J$507)</f>
        <v>0</v>
      </c>
      <c r="S231" s="108">
        <f>IF(D231&lt;&gt;"",SUMIF(total!$D$8:$D$1007,total!D231,$F$8:$F$1007),0)</f>
        <v>0</v>
      </c>
      <c r="T231" s="108">
        <f>SUMIF(pay!$B$8:$B$507,total!G231,pay!$H$8:$H$507)</f>
        <v>0</v>
      </c>
      <c r="U231" s="108">
        <f>IF(G231&lt;&gt;"",SUMIF(total!$G$8:$G$1007,total!G231,$I$8:$I$1007),0)</f>
        <v>0</v>
      </c>
    </row>
    <row r="232" spans="1:21" x14ac:dyDescent="0.25">
      <c r="A232" s="67">
        <v>225</v>
      </c>
      <c r="B232" s="67" t="str">
        <f>IF(AND(C232&lt;&gt;"",C232&lt;&gt;" -  -  -  -  - "),VLOOKUP(C232,exp!$A$8:$B$507,2,FALSE),"")</f>
        <v/>
      </c>
      <c r="C232" s="58"/>
      <c r="D232" s="67" t="str">
        <f>IF(AND(E232&lt;&gt;"",E232&lt;&gt;" -  -  -  -  - "),VLOOKUP(E232,acc!$A$8:$B$507,2,FALSE),"")</f>
        <v/>
      </c>
      <c r="E232" s="58"/>
      <c r="F232" s="44"/>
      <c r="G232" s="67" t="str">
        <f>IF(AND(H232&lt;&gt;"",H232&lt;&gt;" -  -  -  -  - "),VLOOKUP(H232,pay!$A$8:$B$507,2,FALSE),"")</f>
        <v/>
      </c>
      <c r="H232" s="58"/>
      <c r="I232" s="44"/>
      <c r="J232" s="91" t="str">
        <f t="shared" si="15"/>
        <v>OK</v>
      </c>
      <c r="K232" s="91" t="str">
        <f t="shared" si="16"/>
        <v>OK</v>
      </c>
      <c r="L232" s="91" t="str">
        <f t="shared" si="17"/>
        <v>OK</v>
      </c>
      <c r="M232" s="91" t="str">
        <f t="shared" si="18"/>
        <v>OK</v>
      </c>
      <c r="N232" s="61" t="str">
        <f t="shared" si="19"/>
        <v/>
      </c>
      <c r="O232" s="108">
        <f>SUMIF(exp!$B$8:$B$507,total!B232,exp!$Q$8:$Q$507)</f>
        <v>0</v>
      </c>
      <c r="P232" s="109">
        <f>IF(B232&lt;&gt;"",SUMIF(total!$B$8:$B$1007,total!B232,$F$8:$F$1007),0)</f>
        <v>0</v>
      </c>
      <c r="Q232" s="108">
        <f>SUMIF(total!$B$8:$B$1007,total!B232,$I$8:$I$1007)</f>
        <v>0</v>
      </c>
      <c r="R232" s="108">
        <f>SUMIF(acc!$B$8:$B$507,total!D232,acc!$J$8:$J$507)</f>
        <v>0</v>
      </c>
      <c r="S232" s="108">
        <f>IF(D232&lt;&gt;"",SUMIF(total!$D$8:$D$1007,total!D232,$F$8:$F$1007),0)</f>
        <v>0</v>
      </c>
      <c r="T232" s="108">
        <f>SUMIF(pay!$B$8:$B$507,total!G232,pay!$H$8:$H$507)</f>
        <v>0</v>
      </c>
      <c r="U232" s="108">
        <f>IF(G232&lt;&gt;"",SUMIF(total!$G$8:$G$1007,total!G232,$I$8:$I$1007),0)</f>
        <v>0</v>
      </c>
    </row>
    <row r="233" spans="1:21" x14ac:dyDescent="0.25">
      <c r="A233" s="67">
        <v>226</v>
      </c>
      <c r="B233" s="67" t="str">
        <f>IF(AND(C233&lt;&gt;"",C233&lt;&gt;" -  -  -  -  - "),VLOOKUP(C233,exp!$A$8:$B$507,2,FALSE),"")</f>
        <v/>
      </c>
      <c r="C233" s="58"/>
      <c r="D233" s="67" t="str">
        <f>IF(AND(E233&lt;&gt;"",E233&lt;&gt;" -  -  -  -  - "),VLOOKUP(E233,acc!$A$8:$B$507,2,FALSE),"")</f>
        <v/>
      </c>
      <c r="E233" s="58"/>
      <c r="F233" s="44"/>
      <c r="G233" s="67" t="str">
        <f>IF(AND(H233&lt;&gt;"",H233&lt;&gt;" -  -  -  -  - "),VLOOKUP(H233,pay!$A$8:$B$507,2,FALSE),"")</f>
        <v/>
      </c>
      <c r="H233" s="58"/>
      <c r="I233" s="44"/>
      <c r="J233" s="91" t="str">
        <f t="shared" si="15"/>
        <v>OK</v>
      </c>
      <c r="K233" s="91" t="str">
        <f t="shared" si="16"/>
        <v>OK</v>
      </c>
      <c r="L233" s="91" t="str">
        <f t="shared" si="17"/>
        <v>OK</v>
      </c>
      <c r="M233" s="91" t="str">
        <f t="shared" si="18"/>
        <v>OK</v>
      </c>
      <c r="N233" s="61" t="str">
        <f t="shared" si="19"/>
        <v/>
      </c>
      <c r="O233" s="108">
        <f>SUMIF(exp!$B$8:$B$507,total!B233,exp!$Q$8:$Q$507)</f>
        <v>0</v>
      </c>
      <c r="P233" s="109">
        <f>IF(B233&lt;&gt;"",SUMIF(total!$B$8:$B$1007,total!B233,$F$8:$F$1007),0)</f>
        <v>0</v>
      </c>
      <c r="Q233" s="108">
        <f>SUMIF(total!$B$8:$B$1007,total!B233,$I$8:$I$1007)</f>
        <v>0</v>
      </c>
      <c r="R233" s="108">
        <f>SUMIF(acc!$B$8:$B$507,total!D233,acc!$J$8:$J$507)</f>
        <v>0</v>
      </c>
      <c r="S233" s="108">
        <f>IF(D233&lt;&gt;"",SUMIF(total!$D$8:$D$1007,total!D233,$F$8:$F$1007),0)</f>
        <v>0</v>
      </c>
      <c r="T233" s="108">
        <f>SUMIF(pay!$B$8:$B$507,total!G233,pay!$H$8:$H$507)</f>
        <v>0</v>
      </c>
      <c r="U233" s="108">
        <f>IF(G233&lt;&gt;"",SUMIF(total!$G$8:$G$1007,total!G233,$I$8:$I$1007),0)</f>
        <v>0</v>
      </c>
    </row>
    <row r="234" spans="1:21" x14ac:dyDescent="0.25">
      <c r="A234" s="67">
        <v>227</v>
      </c>
      <c r="B234" s="67" t="str">
        <f>IF(AND(C234&lt;&gt;"",C234&lt;&gt;" -  -  -  -  - "),VLOOKUP(C234,exp!$A$8:$B$507,2,FALSE),"")</f>
        <v/>
      </c>
      <c r="C234" s="58"/>
      <c r="D234" s="67" t="str">
        <f>IF(AND(E234&lt;&gt;"",E234&lt;&gt;" -  -  -  -  - "),VLOOKUP(E234,acc!$A$8:$B$507,2,FALSE),"")</f>
        <v/>
      </c>
      <c r="E234" s="58"/>
      <c r="F234" s="44"/>
      <c r="G234" s="67" t="str">
        <f>IF(AND(H234&lt;&gt;"",H234&lt;&gt;" -  -  -  -  - "),VLOOKUP(H234,pay!$A$8:$B$507,2,FALSE),"")</f>
        <v/>
      </c>
      <c r="H234" s="58"/>
      <c r="I234" s="44"/>
      <c r="J234" s="91" t="str">
        <f t="shared" si="15"/>
        <v>OK</v>
      </c>
      <c r="K234" s="91" t="str">
        <f t="shared" si="16"/>
        <v>OK</v>
      </c>
      <c r="L234" s="91" t="str">
        <f t="shared" si="17"/>
        <v>OK</v>
      </c>
      <c r="M234" s="91" t="str">
        <f t="shared" si="18"/>
        <v>OK</v>
      </c>
      <c r="N234" s="61" t="str">
        <f t="shared" si="19"/>
        <v/>
      </c>
      <c r="O234" s="108">
        <f>SUMIF(exp!$B$8:$B$507,total!B234,exp!$Q$8:$Q$507)</f>
        <v>0</v>
      </c>
      <c r="P234" s="109">
        <f>IF(B234&lt;&gt;"",SUMIF(total!$B$8:$B$1007,total!B234,$F$8:$F$1007),0)</f>
        <v>0</v>
      </c>
      <c r="Q234" s="108">
        <f>SUMIF(total!$B$8:$B$1007,total!B234,$I$8:$I$1007)</f>
        <v>0</v>
      </c>
      <c r="R234" s="108">
        <f>SUMIF(acc!$B$8:$B$507,total!D234,acc!$J$8:$J$507)</f>
        <v>0</v>
      </c>
      <c r="S234" s="108">
        <f>IF(D234&lt;&gt;"",SUMIF(total!$D$8:$D$1007,total!D234,$F$8:$F$1007),0)</f>
        <v>0</v>
      </c>
      <c r="T234" s="108">
        <f>SUMIF(pay!$B$8:$B$507,total!G234,pay!$H$8:$H$507)</f>
        <v>0</v>
      </c>
      <c r="U234" s="108">
        <f>IF(G234&lt;&gt;"",SUMIF(total!$G$8:$G$1007,total!G234,$I$8:$I$1007),0)</f>
        <v>0</v>
      </c>
    </row>
    <row r="235" spans="1:21" x14ac:dyDescent="0.25">
      <c r="A235" s="67">
        <v>228</v>
      </c>
      <c r="B235" s="67" t="str">
        <f>IF(AND(C235&lt;&gt;"",C235&lt;&gt;" -  -  -  -  - "),VLOOKUP(C235,exp!$A$8:$B$507,2,FALSE),"")</f>
        <v/>
      </c>
      <c r="C235" s="58"/>
      <c r="D235" s="67" t="str">
        <f>IF(AND(E235&lt;&gt;"",E235&lt;&gt;" -  -  -  -  - "),VLOOKUP(E235,acc!$A$8:$B$507,2,FALSE),"")</f>
        <v/>
      </c>
      <c r="E235" s="58"/>
      <c r="F235" s="44"/>
      <c r="G235" s="67" t="str">
        <f>IF(AND(H235&lt;&gt;"",H235&lt;&gt;" -  -  -  -  - "),VLOOKUP(H235,pay!$A$8:$B$507,2,FALSE),"")</f>
        <v/>
      </c>
      <c r="H235" s="58"/>
      <c r="I235" s="44"/>
      <c r="J235" s="91" t="str">
        <f t="shared" si="15"/>
        <v>OK</v>
      </c>
      <c r="K235" s="91" t="str">
        <f t="shared" si="16"/>
        <v>OK</v>
      </c>
      <c r="L235" s="91" t="str">
        <f t="shared" si="17"/>
        <v>OK</v>
      </c>
      <c r="M235" s="91" t="str">
        <f t="shared" si="18"/>
        <v>OK</v>
      </c>
      <c r="N235" s="61" t="str">
        <f t="shared" si="19"/>
        <v/>
      </c>
      <c r="O235" s="108">
        <f>SUMIF(exp!$B$8:$B$507,total!B235,exp!$Q$8:$Q$507)</f>
        <v>0</v>
      </c>
      <c r="P235" s="109">
        <f>IF(B235&lt;&gt;"",SUMIF(total!$B$8:$B$1007,total!B235,$F$8:$F$1007),0)</f>
        <v>0</v>
      </c>
      <c r="Q235" s="108">
        <f>SUMIF(total!$B$8:$B$1007,total!B235,$I$8:$I$1007)</f>
        <v>0</v>
      </c>
      <c r="R235" s="108">
        <f>SUMIF(acc!$B$8:$B$507,total!D235,acc!$J$8:$J$507)</f>
        <v>0</v>
      </c>
      <c r="S235" s="108">
        <f>IF(D235&lt;&gt;"",SUMIF(total!$D$8:$D$1007,total!D235,$F$8:$F$1007),0)</f>
        <v>0</v>
      </c>
      <c r="T235" s="108">
        <f>SUMIF(pay!$B$8:$B$507,total!G235,pay!$H$8:$H$507)</f>
        <v>0</v>
      </c>
      <c r="U235" s="108">
        <f>IF(G235&lt;&gt;"",SUMIF(total!$G$8:$G$1007,total!G235,$I$8:$I$1007),0)</f>
        <v>0</v>
      </c>
    </row>
    <row r="236" spans="1:21" x14ac:dyDescent="0.25">
      <c r="A236" s="67">
        <v>229</v>
      </c>
      <c r="B236" s="67" t="str">
        <f>IF(AND(C236&lt;&gt;"",C236&lt;&gt;" -  -  -  -  - "),VLOOKUP(C236,exp!$A$8:$B$507,2,FALSE),"")</f>
        <v/>
      </c>
      <c r="C236" s="58"/>
      <c r="D236" s="67" t="str">
        <f>IF(AND(E236&lt;&gt;"",E236&lt;&gt;" -  -  -  -  - "),VLOOKUP(E236,acc!$A$8:$B$507,2,FALSE),"")</f>
        <v/>
      </c>
      <c r="E236" s="58"/>
      <c r="F236" s="44"/>
      <c r="G236" s="67" t="str">
        <f>IF(AND(H236&lt;&gt;"",H236&lt;&gt;" -  -  -  -  - "),VLOOKUP(H236,pay!$A$8:$B$507,2,FALSE),"")</f>
        <v/>
      </c>
      <c r="H236" s="58"/>
      <c r="I236" s="44"/>
      <c r="J236" s="91" t="str">
        <f t="shared" si="15"/>
        <v>OK</v>
      </c>
      <c r="K236" s="91" t="str">
        <f t="shared" si="16"/>
        <v>OK</v>
      </c>
      <c r="L236" s="91" t="str">
        <f t="shared" si="17"/>
        <v>OK</v>
      </c>
      <c r="M236" s="91" t="str">
        <f t="shared" si="18"/>
        <v>OK</v>
      </c>
      <c r="N236" s="61" t="str">
        <f t="shared" si="19"/>
        <v/>
      </c>
      <c r="O236" s="108">
        <f>SUMIF(exp!$B$8:$B$507,total!B236,exp!$Q$8:$Q$507)</f>
        <v>0</v>
      </c>
      <c r="P236" s="109">
        <f>IF(B236&lt;&gt;"",SUMIF(total!$B$8:$B$1007,total!B236,$F$8:$F$1007),0)</f>
        <v>0</v>
      </c>
      <c r="Q236" s="108">
        <f>SUMIF(total!$B$8:$B$1007,total!B236,$I$8:$I$1007)</f>
        <v>0</v>
      </c>
      <c r="R236" s="108">
        <f>SUMIF(acc!$B$8:$B$507,total!D236,acc!$J$8:$J$507)</f>
        <v>0</v>
      </c>
      <c r="S236" s="108">
        <f>IF(D236&lt;&gt;"",SUMIF(total!$D$8:$D$1007,total!D236,$F$8:$F$1007),0)</f>
        <v>0</v>
      </c>
      <c r="T236" s="108">
        <f>SUMIF(pay!$B$8:$B$507,total!G236,pay!$H$8:$H$507)</f>
        <v>0</v>
      </c>
      <c r="U236" s="108">
        <f>IF(G236&lt;&gt;"",SUMIF(total!$G$8:$G$1007,total!G236,$I$8:$I$1007),0)</f>
        <v>0</v>
      </c>
    </row>
    <row r="237" spans="1:21" x14ac:dyDescent="0.25">
      <c r="A237" s="67">
        <v>230</v>
      </c>
      <c r="B237" s="67" t="str">
        <f>IF(AND(C237&lt;&gt;"",C237&lt;&gt;" -  -  -  -  - "),VLOOKUP(C237,exp!$A$8:$B$507,2,FALSE),"")</f>
        <v/>
      </c>
      <c r="C237" s="58"/>
      <c r="D237" s="67" t="str">
        <f>IF(AND(E237&lt;&gt;"",E237&lt;&gt;" -  -  -  -  - "),VLOOKUP(E237,acc!$A$8:$B$507,2,FALSE),"")</f>
        <v/>
      </c>
      <c r="E237" s="58"/>
      <c r="F237" s="44"/>
      <c r="G237" s="67" t="str">
        <f>IF(AND(H237&lt;&gt;"",H237&lt;&gt;" -  -  -  -  - "),VLOOKUP(H237,pay!$A$8:$B$507,2,FALSE),"")</f>
        <v/>
      </c>
      <c r="H237" s="58"/>
      <c r="I237" s="44"/>
      <c r="J237" s="91" t="str">
        <f t="shared" si="15"/>
        <v>OK</v>
      </c>
      <c r="K237" s="91" t="str">
        <f t="shared" si="16"/>
        <v>OK</v>
      </c>
      <c r="L237" s="91" t="str">
        <f t="shared" si="17"/>
        <v>OK</v>
      </c>
      <c r="M237" s="91" t="str">
        <f t="shared" si="18"/>
        <v>OK</v>
      </c>
      <c r="N237" s="61" t="str">
        <f t="shared" si="19"/>
        <v/>
      </c>
      <c r="O237" s="108">
        <f>SUMIF(exp!$B$8:$B$507,total!B237,exp!$Q$8:$Q$507)</f>
        <v>0</v>
      </c>
      <c r="P237" s="109">
        <f>IF(B237&lt;&gt;"",SUMIF(total!$B$8:$B$1007,total!B237,$F$8:$F$1007),0)</f>
        <v>0</v>
      </c>
      <c r="Q237" s="108">
        <f>SUMIF(total!$B$8:$B$1007,total!B237,$I$8:$I$1007)</f>
        <v>0</v>
      </c>
      <c r="R237" s="108">
        <f>SUMIF(acc!$B$8:$B$507,total!D237,acc!$J$8:$J$507)</f>
        <v>0</v>
      </c>
      <c r="S237" s="108">
        <f>IF(D237&lt;&gt;"",SUMIF(total!$D$8:$D$1007,total!D237,$F$8:$F$1007),0)</f>
        <v>0</v>
      </c>
      <c r="T237" s="108">
        <f>SUMIF(pay!$B$8:$B$507,total!G237,pay!$H$8:$H$507)</f>
        <v>0</v>
      </c>
      <c r="U237" s="108">
        <f>IF(G237&lt;&gt;"",SUMIF(total!$G$8:$G$1007,total!G237,$I$8:$I$1007),0)</f>
        <v>0</v>
      </c>
    </row>
    <row r="238" spans="1:21" x14ac:dyDescent="0.25">
      <c r="A238" s="67">
        <v>231</v>
      </c>
      <c r="B238" s="67" t="str">
        <f>IF(AND(C238&lt;&gt;"",C238&lt;&gt;" -  -  -  -  - "),VLOOKUP(C238,exp!$A$8:$B$507,2,FALSE),"")</f>
        <v/>
      </c>
      <c r="C238" s="58"/>
      <c r="D238" s="67" t="str">
        <f>IF(AND(E238&lt;&gt;"",E238&lt;&gt;" -  -  -  -  - "),VLOOKUP(E238,acc!$A$8:$B$507,2,FALSE),"")</f>
        <v/>
      </c>
      <c r="E238" s="58"/>
      <c r="F238" s="44"/>
      <c r="G238" s="67" t="str">
        <f>IF(AND(H238&lt;&gt;"",H238&lt;&gt;" -  -  -  -  - "),VLOOKUP(H238,pay!$A$8:$B$507,2,FALSE),"")</f>
        <v/>
      </c>
      <c r="H238" s="58"/>
      <c r="I238" s="44"/>
      <c r="J238" s="91" t="str">
        <f t="shared" si="15"/>
        <v>OK</v>
      </c>
      <c r="K238" s="91" t="str">
        <f t="shared" si="16"/>
        <v>OK</v>
      </c>
      <c r="L238" s="91" t="str">
        <f t="shared" si="17"/>
        <v>OK</v>
      </c>
      <c r="M238" s="91" t="str">
        <f t="shared" si="18"/>
        <v>OK</v>
      </c>
      <c r="N238" s="61" t="str">
        <f t="shared" si="19"/>
        <v/>
      </c>
      <c r="O238" s="108">
        <f>SUMIF(exp!$B$8:$B$507,total!B238,exp!$Q$8:$Q$507)</f>
        <v>0</v>
      </c>
      <c r="P238" s="109">
        <f>IF(B238&lt;&gt;"",SUMIF(total!$B$8:$B$1007,total!B238,$F$8:$F$1007),0)</f>
        <v>0</v>
      </c>
      <c r="Q238" s="108">
        <f>SUMIF(total!$B$8:$B$1007,total!B238,$I$8:$I$1007)</f>
        <v>0</v>
      </c>
      <c r="R238" s="108">
        <f>SUMIF(acc!$B$8:$B$507,total!D238,acc!$J$8:$J$507)</f>
        <v>0</v>
      </c>
      <c r="S238" s="108">
        <f>IF(D238&lt;&gt;"",SUMIF(total!$D$8:$D$1007,total!D238,$F$8:$F$1007),0)</f>
        <v>0</v>
      </c>
      <c r="T238" s="108">
        <f>SUMIF(pay!$B$8:$B$507,total!G238,pay!$H$8:$H$507)</f>
        <v>0</v>
      </c>
      <c r="U238" s="108">
        <f>IF(G238&lt;&gt;"",SUMIF(total!$G$8:$G$1007,total!G238,$I$8:$I$1007),0)</f>
        <v>0</v>
      </c>
    </row>
    <row r="239" spans="1:21" x14ac:dyDescent="0.25">
      <c r="A239" s="67">
        <v>232</v>
      </c>
      <c r="B239" s="67" t="str">
        <f>IF(AND(C239&lt;&gt;"",C239&lt;&gt;" -  -  -  -  - "),VLOOKUP(C239,exp!$A$8:$B$507,2,FALSE),"")</f>
        <v/>
      </c>
      <c r="C239" s="58"/>
      <c r="D239" s="67" t="str">
        <f>IF(AND(E239&lt;&gt;"",E239&lt;&gt;" -  -  -  -  - "),VLOOKUP(E239,acc!$A$8:$B$507,2,FALSE),"")</f>
        <v/>
      </c>
      <c r="E239" s="58"/>
      <c r="F239" s="44"/>
      <c r="G239" s="67" t="str">
        <f>IF(AND(H239&lt;&gt;"",H239&lt;&gt;" -  -  -  -  - "),VLOOKUP(H239,pay!$A$8:$B$507,2,FALSE),"")</f>
        <v/>
      </c>
      <c r="H239" s="58"/>
      <c r="I239" s="44"/>
      <c r="J239" s="91" t="str">
        <f t="shared" si="15"/>
        <v>OK</v>
      </c>
      <c r="K239" s="91" t="str">
        <f t="shared" si="16"/>
        <v>OK</v>
      </c>
      <c r="L239" s="91" t="str">
        <f t="shared" si="17"/>
        <v>OK</v>
      </c>
      <c r="M239" s="91" t="str">
        <f t="shared" si="18"/>
        <v>OK</v>
      </c>
      <c r="N239" s="61" t="str">
        <f t="shared" si="19"/>
        <v/>
      </c>
      <c r="O239" s="108">
        <f>SUMIF(exp!$B$8:$B$507,total!B239,exp!$Q$8:$Q$507)</f>
        <v>0</v>
      </c>
      <c r="P239" s="109">
        <f>IF(B239&lt;&gt;"",SUMIF(total!$B$8:$B$1007,total!B239,$F$8:$F$1007),0)</f>
        <v>0</v>
      </c>
      <c r="Q239" s="108">
        <f>SUMIF(total!$B$8:$B$1007,total!B239,$I$8:$I$1007)</f>
        <v>0</v>
      </c>
      <c r="R239" s="108">
        <f>SUMIF(acc!$B$8:$B$507,total!D239,acc!$J$8:$J$507)</f>
        <v>0</v>
      </c>
      <c r="S239" s="108">
        <f>IF(D239&lt;&gt;"",SUMIF(total!$D$8:$D$1007,total!D239,$F$8:$F$1007),0)</f>
        <v>0</v>
      </c>
      <c r="T239" s="108">
        <f>SUMIF(pay!$B$8:$B$507,total!G239,pay!$H$8:$H$507)</f>
        <v>0</v>
      </c>
      <c r="U239" s="108">
        <f>IF(G239&lt;&gt;"",SUMIF(total!$G$8:$G$1007,total!G239,$I$8:$I$1007),0)</f>
        <v>0</v>
      </c>
    </row>
    <row r="240" spans="1:21" x14ac:dyDescent="0.25">
      <c r="A240" s="67">
        <v>233</v>
      </c>
      <c r="B240" s="67" t="str">
        <f>IF(AND(C240&lt;&gt;"",C240&lt;&gt;" -  -  -  -  - "),VLOOKUP(C240,exp!$A$8:$B$507,2,FALSE),"")</f>
        <v/>
      </c>
      <c r="C240" s="58"/>
      <c r="D240" s="67" t="str">
        <f>IF(AND(E240&lt;&gt;"",E240&lt;&gt;" -  -  -  -  - "),VLOOKUP(E240,acc!$A$8:$B$507,2,FALSE),"")</f>
        <v/>
      </c>
      <c r="E240" s="58"/>
      <c r="F240" s="44"/>
      <c r="G240" s="67" t="str">
        <f>IF(AND(H240&lt;&gt;"",H240&lt;&gt;" -  -  -  -  - "),VLOOKUP(H240,pay!$A$8:$B$507,2,FALSE),"")</f>
        <v/>
      </c>
      <c r="H240" s="58"/>
      <c r="I240" s="44"/>
      <c r="J240" s="91" t="str">
        <f t="shared" si="15"/>
        <v>OK</v>
      </c>
      <c r="K240" s="91" t="str">
        <f t="shared" si="16"/>
        <v>OK</v>
      </c>
      <c r="L240" s="91" t="str">
        <f t="shared" si="17"/>
        <v>OK</v>
      </c>
      <c r="M240" s="91" t="str">
        <f t="shared" si="18"/>
        <v>OK</v>
      </c>
      <c r="N240" s="61" t="str">
        <f t="shared" si="19"/>
        <v/>
      </c>
      <c r="O240" s="108">
        <f>SUMIF(exp!$B$8:$B$507,total!B240,exp!$Q$8:$Q$507)</f>
        <v>0</v>
      </c>
      <c r="P240" s="109">
        <f>IF(B240&lt;&gt;"",SUMIF(total!$B$8:$B$1007,total!B240,$F$8:$F$1007),0)</f>
        <v>0</v>
      </c>
      <c r="Q240" s="108">
        <f>SUMIF(total!$B$8:$B$1007,total!B240,$I$8:$I$1007)</f>
        <v>0</v>
      </c>
      <c r="R240" s="108">
        <f>SUMIF(acc!$B$8:$B$507,total!D240,acc!$J$8:$J$507)</f>
        <v>0</v>
      </c>
      <c r="S240" s="108">
        <f>IF(D240&lt;&gt;"",SUMIF(total!$D$8:$D$1007,total!D240,$F$8:$F$1007),0)</f>
        <v>0</v>
      </c>
      <c r="T240" s="108">
        <f>SUMIF(pay!$B$8:$B$507,total!G240,pay!$H$8:$H$507)</f>
        <v>0</v>
      </c>
      <c r="U240" s="108">
        <f>IF(G240&lt;&gt;"",SUMIF(total!$G$8:$G$1007,total!G240,$I$8:$I$1007),0)</f>
        <v>0</v>
      </c>
    </row>
    <row r="241" spans="1:21" x14ac:dyDescent="0.25">
      <c r="A241" s="67">
        <v>234</v>
      </c>
      <c r="B241" s="67" t="str">
        <f>IF(AND(C241&lt;&gt;"",C241&lt;&gt;" -  -  -  -  - "),VLOOKUP(C241,exp!$A$8:$B$507,2,FALSE),"")</f>
        <v/>
      </c>
      <c r="C241" s="58"/>
      <c r="D241" s="67" t="str">
        <f>IF(AND(E241&lt;&gt;"",E241&lt;&gt;" -  -  -  -  - "),VLOOKUP(E241,acc!$A$8:$B$507,2,FALSE),"")</f>
        <v/>
      </c>
      <c r="E241" s="58"/>
      <c r="F241" s="44"/>
      <c r="G241" s="67" t="str">
        <f>IF(AND(H241&lt;&gt;"",H241&lt;&gt;" -  -  -  -  - "),VLOOKUP(H241,pay!$A$8:$B$507,2,FALSE),"")</f>
        <v/>
      </c>
      <c r="H241" s="58"/>
      <c r="I241" s="44"/>
      <c r="J241" s="91" t="str">
        <f t="shared" si="15"/>
        <v>OK</v>
      </c>
      <c r="K241" s="91" t="str">
        <f t="shared" si="16"/>
        <v>OK</v>
      </c>
      <c r="L241" s="91" t="str">
        <f t="shared" si="17"/>
        <v>OK</v>
      </c>
      <c r="M241" s="91" t="str">
        <f t="shared" si="18"/>
        <v>OK</v>
      </c>
      <c r="N241" s="61" t="str">
        <f t="shared" si="19"/>
        <v/>
      </c>
      <c r="O241" s="108">
        <f>SUMIF(exp!$B$8:$B$507,total!B241,exp!$Q$8:$Q$507)</f>
        <v>0</v>
      </c>
      <c r="P241" s="109">
        <f>IF(B241&lt;&gt;"",SUMIF(total!$B$8:$B$1007,total!B241,$F$8:$F$1007),0)</f>
        <v>0</v>
      </c>
      <c r="Q241" s="108">
        <f>SUMIF(total!$B$8:$B$1007,total!B241,$I$8:$I$1007)</f>
        <v>0</v>
      </c>
      <c r="R241" s="108">
        <f>SUMIF(acc!$B$8:$B$507,total!D241,acc!$J$8:$J$507)</f>
        <v>0</v>
      </c>
      <c r="S241" s="108">
        <f>IF(D241&lt;&gt;"",SUMIF(total!$D$8:$D$1007,total!D241,$F$8:$F$1007),0)</f>
        <v>0</v>
      </c>
      <c r="T241" s="108">
        <f>SUMIF(pay!$B$8:$B$507,total!G241,pay!$H$8:$H$507)</f>
        <v>0</v>
      </c>
      <c r="U241" s="108">
        <f>IF(G241&lt;&gt;"",SUMIF(total!$G$8:$G$1007,total!G241,$I$8:$I$1007),0)</f>
        <v>0</v>
      </c>
    </row>
    <row r="242" spans="1:21" x14ac:dyDescent="0.25">
      <c r="A242" s="67">
        <v>235</v>
      </c>
      <c r="B242" s="67" t="str">
        <f>IF(AND(C242&lt;&gt;"",C242&lt;&gt;" -  -  -  -  - "),VLOOKUP(C242,exp!$A$8:$B$507,2,FALSE),"")</f>
        <v/>
      </c>
      <c r="C242" s="58"/>
      <c r="D242" s="67" t="str">
        <f>IF(AND(E242&lt;&gt;"",E242&lt;&gt;" -  -  -  -  - "),VLOOKUP(E242,acc!$A$8:$B$507,2,FALSE),"")</f>
        <v/>
      </c>
      <c r="E242" s="58"/>
      <c r="F242" s="44"/>
      <c r="G242" s="67" t="str">
        <f>IF(AND(H242&lt;&gt;"",H242&lt;&gt;" -  -  -  -  - "),VLOOKUP(H242,pay!$A$8:$B$507,2,FALSE),"")</f>
        <v/>
      </c>
      <c r="H242" s="58"/>
      <c r="I242" s="44"/>
      <c r="J242" s="91" t="str">
        <f t="shared" si="15"/>
        <v>OK</v>
      </c>
      <c r="K242" s="91" t="str">
        <f t="shared" si="16"/>
        <v>OK</v>
      </c>
      <c r="L242" s="91" t="str">
        <f t="shared" si="17"/>
        <v>OK</v>
      </c>
      <c r="M242" s="91" t="str">
        <f t="shared" si="18"/>
        <v>OK</v>
      </c>
      <c r="N242" s="61" t="str">
        <f t="shared" si="19"/>
        <v/>
      </c>
      <c r="O242" s="108">
        <f>SUMIF(exp!$B$8:$B$507,total!B242,exp!$Q$8:$Q$507)</f>
        <v>0</v>
      </c>
      <c r="P242" s="109">
        <f>IF(B242&lt;&gt;"",SUMIF(total!$B$8:$B$1007,total!B242,$F$8:$F$1007),0)</f>
        <v>0</v>
      </c>
      <c r="Q242" s="108">
        <f>SUMIF(total!$B$8:$B$1007,total!B242,$I$8:$I$1007)</f>
        <v>0</v>
      </c>
      <c r="R242" s="108">
        <f>SUMIF(acc!$B$8:$B$507,total!D242,acc!$J$8:$J$507)</f>
        <v>0</v>
      </c>
      <c r="S242" s="108">
        <f>IF(D242&lt;&gt;"",SUMIF(total!$D$8:$D$1007,total!D242,$F$8:$F$1007),0)</f>
        <v>0</v>
      </c>
      <c r="T242" s="108">
        <f>SUMIF(pay!$B$8:$B$507,total!G242,pay!$H$8:$H$507)</f>
        <v>0</v>
      </c>
      <c r="U242" s="108">
        <f>IF(G242&lt;&gt;"",SUMIF(total!$G$8:$G$1007,total!G242,$I$8:$I$1007),0)</f>
        <v>0</v>
      </c>
    </row>
    <row r="243" spans="1:21" x14ac:dyDescent="0.25">
      <c r="A243" s="67">
        <v>236</v>
      </c>
      <c r="B243" s="67" t="str">
        <f>IF(AND(C243&lt;&gt;"",C243&lt;&gt;" -  -  -  -  - "),VLOOKUP(C243,exp!$A$8:$B$507,2,FALSE),"")</f>
        <v/>
      </c>
      <c r="C243" s="58"/>
      <c r="D243" s="67" t="str">
        <f>IF(AND(E243&lt;&gt;"",E243&lt;&gt;" -  -  -  -  - "),VLOOKUP(E243,acc!$A$8:$B$507,2,FALSE),"")</f>
        <v/>
      </c>
      <c r="E243" s="58"/>
      <c r="F243" s="44"/>
      <c r="G243" s="67" t="str">
        <f>IF(AND(H243&lt;&gt;"",H243&lt;&gt;" -  -  -  -  - "),VLOOKUP(H243,pay!$A$8:$B$507,2,FALSE),"")</f>
        <v/>
      </c>
      <c r="H243" s="58"/>
      <c r="I243" s="44"/>
      <c r="J243" s="91" t="str">
        <f t="shared" si="15"/>
        <v>OK</v>
      </c>
      <c r="K243" s="91" t="str">
        <f t="shared" si="16"/>
        <v>OK</v>
      </c>
      <c r="L243" s="91" t="str">
        <f t="shared" si="17"/>
        <v>OK</v>
      </c>
      <c r="M243" s="91" t="str">
        <f t="shared" si="18"/>
        <v>OK</v>
      </c>
      <c r="N243" s="61" t="str">
        <f t="shared" si="19"/>
        <v/>
      </c>
      <c r="O243" s="108">
        <f>SUMIF(exp!$B$8:$B$507,total!B243,exp!$Q$8:$Q$507)</f>
        <v>0</v>
      </c>
      <c r="P243" s="109">
        <f>IF(B243&lt;&gt;"",SUMIF(total!$B$8:$B$1007,total!B243,$F$8:$F$1007),0)</f>
        <v>0</v>
      </c>
      <c r="Q243" s="108">
        <f>SUMIF(total!$B$8:$B$1007,total!B243,$I$8:$I$1007)</f>
        <v>0</v>
      </c>
      <c r="R243" s="108">
        <f>SUMIF(acc!$B$8:$B$507,total!D243,acc!$J$8:$J$507)</f>
        <v>0</v>
      </c>
      <c r="S243" s="108">
        <f>IF(D243&lt;&gt;"",SUMIF(total!$D$8:$D$1007,total!D243,$F$8:$F$1007),0)</f>
        <v>0</v>
      </c>
      <c r="T243" s="108">
        <f>SUMIF(pay!$B$8:$B$507,total!G243,pay!$H$8:$H$507)</f>
        <v>0</v>
      </c>
      <c r="U243" s="108">
        <f>IF(G243&lt;&gt;"",SUMIF(total!$G$8:$G$1007,total!G243,$I$8:$I$1007),0)</f>
        <v>0</v>
      </c>
    </row>
    <row r="244" spans="1:21" x14ac:dyDescent="0.25">
      <c r="A244" s="67">
        <v>237</v>
      </c>
      <c r="B244" s="67" t="str">
        <f>IF(AND(C244&lt;&gt;"",C244&lt;&gt;" -  -  -  -  - "),VLOOKUP(C244,exp!$A$8:$B$507,2,FALSE),"")</f>
        <v/>
      </c>
      <c r="C244" s="58"/>
      <c r="D244" s="67" t="str">
        <f>IF(AND(E244&lt;&gt;"",E244&lt;&gt;" -  -  -  -  - "),VLOOKUP(E244,acc!$A$8:$B$507,2,FALSE),"")</f>
        <v/>
      </c>
      <c r="E244" s="58"/>
      <c r="F244" s="44"/>
      <c r="G244" s="67" t="str">
        <f>IF(AND(H244&lt;&gt;"",H244&lt;&gt;" -  -  -  -  - "),VLOOKUP(H244,pay!$A$8:$B$507,2,FALSE),"")</f>
        <v/>
      </c>
      <c r="H244" s="58"/>
      <c r="I244" s="44"/>
      <c r="J244" s="91" t="str">
        <f t="shared" si="15"/>
        <v>OK</v>
      </c>
      <c r="K244" s="91" t="str">
        <f t="shared" si="16"/>
        <v>OK</v>
      </c>
      <c r="L244" s="91" t="str">
        <f t="shared" si="17"/>
        <v>OK</v>
      </c>
      <c r="M244" s="91" t="str">
        <f t="shared" si="18"/>
        <v>OK</v>
      </c>
      <c r="N244" s="61" t="str">
        <f t="shared" si="19"/>
        <v/>
      </c>
      <c r="O244" s="108">
        <f>SUMIF(exp!$B$8:$B$507,total!B244,exp!$Q$8:$Q$507)</f>
        <v>0</v>
      </c>
      <c r="P244" s="109">
        <f>IF(B244&lt;&gt;"",SUMIF(total!$B$8:$B$1007,total!B244,$F$8:$F$1007),0)</f>
        <v>0</v>
      </c>
      <c r="Q244" s="108">
        <f>SUMIF(total!$B$8:$B$1007,total!B244,$I$8:$I$1007)</f>
        <v>0</v>
      </c>
      <c r="R244" s="108">
        <f>SUMIF(acc!$B$8:$B$507,total!D244,acc!$J$8:$J$507)</f>
        <v>0</v>
      </c>
      <c r="S244" s="108">
        <f>IF(D244&lt;&gt;"",SUMIF(total!$D$8:$D$1007,total!D244,$F$8:$F$1007),0)</f>
        <v>0</v>
      </c>
      <c r="T244" s="108">
        <f>SUMIF(pay!$B$8:$B$507,total!G244,pay!$H$8:$H$507)</f>
        <v>0</v>
      </c>
      <c r="U244" s="108">
        <f>IF(G244&lt;&gt;"",SUMIF(total!$G$8:$G$1007,total!G244,$I$8:$I$1007),0)</f>
        <v>0</v>
      </c>
    </row>
    <row r="245" spans="1:21" x14ac:dyDescent="0.25">
      <c r="A245" s="67">
        <v>238</v>
      </c>
      <c r="B245" s="67" t="str">
        <f>IF(AND(C245&lt;&gt;"",C245&lt;&gt;" -  -  -  -  - "),VLOOKUP(C245,exp!$A$8:$B$507,2,FALSE),"")</f>
        <v/>
      </c>
      <c r="C245" s="58"/>
      <c r="D245" s="67" t="str">
        <f>IF(AND(E245&lt;&gt;"",E245&lt;&gt;" -  -  -  -  - "),VLOOKUP(E245,acc!$A$8:$B$507,2,FALSE),"")</f>
        <v/>
      </c>
      <c r="E245" s="58"/>
      <c r="F245" s="44"/>
      <c r="G245" s="67" t="str">
        <f>IF(AND(H245&lt;&gt;"",H245&lt;&gt;" -  -  -  -  - "),VLOOKUP(H245,pay!$A$8:$B$507,2,FALSE),"")</f>
        <v/>
      </c>
      <c r="H245" s="58"/>
      <c r="I245" s="44"/>
      <c r="J245" s="91" t="str">
        <f t="shared" si="15"/>
        <v>OK</v>
      </c>
      <c r="K245" s="91" t="str">
        <f t="shared" si="16"/>
        <v>OK</v>
      </c>
      <c r="L245" s="91" t="str">
        <f t="shared" si="17"/>
        <v>OK</v>
      </c>
      <c r="M245" s="91" t="str">
        <f t="shared" si="18"/>
        <v>OK</v>
      </c>
      <c r="N245" s="61" t="str">
        <f t="shared" si="19"/>
        <v/>
      </c>
      <c r="O245" s="108">
        <f>SUMIF(exp!$B$8:$B$507,total!B245,exp!$Q$8:$Q$507)</f>
        <v>0</v>
      </c>
      <c r="P245" s="109">
        <f>IF(B245&lt;&gt;"",SUMIF(total!$B$8:$B$1007,total!B245,$F$8:$F$1007),0)</f>
        <v>0</v>
      </c>
      <c r="Q245" s="108">
        <f>SUMIF(total!$B$8:$B$1007,total!B245,$I$8:$I$1007)</f>
        <v>0</v>
      </c>
      <c r="R245" s="108">
        <f>SUMIF(acc!$B$8:$B$507,total!D245,acc!$J$8:$J$507)</f>
        <v>0</v>
      </c>
      <c r="S245" s="108">
        <f>IF(D245&lt;&gt;"",SUMIF(total!$D$8:$D$1007,total!D245,$F$8:$F$1007),0)</f>
        <v>0</v>
      </c>
      <c r="T245" s="108">
        <f>SUMIF(pay!$B$8:$B$507,total!G245,pay!$H$8:$H$507)</f>
        <v>0</v>
      </c>
      <c r="U245" s="108">
        <f>IF(G245&lt;&gt;"",SUMIF(total!$G$8:$G$1007,total!G245,$I$8:$I$1007),0)</f>
        <v>0</v>
      </c>
    </row>
    <row r="246" spans="1:21" x14ac:dyDescent="0.25">
      <c r="A246" s="67">
        <v>239</v>
      </c>
      <c r="B246" s="67" t="str">
        <f>IF(AND(C246&lt;&gt;"",C246&lt;&gt;" -  -  -  -  - "),VLOOKUP(C246,exp!$A$8:$B$507,2,FALSE),"")</f>
        <v/>
      </c>
      <c r="C246" s="58"/>
      <c r="D246" s="67" t="str">
        <f>IF(AND(E246&lt;&gt;"",E246&lt;&gt;" -  -  -  -  - "),VLOOKUP(E246,acc!$A$8:$B$507,2,FALSE),"")</f>
        <v/>
      </c>
      <c r="E246" s="58"/>
      <c r="F246" s="44"/>
      <c r="G246" s="67" t="str">
        <f>IF(AND(H246&lt;&gt;"",H246&lt;&gt;" -  -  -  -  - "),VLOOKUP(H246,pay!$A$8:$B$507,2,FALSE),"")</f>
        <v/>
      </c>
      <c r="H246" s="58"/>
      <c r="I246" s="44"/>
      <c r="J246" s="91" t="str">
        <f t="shared" si="15"/>
        <v>OK</v>
      </c>
      <c r="K246" s="91" t="str">
        <f t="shared" si="16"/>
        <v>OK</v>
      </c>
      <c r="L246" s="91" t="str">
        <f t="shared" si="17"/>
        <v>OK</v>
      </c>
      <c r="M246" s="91" t="str">
        <f t="shared" si="18"/>
        <v>OK</v>
      </c>
      <c r="N246" s="61" t="str">
        <f t="shared" si="19"/>
        <v/>
      </c>
      <c r="O246" s="108">
        <f>SUMIF(exp!$B$8:$B$507,total!B246,exp!$Q$8:$Q$507)</f>
        <v>0</v>
      </c>
      <c r="P246" s="109">
        <f>IF(B246&lt;&gt;"",SUMIF(total!$B$8:$B$1007,total!B246,$F$8:$F$1007),0)</f>
        <v>0</v>
      </c>
      <c r="Q246" s="108">
        <f>SUMIF(total!$B$8:$B$1007,total!B246,$I$8:$I$1007)</f>
        <v>0</v>
      </c>
      <c r="R246" s="108">
        <f>SUMIF(acc!$B$8:$B$507,total!D246,acc!$J$8:$J$507)</f>
        <v>0</v>
      </c>
      <c r="S246" s="108">
        <f>IF(D246&lt;&gt;"",SUMIF(total!$D$8:$D$1007,total!D246,$F$8:$F$1007),0)</f>
        <v>0</v>
      </c>
      <c r="T246" s="108">
        <f>SUMIF(pay!$B$8:$B$507,total!G246,pay!$H$8:$H$507)</f>
        <v>0</v>
      </c>
      <c r="U246" s="108">
        <f>IF(G246&lt;&gt;"",SUMIF(total!$G$8:$G$1007,total!G246,$I$8:$I$1007),0)</f>
        <v>0</v>
      </c>
    </row>
    <row r="247" spans="1:21" x14ac:dyDescent="0.25">
      <c r="A247" s="67">
        <v>240</v>
      </c>
      <c r="B247" s="67" t="str">
        <f>IF(AND(C247&lt;&gt;"",C247&lt;&gt;" -  -  -  -  - "),VLOOKUP(C247,exp!$A$8:$B$507,2,FALSE),"")</f>
        <v/>
      </c>
      <c r="C247" s="58"/>
      <c r="D247" s="67" t="str">
        <f>IF(AND(E247&lt;&gt;"",E247&lt;&gt;" -  -  -  -  - "),VLOOKUP(E247,acc!$A$8:$B$507,2,FALSE),"")</f>
        <v/>
      </c>
      <c r="E247" s="58"/>
      <c r="F247" s="44"/>
      <c r="G247" s="67" t="str">
        <f>IF(AND(H247&lt;&gt;"",H247&lt;&gt;" -  -  -  -  - "),VLOOKUP(H247,pay!$A$8:$B$507,2,FALSE),"")</f>
        <v/>
      </c>
      <c r="H247" s="58"/>
      <c r="I247" s="44"/>
      <c r="J247" s="91" t="str">
        <f t="shared" si="15"/>
        <v>OK</v>
      </c>
      <c r="K247" s="91" t="str">
        <f t="shared" si="16"/>
        <v>OK</v>
      </c>
      <c r="L247" s="91" t="str">
        <f t="shared" si="17"/>
        <v>OK</v>
      </c>
      <c r="M247" s="91" t="str">
        <f t="shared" si="18"/>
        <v>OK</v>
      </c>
      <c r="N247" s="61" t="str">
        <f t="shared" si="19"/>
        <v/>
      </c>
      <c r="O247" s="108">
        <f>SUMIF(exp!$B$8:$B$507,total!B247,exp!$Q$8:$Q$507)</f>
        <v>0</v>
      </c>
      <c r="P247" s="109">
        <f>IF(B247&lt;&gt;"",SUMIF(total!$B$8:$B$1007,total!B247,$F$8:$F$1007),0)</f>
        <v>0</v>
      </c>
      <c r="Q247" s="108">
        <f>SUMIF(total!$B$8:$B$1007,total!B247,$I$8:$I$1007)</f>
        <v>0</v>
      </c>
      <c r="R247" s="108">
        <f>SUMIF(acc!$B$8:$B$507,total!D247,acc!$J$8:$J$507)</f>
        <v>0</v>
      </c>
      <c r="S247" s="108">
        <f>IF(D247&lt;&gt;"",SUMIF(total!$D$8:$D$1007,total!D247,$F$8:$F$1007),0)</f>
        <v>0</v>
      </c>
      <c r="T247" s="108">
        <f>SUMIF(pay!$B$8:$B$507,total!G247,pay!$H$8:$H$507)</f>
        <v>0</v>
      </c>
      <c r="U247" s="108">
        <f>IF(G247&lt;&gt;"",SUMIF(total!$G$8:$G$1007,total!G247,$I$8:$I$1007),0)</f>
        <v>0</v>
      </c>
    </row>
    <row r="248" spans="1:21" x14ac:dyDescent="0.25">
      <c r="A248" s="67">
        <v>241</v>
      </c>
      <c r="B248" s="67" t="str">
        <f>IF(AND(C248&lt;&gt;"",C248&lt;&gt;" -  -  -  -  - "),VLOOKUP(C248,exp!$A$8:$B$507,2,FALSE),"")</f>
        <v/>
      </c>
      <c r="C248" s="58"/>
      <c r="D248" s="67" t="str">
        <f>IF(AND(E248&lt;&gt;"",E248&lt;&gt;" -  -  -  -  - "),VLOOKUP(E248,acc!$A$8:$B$507,2,FALSE),"")</f>
        <v/>
      </c>
      <c r="E248" s="58"/>
      <c r="F248" s="44"/>
      <c r="G248" s="67" t="str">
        <f>IF(AND(H248&lt;&gt;"",H248&lt;&gt;" -  -  -  -  - "),VLOOKUP(H248,pay!$A$8:$B$507,2,FALSE),"")</f>
        <v/>
      </c>
      <c r="H248" s="58"/>
      <c r="I248" s="44"/>
      <c r="J248" s="91" t="str">
        <f t="shared" si="15"/>
        <v>OK</v>
      </c>
      <c r="K248" s="91" t="str">
        <f t="shared" si="16"/>
        <v>OK</v>
      </c>
      <c r="L248" s="91" t="str">
        <f t="shared" si="17"/>
        <v>OK</v>
      </c>
      <c r="M248" s="91" t="str">
        <f t="shared" si="18"/>
        <v>OK</v>
      </c>
      <c r="N248" s="61" t="str">
        <f t="shared" si="19"/>
        <v/>
      </c>
      <c r="O248" s="108">
        <f>SUMIF(exp!$B$8:$B$507,total!B248,exp!$Q$8:$Q$507)</f>
        <v>0</v>
      </c>
      <c r="P248" s="109">
        <f>IF(B248&lt;&gt;"",SUMIF(total!$B$8:$B$1007,total!B248,$F$8:$F$1007),0)</f>
        <v>0</v>
      </c>
      <c r="Q248" s="108">
        <f>SUMIF(total!$B$8:$B$1007,total!B248,$I$8:$I$1007)</f>
        <v>0</v>
      </c>
      <c r="R248" s="108">
        <f>SUMIF(acc!$B$8:$B$507,total!D248,acc!$J$8:$J$507)</f>
        <v>0</v>
      </c>
      <c r="S248" s="108">
        <f>IF(D248&lt;&gt;"",SUMIF(total!$D$8:$D$1007,total!D248,$F$8:$F$1007),0)</f>
        <v>0</v>
      </c>
      <c r="T248" s="108">
        <f>SUMIF(pay!$B$8:$B$507,total!G248,pay!$H$8:$H$507)</f>
        <v>0</v>
      </c>
      <c r="U248" s="108">
        <f>IF(G248&lt;&gt;"",SUMIF(total!$G$8:$G$1007,total!G248,$I$8:$I$1007),0)</f>
        <v>0</v>
      </c>
    </row>
    <row r="249" spans="1:21" x14ac:dyDescent="0.25">
      <c r="A249" s="67">
        <v>242</v>
      </c>
      <c r="B249" s="67" t="str">
        <f>IF(AND(C249&lt;&gt;"",C249&lt;&gt;" -  -  -  -  - "),VLOOKUP(C249,exp!$A$8:$B$507,2,FALSE),"")</f>
        <v/>
      </c>
      <c r="C249" s="58"/>
      <c r="D249" s="67" t="str">
        <f>IF(AND(E249&lt;&gt;"",E249&lt;&gt;" -  -  -  -  - "),VLOOKUP(E249,acc!$A$8:$B$507,2,FALSE),"")</f>
        <v/>
      </c>
      <c r="E249" s="58"/>
      <c r="F249" s="44"/>
      <c r="G249" s="67" t="str">
        <f>IF(AND(H249&lt;&gt;"",H249&lt;&gt;" -  -  -  -  - "),VLOOKUP(H249,pay!$A$8:$B$507,2,FALSE),"")</f>
        <v/>
      </c>
      <c r="H249" s="58"/>
      <c r="I249" s="44"/>
      <c r="J249" s="91" t="str">
        <f t="shared" si="15"/>
        <v>OK</v>
      </c>
      <c r="K249" s="91" t="str">
        <f t="shared" si="16"/>
        <v>OK</v>
      </c>
      <c r="L249" s="91" t="str">
        <f t="shared" si="17"/>
        <v>OK</v>
      </c>
      <c r="M249" s="91" t="str">
        <f t="shared" si="18"/>
        <v>OK</v>
      </c>
      <c r="N249" s="61" t="str">
        <f t="shared" si="19"/>
        <v/>
      </c>
      <c r="O249" s="108">
        <f>SUMIF(exp!$B$8:$B$507,total!B249,exp!$Q$8:$Q$507)</f>
        <v>0</v>
      </c>
      <c r="P249" s="109">
        <f>IF(B249&lt;&gt;"",SUMIF(total!$B$8:$B$1007,total!B249,$F$8:$F$1007),0)</f>
        <v>0</v>
      </c>
      <c r="Q249" s="108">
        <f>SUMIF(total!$B$8:$B$1007,total!B249,$I$8:$I$1007)</f>
        <v>0</v>
      </c>
      <c r="R249" s="108">
        <f>SUMIF(acc!$B$8:$B$507,total!D249,acc!$J$8:$J$507)</f>
        <v>0</v>
      </c>
      <c r="S249" s="108">
        <f>IF(D249&lt;&gt;"",SUMIF(total!$D$8:$D$1007,total!D249,$F$8:$F$1007),0)</f>
        <v>0</v>
      </c>
      <c r="T249" s="108">
        <f>SUMIF(pay!$B$8:$B$507,total!G249,pay!$H$8:$H$507)</f>
        <v>0</v>
      </c>
      <c r="U249" s="108">
        <f>IF(G249&lt;&gt;"",SUMIF(total!$G$8:$G$1007,total!G249,$I$8:$I$1007),0)</f>
        <v>0</v>
      </c>
    </row>
    <row r="250" spans="1:21" x14ac:dyDescent="0.25">
      <c r="A250" s="67">
        <v>243</v>
      </c>
      <c r="B250" s="67" t="str">
        <f>IF(AND(C250&lt;&gt;"",C250&lt;&gt;" -  -  -  -  - "),VLOOKUP(C250,exp!$A$8:$B$507,2,FALSE),"")</f>
        <v/>
      </c>
      <c r="C250" s="58"/>
      <c r="D250" s="67" t="str">
        <f>IF(AND(E250&lt;&gt;"",E250&lt;&gt;" -  -  -  -  - "),VLOOKUP(E250,acc!$A$8:$B$507,2,FALSE),"")</f>
        <v/>
      </c>
      <c r="E250" s="58"/>
      <c r="F250" s="44"/>
      <c r="G250" s="67" t="str">
        <f>IF(AND(H250&lt;&gt;"",H250&lt;&gt;" -  -  -  -  - "),VLOOKUP(H250,pay!$A$8:$B$507,2,FALSE),"")</f>
        <v/>
      </c>
      <c r="H250" s="58"/>
      <c r="I250" s="44"/>
      <c r="J250" s="91" t="str">
        <f t="shared" si="15"/>
        <v>OK</v>
      </c>
      <c r="K250" s="91" t="str">
        <f t="shared" si="16"/>
        <v>OK</v>
      </c>
      <c r="L250" s="91" t="str">
        <f t="shared" si="17"/>
        <v>OK</v>
      </c>
      <c r="M250" s="91" t="str">
        <f t="shared" si="18"/>
        <v>OK</v>
      </c>
      <c r="N250" s="61" t="str">
        <f t="shared" si="19"/>
        <v/>
      </c>
      <c r="O250" s="108">
        <f>SUMIF(exp!$B$8:$B$507,total!B250,exp!$Q$8:$Q$507)</f>
        <v>0</v>
      </c>
      <c r="P250" s="109">
        <f>IF(B250&lt;&gt;"",SUMIF(total!$B$8:$B$1007,total!B250,$F$8:$F$1007),0)</f>
        <v>0</v>
      </c>
      <c r="Q250" s="108">
        <f>SUMIF(total!$B$8:$B$1007,total!B250,$I$8:$I$1007)</f>
        <v>0</v>
      </c>
      <c r="R250" s="108">
        <f>SUMIF(acc!$B$8:$B$507,total!D250,acc!$J$8:$J$507)</f>
        <v>0</v>
      </c>
      <c r="S250" s="108">
        <f>IF(D250&lt;&gt;"",SUMIF(total!$D$8:$D$1007,total!D250,$F$8:$F$1007),0)</f>
        <v>0</v>
      </c>
      <c r="T250" s="108">
        <f>SUMIF(pay!$B$8:$B$507,total!G250,pay!$H$8:$H$507)</f>
        <v>0</v>
      </c>
      <c r="U250" s="108">
        <f>IF(G250&lt;&gt;"",SUMIF(total!$G$8:$G$1007,total!G250,$I$8:$I$1007),0)</f>
        <v>0</v>
      </c>
    </row>
    <row r="251" spans="1:21" x14ac:dyDescent="0.25">
      <c r="A251" s="67">
        <v>244</v>
      </c>
      <c r="B251" s="67" t="str">
        <f>IF(AND(C251&lt;&gt;"",C251&lt;&gt;" -  -  -  -  - "),VLOOKUP(C251,exp!$A$8:$B$507,2,FALSE),"")</f>
        <v/>
      </c>
      <c r="C251" s="58"/>
      <c r="D251" s="67" t="str">
        <f>IF(AND(E251&lt;&gt;"",E251&lt;&gt;" -  -  -  -  - "),VLOOKUP(E251,acc!$A$8:$B$507,2,FALSE),"")</f>
        <v/>
      </c>
      <c r="E251" s="58"/>
      <c r="F251" s="44"/>
      <c r="G251" s="67" t="str">
        <f>IF(AND(H251&lt;&gt;"",H251&lt;&gt;" -  -  -  -  - "),VLOOKUP(H251,pay!$A$8:$B$507,2,FALSE),"")</f>
        <v/>
      </c>
      <c r="H251" s="58"/>
      <c r="I251" s="44"/>
      <c r="J251" s="91" t="str">
        <f t="shared" si="15"/>
        <v>OK</v>
      </c>
      <c r="K251" s="91" t="str">
        <f t="shared" si="16"/>
        <v>OK</v>
      </c>
      <c r="L251" s="91" t="str">
        <f t="shared" si="17"/>
        <v>OK</v>
      </c>
      <c r="M251" s="91" t="str">
        <f t="shared" si="18"/>
        <v>OK</v>
      </c>
      <c r="N251" s="61" t="str">
        <f t="shared" si="19"/>
        <v/>
      </c>
      <c r="O251" s="108">
        <f>SUMIF(exp!$B$8:$B$507,total!B251,exp!$Q$8:$Q$507)</f>
        <v>0</v>
      </c>
      <c r="P251" s="109">
        <f>IF(B251&lt;&gt;"",SUMIF(total!$B$8:$B$1007,total!B251,$F$8:$F$1007),0)</f>
        <v>0</v>
      </c>
      <c r="Q251" s="108">
        <f>SUMIF(total!$B$8:$B$1007,total!B251,$I$8:$I$1007)</f>
        <v>0</v>
      </c>
      <c r="R251" s="108">
        <f>SUMIF(acc!$B$8:$B$507,total!D251,acc!$J$8:$J$507)</f>
        <v>0</v>
      </c>
      <c r="S251" s="108">
        <f>IF(D251&lt;&gt;"",SUMIF(total!$D$8:$D$1007,total!D251,$F$8:$F$1007),0)</f>
        <v>0</v>
      </c>
      <c r="T251" s="108">
        <f>SUMIF(pay!$B$8:$B$507,total!G251,pay!$H$8:$H$507)</f>
        <v>0</v>
      </c>
      <c r="U251" s="108">
        <f>IF(G251&lt;&gt;"",SUMIF(total!$G$8:$G$1007,total!G251,$I$8:$I$1007),0)</f>
        <v>0</v>
      </c>
    </row>
    <row r="252" spans="1:21" x14ac:dyDescent="0.25">
      <c r="A252" s="67">
        <v>245</v>
      </c>
      <c r="B252" s="67" t="str">
        <f>IF(AND(C252&lt;&gt;"",C252&lt;&gt;" -  -  -  -  - "),VLOOKUP(C252,exp!$A$8:$B$507,2,FALSE),"")</f>
        <v/>
      </c>
      <c r="C252" s="58"/>
      <c r="D252" s="67" t="str">
        <f>IF(AND(E252&lt;&gt;"",E252&lt;&gt;" -  -  -  -  - "),VLOOKUP(E252,acc!$A$8:$B$507,2,FALSE),"")</f>
        <v/>
      </c>
      <c r="E252" s="58"/>
      <c r="F252" s="44"/>
      <c r="G252" s="67" t="str">
        <f>IF(AND(H252&lt;&gt;"",H252&lt;&gt;" -  -  -  -  - "),VLOOKUP(H252,pay!$A$8:$B$507,2,FALSE),"")</f>
        <v/>
      </c>
      <c r="H252" s="58"/>
      <c r="I252" s="44"/>
      <c r="J252" s="91" t="str">
        <f t="shared" si="15"/>
        <v>OK</v>
      </c>
      <c r="K252" s="91" t="str">
        <f t="shared" si="16"/>
        <v>OK</v>
      </c>
      <c r="L252" s="91" t="str">
        <f t="shared" si="17"/>
        <v>OK</v>
      </c>
      <c r="M252" s="91" t="str">
        <f t="shared" si="18"/>
        <v>OK</v>
      </c>
      <c r="N252" s="61" t="str">
        <f t="shared" si="19"/>
        <v/>
      </c>
      <c r="O252" s="108">
        <f>SUMIF(exp!$B$8:$B$507,total!B252,exp!$Q$8:$Q$507)</f>
        <v>0</v>
      </c>
      <c r="P252" s="109">
        <f>IF(B252&lt;&gt;"",SUMIF(total!$B$8:$B$1007,total!B252,$F$8:$F$1007),0)</f>
        <v>0</v>
      </c>
      <c r="Q252" s="108">
        <f>SUMIF(total!$B$8:$B$1007,total!B252,$I$8:$I$1007)</f>
        <v>0</v>
      </c>
      <c r="R252" s="108">
        <f>SUMIF(acc!$B$8:$B$507,total!D252,acc!$J$8:$J$507)</f>
        <v>0</v>
      </c>
      <c r="S252" s="108">
        <f>IF(D252&lt;&gt;"",SUMIF(total!$D$8:$D$1007,total!D252,$F$8:$F$1007),0)</f>
        <v>0</v>
      </c>
      <c r="T252" s="108">
        <f>SUMIF(pay!$B$8:$B$507,total!G252,pay!$H$8:$H$507)</f>
        <v>0</v>
      </c>
      <c r="U252" s="108">
        <f>IF(G252&lt;&gt;"",SUMIF(total!$G$8:$G$1007,total!G252,$I$8:$I$1007),0)</f>
        <v>0</v>
      </c>
    </row>
    <row r="253" spans="1:21" x14ac:dyDescent="0.25">
      <c r="A253" s="67">
        <v>246</v>
      </c>
      <c r="B253" s="67" t="str">
        <f>IF(AND(C253&lt;&gt;"",C253&lt;&gt;" -  -  -  -  - "),VLOOKUP(C253,exp!$A$8:$B$507,2,FALSE),"")</f>
        <v/>
      </c>
      <c r="C253" s="58"/>
      <c r="D253" s="67" t="str">
        <f>IF(AND(E253&lt;&gt;"",E253&lt;&gt;" -  -  -  -  - "),VLOOKUP(E253,acc!$A$8:$B$507,2,FALSE),"")</f>
        <v/>
      </c>
      <c r="E253" s="58"/>
      <c r="F253" s="44"/>
      <c r="G253" s="67" t="str">
        <f>IF(AND(H253&lt;&gt;"",H253&lt;&gt;" -  -  -  -  - "),VLOOKUP(H253,pay!$A$8:$B$507,2,FALSE),"")</f>
        <v/>
      </c>
      <c r="H253" s="58"/>
      <c r="I253" s="44"/>
      <c r="J253" s="91" t="str">
        <f t="shared" si="15"/>
        <v>OK</v>
      </c>
      <c r="K253" s="91" t="str">
        <f t="shared" si="16"/>
        <v>OK</v>
      </c>
      <c r="L253" s="91" t="str">
        <f t="shared" si="17"/>
        <v>OK</v>
      </c>
      <c r="M253" s="91" t="str">
        <f t="shared" si="18"/>
        <v>OK</v>
      </c>
      <c r="N253" s="61" t="str">
        <f t="shared" si="19"/>
        <v/>
      </c>
      <c r="O253" s="108">
        <f>SUMIF(exp!$B$8:$B$507,total!B253,exp!$Q$8:$Q$507)</f>
        <v>0</v>
      </c>
      <c r="P253" s="109">
        <f>IF(B253&lt;&gt;"",SUMIF(total!$B$8:$B$1007,total!B253,$F$8:$F$1007),0)</f>
        <v>0</v>
      </c>
      <c r="Q253" s="108">
        <f>SUMIF(total!$B$8:$B$1007,total!B253,$I$8:$I$1007)</f>
        <v>0</v>
      </c>
      <c r="R253" s="108">
        <f>SUMIF(acc!$B$8:$B$507,total!D253,acc!$J$8:$J$507)</f>
        <v>0</v>
      </c>
      <c r="S253" s="108">
        <f>IF(D253&lt;&gt;"",SUMIF(total!$D$8:$D$1007,total!D253,$F$8:$F$1007),0)</f>
        <v>0</v>
      </c>
      <c r="T253" s="108">
        <f>SUMIF(pay!$B$8:$B$507,total!G253,pay!$H$8:$H$507)</f>
        <v>0</v>
      </c>
      <c r="U253" s="108">
        <f>IF(G253&lt;&gt;"",SUMIF(total!$G$8:$G$1007,total!G253,$I$8:$I$1007),0)</f>
        <v>0</v>
      </c>
    </row>
    <row r="254" spans="1:21" x14ac:dyDescent="0.25">
      <c r="A254" s="67">
        <v>247</v>
      </c>
      <c r="B254" s="67" t="str">
        <f>IF(AND(C254&lt;&gt;"",C254&lt;&gt;" -  -  -  -  - "),VLOOKUP(C254,exp!$A$8:$B$507,2,FALSE),"")</f>
        <v/>
      </c>
      <c r="C254" s="58"/>
      <c r="D254" s="67" t="str">
        <f>IF(AND(E254&lt;&gt;"",E254&lt;&gt;" -  -  -  -  - "),VLOOKUP(E254,acc!$A$8:$B$507,2,FALSE),"")</f>
        <v/>
      </c>
      <c r="E254" s="58"/>
      <c r="F254" s="44"/>
      <c r="G254" s="67" t="str">
        <f>IF(AND(H254&lt;&gt;"",H254&lt;&gt;" -  -  -  -  - "),VLOOKUP(H254,pay!$A$8:$B$507,2,FALSE),"")</f>
        <v/>
      </c>
      <c r="H254" s="58"/>
      <c r="I254" s="44"/>
      <c r="J254" s="91" t="str">
        <f t="shared" si="15"/>
        <v>OK</v>
      </c>
      <c r="K254" s="91" t="str">
        <f t="shared" si="16"/>
        <v>OK</v>
      </c>
      <c r="L254" s="91" t="str">
        <f t="shared" si="17"/>
        <v>OK</v>
      </c>
      <c r="M254" s="91" t="str">
        <f t="shared" si="18"/>
        <v>OK</v>
      </c>
      <c r="N254" s="61" t="str">
        <f t="shared" si="19"/>
        <v/>
      </c>
      <c r="O254" s="108">
        <f>SUMIF(exp!$B$8:$B$507,total!B254,exp!$Q$8:$Q$507)</f>
        <v>0</v>
      </c>
      <c r="P254" s="109">
        <f>IF(B254&lt;&gt;"",SUMIF(total!$B$8:$B$1007,total!B254,$F$8:$F$1007),0)</f>
        <v>0</v>
      </c>
      <c r="Q254" s="108">
        <f>SUMIF(total!$B$8:$B$1007,total!B254,$I$8:$I$1007)</f>
        <v>0</v>
      </c>
      <c r="R254" s="108">
        <f>SUMIF(acc!$B$8:$B$507,total!D254,acc!$J$8:$J$507)</f>
        <v>0</v>
      </c>
      <c r="S254" s="108">
        <f>IF(D254&lt;&gt;"",SUMIF(total!$D$8:$D$1007,total!D254,$F$8:$F$1007),0)</f>
        <v>0</v>
      </c>
      <c r="T254" s="108">
        <f>SUMIF(pay!$B$8:$B$507,total!G254,pay!$H$8:$H$507)</f>
        <v>0</v>
      </c>
      <c r="U254" s="108">
        <f>IF(G254&lt;&gt;"",SUMIF(total!$G$8:$G$1007,total!G254,$I$8:$I$1007),0)</f>
        <v>0</v>
      </c>
    </row>
    <row r="255" spans="1:21" x14ac:dyDescent="0.25">
      <c r="A255" s="67">
        <v>248</v>
      </c>
      <c r="B255" s="67" t="str">
        <f>IF(AND(C255&lt;&gt;"",C255&lt;&gt;" -  -  -  -  - "),VLOOKUP(C255,exp!$A$8:$B$507,2,FALSE),"")</f>
        <v/>
      </c>
      <c r="C255" s="58"/>
      <c r="D255" s="67" t="str">
        <f>IF(AND(E255&lt;&gt;"",E255&lt;&gt;" -  -  -  -  - "),VLOOKUP(E255,acc!$A$8:$B$507,2,FALSE),"")</f>
        <v/>
      </c>
      <c r="E255" s="58"/>
      <c r="F255" s="44"/>
      <c r="G255" s="67" t="str">
        <f>IF(AND(H255&lt;&gt;"",H255&lt;&gt;" -  -  -  -  - "),VLOOKUP(H255,pay!$A$8:$B$507,2,FALSE),"")</f>
        <v/>
      </c>
      <c r="H255" s="58"/>
      <c r="I255" s="44"/>
      <c r="J255" s="91" t="str">
        <f t="shared" si="15"/>
        <v>OK</v>
      </c>
      <c r="K255" s="91" t="str">
        <f t="shared" si="16"/>
        <v>OK</v>
      </c>
      <c r="L255" s="91" t="str">
        <f t="shared" si="17"/>
        <v>OK</v>
      </c>
      <c r="M255" s="91" t="str">
        <f t="shared" si="18"/>
        <v>OK</v>
      </c>
      <c r="N255" s="61" t="str">
        <f t="shared" si="19"/>
        <v/>
      </c>
      <c r="O255" s="108">
        <f>SUMIF(exp!$B$8:$B$507,total!B255,exp!$Q$8:$Q$507)</f>
        <v>0</v>
      </c>
      <c r="P255" s="109">
        <f>IF(B255&lt;&gt;"",SUMIF(total!$B$8:$B$1007,total!B255,$F$8:$F$1007),0)</f>
        <v>0</v>
      </c>
      <c r="Q255" s="108">
        <f>SUMIF(total!$B$8:$B$1007,total!B255,$I$8:$I$1007)</f>
        <v>0</v>
      </c>
      <c r="R255" s="108">
        <f>SUMIF(acc!$B$8:$B$507,total!D255,acc!$J$8:$J$507)</f>
        <v>0</v>
      </c>
      <c r="S255" s="108">
        <f>IF(D255&lt;&gt;"",SUMIF(total!$D$8:$D$1007,total!D255,$F$8:$F$1007),0)</f>
        <v>0</v>
      </c>
      <c r="T255" s="108">
        <f>SUMIF(pay!$B$8:$B$507,total!G255,pay!$H$8:$H$507)</f>
        <v>0</v>
      </c>
      <c r="U255" s="108">
        <f>IF(G255&lt;&gt;"",SUMIF(total!$G$8:$G$1007,total!G255,$I$8:$I$1007),0)</f>
        <v>0</v>
      </c>
    </row>
    <row r="256" spans="1:21" x14ac:dyDescent="0.25">
      <c r="A256" s="67">
        <v>249</v>
      </c>
      <c r="B256" s="67" t="str">
        <f>IF(AND(C256&lt;&gt;"",C256&lt;&gt;" -  -  -  -  - "),VLOOKUP(C256,exp!$A$8:$B$507,2,FALSE),"")</f>
        <v/>
      </c>
      <c r="C256" s="58"/>
      <c r="D256" s="67" t="str">
        <f>IF(AND(E256&lt;&gt;"",E256&lt;&gt;" -  -  -  -  - "),VLOOKUP(E256,acc!$A$8:$B$507,2,FALSE),"")</f>
        <v/>
      </c>
      <c r="E256" s="58"/>
      <c r="F256" s="44"/>
      <c r="G256" s="67" t="str">
        <f>IF(AND(H256&lt;&gt;"",H256&lt;&gt;" -  -  -  -  - "),VLOOKUP(H256,pay!$A$8:$B$507,2,FALSE),"")</f>
        <v/>
      </c>
      <c r="H256" s="58"/>
      <c r="I256" s="44"/>
      <c r="J256" s="91" t="str">
        <f t="shared" si="15"/>
        <v>OK</v>
      </c>
      <c r="K256" s="91" t="str">
        <f t="shared" si="16"/>
        <v>OK</v>
      </c>
      <c r="L256" s="91" t="str">
        <f t="shared" si="17"/>
        <v>OK</v>
      </c>
      <c r="M256" s="91" t="str">
        <f t="shared" si="18"/>
        <v>OK</v>
      </c>
      <c r="N256" s="61" t="str">
        <f t="shared" si="19"/>
        <v/>
      </c>
      <c r="O256" s="108">
        <f>SUMIF(exp!$B$8:$B$507,total!B256,exp!$Q$8:$Q$507)</f>
        <v>0</v>
      </c>
      <c r="P256" s="109">
        <f>IF(B256&lt;&gt;"",SUMIF(total!$B$8:$B$1007,total!B256,$F$8:$F$1007),0)</f>
        <v>0</v>
      </c>
      <c r="Q256" s="108">
        <f>SUMIF(total!$B$8:$B$1007,total!B256,$I$8:$I$1007)</f>
        <v>0</v>
      </c>
      <c r="R256" s="108">
        <f>SUMIF(acc!$B$8:$B$507,total!D256,acc!$J$8:$J$507)</f>
        <v>0</v>
      </c>
      <c r="S256" s="108">
        <f>IF(D256&lt;&gt;"",SUMIF(total!$D$8:$D$1007,total!D256,$F$8:$F$1007),0)</f>
        <v>0</v>
      </c>
      <c r="T256" s="108">
        <f>SUMIF(pay!$B$8:$B$507,total!G256,pay!$H$8:$H$507)</f>
        <v>0</v>
      </c>
      <c r="U256" s="108">
        <f>IF(G256&lt;&gt;"",SUMIF(total!$G$8:$G$1007,total!G256,$I$8:$I$1007),0)</f>
        <v>0</v>
      </c>
    </row>
    <row r="257" spans="1:21" x14ac:dyDescent="0.25">
      <c r="A257" s="67">
        <v>250</v>
      </c>
      <c r="B257" s="67" t="str">
        <f>IF(AND(C257&lt;&gt;"",C257&lt;&gt;" -  -  -  -  - "),VLOOKUP(C257,exp!$A$8:$B$507,2,FALSE),"")</f>
        <v/>
      </c>
      <c r="C257" s="58"/>
      <c r="D257" s="67" t="str">
        <f>IF(AND(E257&lt;&gt;"",E257&lt;&gt;" -  -  -  -  - "),VLOOKUP(E257,acc!$A$8:$B$507,2,FALSE),"")</f>
        <v/>
      </c>
      <c r="E257" s="58"/>
      <c r="F257" s="44"/>
      <c r="G257" s="67" t="str">
        <f>IF(AND(H257&lt;&gt;"",H257&lt;&gt;" -  -  -  -  - "),VLOOKUP(H257,pay!$A$8:$B$507,2,FALSE),"")</f>
        <v/>
      </c>
      <c r="H257" s="58"/>
      <c r="I257" s="44"/>
      <c r="J257" s="91" t="str">
        <f t="shared" si="15"/>
        <v>OK</v>
      </c>
      <c r="K257" s="91" t="str">
        <f t="shared" si="16"/>
        <v>OK</v>
      </c>
      <c r="L257" s="91" t="str">
        <f t="shared" si="17"/>
        <v>OK</v>
      </c>
      <c r="M257" s="91" t="str">
        <f t="shared" si="18"/>
        <v>OK</v>
      </c>
      <c r="N257" s="61" t="str">
        <f t="shared" si="19"/>
        <v/>
      </c>
      <c r="O257" s="108">
        <f>SUMIF(exp!$B$8:$B$507,total!B257,exp!$Q$8:$Q$507)</f>
        <v>0</v>
      </c>
      <c r="P257" s="109">
        <f>IF(B257&lt;&gt;"",SUMIF(total!$B$8:$B$1007,total!B257,$F$8:$F$1007),0)</f>
        <v>0</v>
      </c>
      <c r="Q257" s="108">
        <f>SUMIF(total!$B$8:$B$1007,total!B257,$I$8:$I$1007)</f>
        <v>0</v>
      </c>
      <c r="R257" s="108">
        <f>SUMIF(acc!$B$8:$B$507,total!D257,acc!$J$8:$J$507)</f>
        <v>0</v>
      </c>
      <c r="S257" s="108">
        <f>IF(D257&lt;&gt;"",SUMIF(total!$D$8:$D$1007,total!D257,$F$8:$F$1007),0)</f>
        <v>0</v>
      </c>
      <c r="T257" s="108">
        <f>SUMIF(pay!$B$8:$B$507,total!G257,pay!$H$8:$H$507)</f>
        <v>0</v>
      </c>
      <c r="U257" s="108">
        <f>IF(G257&lt;&gt;"",SUMIF(total!$G$8:$G$1007,total!G257,$I$8:$I$1007),0)</f>
        <v>0</v>
      </c>
    </row>
    <row r="258" spans="1:21" x14ac:dyDescent="0.25">
      <c r="A258" s="67">
        <v>251</v>
      </c>
      <c r="B258" s="67" t="str">
        <f>IF(AND(C258&lt;&gt;"",C258&lt;&gt;" -  -  -  -  - "),VLOOKUP(C258,exp!$A$8:$B$507,2,FALSE),"")</f>
        <v/>
      </c>
      <c r="C258" s="58"/>
      <c r="D258" s="67" t="str">
        <f>IF(AND(E258&lt;&gt;"",E258&lt;&gt;" -  -  -  -  - "),VLOOKUP(E258,acc!$A$8:$B$507,2,FALSE),"")</f>
        <v/>
      </c>
      <c r="E258" s="58"/>
      <c r="F258" s="44"/>
      <c r="G258" s="67" t="str">
        <f>IF(AND(H258&lt;&gt;"",H258&lt;&gt;" -  -  -  -  - "),VLOOKUP(H258,pay!$A$8:$B$507,2,FALSE),"")</f>
        <v/>
      </c>
      <c r="H258" s="58"/>
      <c r="I258" s="44"/>
      <c r="J258" s="91" t="str">
        <f t="shared" si="15"/>
        <v>OK</v>
      </c>
      <c r="K258" s="91" t="str">
        <f t="shared" si="16"/>
        <v>OK</v>
      </c>
      <c r="L258" s="91" t="str">
        <f t="shared" si="17"/>
        <v>OK</v>
      </c>
      <c r="M258" s="91" t="str">
        <f t="shared" si="18"/>
        <v>OK</v>
      </c>
      <c r="N258" s="61" t="str">
        <f t="shared" si="19"/>
        <v/>
      </c>
      <c r="O258" s="108">
        <f>SUMIF(exp!$B$8:$B$507,total!B258,exp!$Q$8:$Q$507)</f>
        <v>0</v>
      </c>
      <c r="P258" s="109">
        <f>IF(B258&lt;&gt;"",SUMIF(total!$B$8:$B$1007,total!B258,$F$8:$F$1007),0)</f>
        <v>0</v>
      </c>
      <c r="Q258" s="108">
        <f>SUMIF(total!$B$8:$B$1007,total!B258,$I$8:$I$1007)</f>
        <v>0</v>
      </c>
      <c r="R258" s="108">
        <f>SUMIF(acc!$B$8:$B$507,total!D258,acc!$J$8:$J$507)</f>
        <v>0</v>
      </c>
      <c r="S258" s="108">
        <f>IF(D258&lt;&gt;"",SUMIF(total!$D$8:$D$1007,total!D258,$F$8:$F$1007),0)</f>
        <v>0</v>
      </c>
      <c r="T258" s="108">
        <f>SUMIF(pay!$B$8:$B$507,total!G258,pay!$H$8:$H$507)</f>
        <v>0</v>
      </c>
      <c r="U258" s="108">
        <f>IF(G258&lt;&gt;"",SUMIF(total!$G$8:$G$1007,total!G258,$I$8:$I$1007),0)</f>
        <v>0</v>
      </c>
    </row>
    <row r="259" spans="1:21" x14ac:dyDescent="0.25">
      <c r="A259" s="67">
        <v>252</v>
      </c>
      <c r="B259" s="67" t="str">
        <f>IF(AND(C259&lt;&gt;"",C259&lt;&gt;" -  -  -  -  - "),VLOOKUP(C259,exp!$A$8:$B$507,2,FALSE),"")</f>
        <v/>
      </c>
      <c r="C259" s="58"/>
      <c r="D259" s="67" t="str">
        <f>IF(AND(E259&lt;&gt;"",E259&lt;&gt;" -  -  -  -  - "),VLOOKUP(E259,acc!$A$8:$B$507,2,FALSE),"")</f>
        <v/>
      </c>
      <c r="E259" s="58"/>
      <c r="F259" s="44"/>
      <c r="G259" s="67" t="str">
        <f>IF(AND(H259&lt;&gt;"",H259&lt;&gt;" -  -  -  -  - "),VLOOKUP(H259,pay!$A$8:$B$507,2,FALSE),"")</f>
        <v/>
      </c>
      <c r="H259" s="58"/>
      <c r="I259" s="44"/>
      <c r="J259" s="91" t="str">
        <f t="shared" si="15"/>
        <v>OK</v>
      </c>
      <c r="K259" s="91" t="str">
        <f t="shared" si="16"/>
        <v>OK</v>
      </c>
      <c r="L259" s="91" t="str">
        <f t="shared" si="17"/>
        <v>OK</v>
      </c>
      <c r="M259" s="91" t="str">
        <f t="shared" si="18"/>
        <v>OK</v>
      </c>
      <c r="N259" s="61" t="str">
        <f t="shared" si="19"/>
        <v/>
      </c>
      <c r="O259" s="108">
        <f>SUMIF(exp!$B$8:$B$507,total!B259,exp!$Q$8:$Q$507)</f>
        <v>0</v>
      </c>
      <c r="P259" s="109">
        <f>IF(B259&lt;&gt;"",SUMIF(total!$B$8:$B$1007,total!B259,$F$8:$F$1007),0)</f>
        <v>0</v>
      </c>
      <c r="Q259" s="108">
        <f>SUMIF(total!$B$8:$B$1007,total!B259,$I$8:$I$1007)</f>
        <v>0</v>
      </c>
      <c r="R259" s="108">
        <f>SUMIF(acc!$B$8:$B$507,total!D259,acc!$J$8:$J$507)</f>
        <v>0</v>
      </c>
      <c r="S259" s="108">
        <f>IF(D259&lt;&gt;"",SUMIF(total!$D$8:$D$1007,total!D259,$F$8:$F$1007),0)</f>
        <v>0</v>
      </c>
      <c r="T259" s="108">
        <f>SUMIF(pay!$B$8:$B$507,total!G259,pay!$H$8:$H$507)</f>
        <v>0</v>
      </c>
      <c r="U259" s="108">
        <f>IF(G259&lt;&gt;"",SUMIF(total!$G$8:$G$1007,total!G259,$I$8:$I$1007),0)</f>
        <v>0</v>
      </c>
    </row>
    <row r="260" spans="1:21" x14ac:dyDescent="0.25">
      <c r="A260" s="67">
        <v>253</v>
      </c>
      <c r="B260" s="67" t="str">
        <f>IF(AND(C260&lt;&gt;"",C260&lt;&gt;" -  -  -  -  - "),VLOOKUP(C260,exp!$A$8:$B$507,2,FALSE),"")</f>
        <v/>
      </c>
      <c r="C260" s="58"/>
      <c r="D260" s="67" t="str">
        <f>IF(AND(E260&lt;&gt;"",E260&lt;&gt;" -  -  -  -  - "),VLOOKUP(E260,acc!$A$8:$B$507,2,FALSE),"")</f>
        <v/>
      </c>
      <c r="E260" s="58"/>
      <c r="F260" s="44"/>
      <c r="G260" s="67" t="str">
        <f>IF(AND(H260&lt;&gt;"",H260&lt;&gt;" -  -  -  -  - "),VLOOKUP(H260,pay!$A$8:$B$507,2,FALSE),"")</f>
        <v/>
      </c>
      <c r="H260" s="58"/>
      <c r="I260" s="44"/>
      <c r="J260" s="91" t="str">
        <f t="shared" si="15"/>
        <v>OK</v>
      </c>
      <c r="K260" s="91" t="str">
        <f t="shared" si="16"/>
        <v>OK</v>
      </c>
      <c r="L260" s="91" t="str">
        <f t="shared" si="17"/>
        <v>OK</v>
      </c>
      <c r="M260" s="91" t="str">
        <f t="shared" si="18"/>
        <v>OK</v>
      </c>
      <c r="N260" s="61" t="str">
        <f t="shared" si="19"/>
        <v/>
      </c>
      <c r="O260" s="108">
        <f>SUMIF(exp!$B$8:$B$507,total!B260,exp!$Q$8:$Q$507)</f>
        <v>0</v>
      </c>
      <c r="P260" s="109">
        <f>IF(B260&lt;&gt;"",SUMIF(total!$B$8:$B$1007,total!B260,$F$8:$F$1007),0)</f>
        <v>0</v>
      </c>
      <c r="Q260" s="108">
        <f>SUMIF(total!$B$8:$B$1007,total!B260,$I$8:$I$1007)</f>
        <v>0</v>
      </c>
      <c r="R260" s="108">
        <f>SUMIF(acc!$B$8:$B$507,total!D260,acc!$J$8:$J$507)</f>
        <v>0</v>
      </c>
      <c r="S260" s="108">
        <f>IF(D260&lt;&gt;"",SUMIF(total!$D$8:$D$1007,total!D260,$F$8:$F$1007),0)</f>
        <v>0</v>
      </c>
      <c r="T260" s="108">
        <f>SUMIF(pay!$B$8:$B$507,total!G260,pay!$H$8:$H$507)</f>
        <v>0</v>
      </c>
      <c r="U260" s="108">
        <f>IF(G260&lt;&gt;"",SUMIF(total!$G$8:$G$1007,total!G260,$I$8:$I$1007),0)</f>
        <v>0</v>
      </c>
    </row>
    <row r="261" spans="1:21" x14ac:dyDescent="0.25">
      <c r="A261" s="67">
        <v>254</v>
      </c>
      <c r="B261" s="67" t="str">
        <f>IF(AND(C261&lt;&gt;"",C261&lt;&gt;" -  -  -  -  - "),VLOOKUP(C261,exp!$A$8:$B$507,2,FALSE),"")</f>
        <v/>
      </c>
      <c r="C261" s="58"/>
      <c r="D261" s="67" t="str">
        <f>IF(AND(E261&lt;&gt;"",E261&lt;&gt;" -  -  -  -  - "),VLOOKUP(E261,acc!$A$8:$B$507,2,FALSE),"")</f>
        <v/>
      </c>
      <c r="E261" s="58"/>
      <c r="F261" s="44"/>
      <c r="G261" s="67" t="str">
        <f>IF(AND(H261&lt;&gt;"",H261&lt;&gt;" -  -  -  -  - "),VLOOKUP(H261,pay!$A$8:$B$507,2,FALSE),"")</f>
        <v/>
      </c>
      <c r="H261" s="58"/>
      <c r="I261" s="44"/>
      <c r="J261" s="91" t="str">
        <f t="shared" si="15"/>
        <v>OK</v>
      </c>
      <c r="K261" s="91" t="str">
        <f t="shared" si="16"/>
        <v>OK</v>
      </c>
      <c r="L261" s="91" t="str">
        <f t="shared" si="17"/>
        <v>OK</v>
      </c>
      <c r="M261" s="91" t="str">
        <f t="shared" si="18"/>
        <v>OK</v>
      </c>
      <c r="N261" s="61" t="str">
        <f t="shared" si="19"/>
        <v/>
      </c>
      <c r="O261" s="108">
        <f>SUMIF(exp!$B$8:$B$507,total!B261,exp!$Q$8:$Q$507)</f>
        <v>0</v>
      </c>
      <c r="P261" s="109">
        <f>IF(B261&lt;&gt;"",SUMIF(total!$B$8:$B$1007,total!B261,$F$8:$F$1007),0)</f>
        <v>0</v>
      </c>
      <c r="Q261" s="108">
        <f>SUMIF(total!$B$8:$B$1007,total!B261,$I$8:$I$1007)</f>
        <v>0</v>
      </c>
      <c r="R261" s="108">
        <f>SUMIF(acc!$B$8:$B$507,total!D261,acc!$J$8:$J$507)</f>
        <v>0</v>
      </c>
      <c r="S261" s="108">
        <f>IF(D261&lt;&gt;"",SUMIF(total!$D$8:$D$1007,total!D261,$F$8:$F$1007),0)</f>
        <v>0</v>
      </c>
      <c r="T261" s="108">
        <f>SUMIF(pay!$B$8:$B$507,total!G261,pay!$H$8:$H$507)</f>
        <v>0</v>
      </c>
      <c r="U261" s="108">
        <f>IF(G261&lt;&gt;"",SUMIF(total!$G$8:$G$1007,total!G261,$I$8:$I$1007),0)</f>
        <v>0</v>
      </c>
    </row>
    <row r="262" spans="1:21" x14ac:dyDescent="0.25">
      <c r="A262" s="67">
        <v>255</v>
      </c>
      <c r="B262" s="67" t="str">
        <f>IF(AND(C262&lt;&gt;"",C262&lt;&gt;" -  -  -  -  - "),VLOOKUP(C262,exp!$A$8:$B$507,2,FALSE),"")</f>
        <v/>
      </c>
      <c r="C262" s="58"/>
      <c r="D262" s="67" t="str">
        <f>IF(AND(E262&lt;&gt;"",E262&lt;&gt;" -  -  -  -  - "),VLOOKUP(E262,acc!$A$8:$B$507,2,FALSE),"")</f>
        <v/>
      </c>
      <c r="E262" s="58"/>
      <c r="F262" s="44"/>
      <c r="G262" s="67" t="str">
        <f>IF(AND(H262&lt;&gt;"",H262&lt;&gt;" -  -  -  -  - "),VLOOKUP(H262,pay!$A$8:$B$507,2,FALSE),"")</f>
        <v/>
      </c>
      <c r="H262" s="58"/>
      <c r="I262" s="44"/>
      <c r="J262" s="91" t="str">
        <f t="shared" si="15"/>
        <v>OK</v>
      </c>
      <c r="K262" s="91" t="str">
        <f t="shared" si="16"/>
        <v>OK</v>
      </c>
      <c r="L262" s="91" t="str">
        <f t="shared" si="17"/>
        <v>OK</v>
      </c>
      <c r="M262" s="91" t="str">
        <f t="shared" si="18"/>
        <v>OK</v>
      </c>
      <c r="N262" s="61" t="str">
        <f t="shared" si="19"/>
        <v/>
      </c>
      <c r="O262" s="108">
        <f>SUMIF(exp!$B$8:$B$507,total!B262,exp!$Q$8:$Q$507)</f>
        <v>0</v>
      </c>
      <c r="P262" s="109">
        <f>IF(B262&lt;&gt;"",SUMIF(total!$B$8:$B$1007,total!B262,$F$8:$F$1007),0)</f>
        <v>0</v>
      </c>
      <c r="Q262" s="108">
        <f>SUMIF(total!$B$8:$B$1007,total!B262,$I$8:$I$1007)</f>
        <v>0</v>
      </c>
      <c r="R262" s="108">
        <f>SUMIF(acc!$B$8:$B$507,total!D262,acc!$J$8:$J$507)</f>
        <v>0</v>
      </c>
      <c r="S262" s="108">
        <f>IF(D262&lt;&gt;"",SUMIF(total!$D$8:$D$1007,total!D262,$F$8:$F$1007),0)</f>
        <v>0</v>
      </c>
      <c r="T262" s="108">
        <f>SUMIF(pay!$B$8:$B$507,total!G262,pay!$H$8:$H$507)</f>
        <v>0</v>
      </c>
      <c r="U262" s="108">
        <f>IF(G262&lt;&gt;"",SUMIF(total!$G$8:$G$1007,total!G262,$I$8:$I$1007),0)</f>
        <v>0</v>
      </c>
    </row>
    <row r="263" spans="1:21" x14ac:dyDescent="0.25">
      <c r="A263" s="67">
        <v>256</v>
      </c>
      <c r="B263" s="67" t="str">
        <f>IF(AND(C263&lt;&gt;"",C263&lt;&gt;" -  -  -  -  - "),VLOOKUP(C263,exp!$A$8:$B$507,2,FALSE),"")</f>
        <v/>
      </c>
      <c r="C263" s="58"/>
      <c r="D263" s="67" t="str">
        <f>IF(AND(E263&lt;&gt;"",E263&lt;&gt;" -  -  -  -  - "),VLOOKUP(E263,acc!$A$8:$B$507,2,FALSE),"")</f>
        <v/>
      </c>
      <c r="E263" s="58"/>
      <c r="F263" s="44"/>
      <c r="G263" s="67" t="str">
        <f>IF(AND(H263&lt;&gt;"",H263&lt;&gt;" -  -  -  -  - "),VLOOKUP(H263,pay!$A$8:$B$507,2,FALSE),"")</f>
        <v/>
      </c>
      <c r="H263" s="58"/>
      <c r="I263" s="44"/>
      <c r="J263" s="91" t="str">
        <f t="shared" si="15"/>
        <v>OK</v>
      </c>
      <c r="K263" s="91" t="str">
        <f t="shared" si="16"/>
        <v>OK</v>
      </c>
      <c r="L263" s="91" t="str">
        <f t="shared" si="17"/>
        <v>OK</v>
      </c>
      <c r="M263" s="91" t="str">
        <f t="shared" si="18"/>
        <v>OK</v>
      </c>
      <c r="N263" s="61" t="str">
        <f t="shared" si="19"/>
        <v/>
      </c>
      <c r="O263" s="108">
        <f>SUMIF(exp!$B$8:$B$507,total!B263,exp!$Q$8:$Q$507)</f>
        <v>0</v>
      </c>
      <c r="P263" s="109">
        <f>IF(B263&lt;&gt;"",SUMIF(total!$B$8:$B$1007,total!B263,$F$8:$F$1007),0)</f>
        <v>0</v>
      </c>
      <c r="Q263" s="108">
        <f>SUMIF(total!$B$8:$B$1007,total!B263,$I$8:$I$1007)</f>
        <v>0</v>
      </c>
      <c r="R263" s="108">
        <f>SUMIF(acc!$B$8:$B$507,total!D263,acc!$J$8:$J$507)</f>
        <v>0</v>
      </c>
      <c r="S263" s="108">
        <f>IF(D263&lt;&gt;"",SUMIF(total!$D$8:$D$1007,total!D263,$F$8:$F$1007),0)</f>
        <v>0</v>
      </c>
      <c r="T263" s="108">
        <f>SUMIF(pay!$B$8:$B$507,total!G263,pay!$H$8:$H$507)</f>
        <v>0</v>
      </c>
      <c r="U263" s="108">
        <f>IF(G263&lt;&gt;"",SUMIF(total!$G$8:$G$1007,total!G263,$I$8:$I$1007),0)</f>
        <v>0</v>
      </c>
    </row>
    <row r="264" spans="1:21" x14ac:dyDescent="0.25">
      <c r="A264" s="67">
        <v>257</v>
      </c>
      <c r="B264" s="67" t="str">
        <f>IF(AND(C264&lt;&gt;"",C264&lt;&gt;" -  -  -  -  - "),VLOOKUP(C264,exp!$A$8:$B$507,2,FALSE),"")</f>
        <v/>
      </c>
      <c r="C264" s="58"/>
      <c r="D264" s="67" t="str">
        <f>IF(AND(E264&lt;&gt;"",E264&lt;&gt;" -  -  -  -  - "),VLOOKUP(E264,acc!$A$8:$B$507,2,FALSE),"")</f>
        <v/>
      </c>
      <c r="E264" s="58"/>
      <c r="F264" s="44"/>
      <c r="G264" s="67" t="str">
        <f>IF(AND(H264&lt;&gt;"",H264&lt;&gt;" -  -  -  -  - "),VLOOKUP(H264,pay!$A$8:$B$507,2,FALSE),"")</f>
        <v/>
      </c>
      <c r="H264" s="58"/>
      <c r="I264" s="44"/>
      <c r="J264" s="91" t="str">
        <f t="shared" si="15"/>
        <v>OK</v>
      </c>
      <c r="K264" s="91" t="str">
        <f t="shared" si="16"/>
        <v>OK</v>
      </c>
      <c r="L264" s="91" t="str">
        <f t="shared" si="17"/>
        <v>OK</v>
      </c>
      <c r="M264" s="91" t="str">
        <f t="shared" si="18"/>
        <v>OK</v>
      </c>
      <c r="N264" s="61" t="str">
        <f t="shared" si="19"/>
        <v/>
      </c>
      <c r="O264" s="108">
        <f>SUMIF(exp!$B$8:$B$507,total!B264,exp!$Q$8:$Q$507)</f>
        <v>0</v>
      </c>
      <c r="P264" s="109">
        <f>IF(B264&lt;&gt;"",SUMIF(total!$B$8:$B$1007,total!B264,$F$8:$F$1007),0)</f>
        <v>0</v>
      </c>
      <c r="Q264" s="108">
        <f>SUMIF(total!$B$8:$B$1007,total!B264,$I$8:$I$1007)</f>
        <v>0</v>
      </c>
      <c r="R264" s="108">
        <f>SUMIF(acc!$B$8:$B$507,total!D264,acc!$J$8:$J$507)</f>
        <v>0</v>
      </c>
      <c r="S264" s="108">
        <f>IF(D264&lt;&gt;"",SUMIF(total!$D$8:$D$1007,total!D264,$F$8:$F$1007),0)</f>
        <v>0</v>
      </c>
      <c r="T264" s="108">
        <f>SUMIF(pay!$B$8:$B$507,total!G264,pay!$H$8:$H$507)</f>
        <v>0</v>
      </c>
      <c r="U264" s="108">
        <f>IF(G264&lt;&gt;"",SUMIF(total!$G$8:$G$1007,total!G264,$I$8:$I$1007),0)</f>
        <v>0</v>
      </c>
    </row>
    <row r="265" spans="1:21" x14ac:dyDescent="0.25">
      <c r="A265" s="67">
        <v>258</v>
      </c>
      <c r="B265" s="67" t="str">
        <f>IF(AND(C265&lt;&gt;"",C265&lt;&gt;" -  -  -  -  - "),VLOOKUP(C265,exp!$A$8:$B$507,2,FALSE),"")</f>
        <v/>
      </c>
      <c r="C265" s="58"/>
      <c r="D265" s="67" t="str">
        <f>IF(AND(E265&lt;&gt;"",E265&lt;&gt;" -  -  -  -  - "),VLOOKUP(E265,acc!$A$8:$B$507,2,FALSE),"")</f>
        <v/>
      </c>
      <c r="E265" s="58"/>
      <c r="F265" s="44"/>
      <c r="G265" s="67" t="str">
        <f>IF(AND(H265&lt;&gt;"",H265&lt;&gt;" -  -  -  -  - "),VLOOKUP(H265,pay!$A$8:$B$507,2,FALSE),"")</f>
        <v/>
      </c>
      <c r="H265" s="58"/>
      <c r="I265" s="44"/>
      <c r="J265" s="91"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1"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1" t="str">
        <f t="shared" ref="L265:L328" si="22">IF(R265&lt;S265,"Сумата на частите на счетоводния документ в Т5, е по-голяма от стойността му в Т3","OK")</f>
        <v>OK</v>
      </c>
      <c r="M265" s="91" t="str">
        <f t="shared" ref="M265:M328" si="23">IF(T265&lt;U265,"Сумата на частите на платежния документ в Т5, е по-голяма от стойността му в Т4","OK")</f>
        <v>OK</v>
      </c>
      <c r="N265" s="61" t="str">
        <f t="shared" ref="N265:N328" si="24">IF(OR(ABS(F265)*100&gt;TRUNC(ABS(F265)*100),ABS(I265)*100&gt;TRUNC(ABS(I265)*100)),"Въведена е сума с повече от два знака след десетичната запетая","")</f>
        <v/>
      </c>
      <c r="O265" s="108">
        <f>SUMIF(exp!$B$8:$B$507,total!B265,exp!$Q$8:$Q$507)</f>
        <v>0</v>
      </c>
      <c r="P265" s="109">
        <f>IF(B265&lt;&gt;"",SUMIF(total!$B$8:$B$1007,total!B265,$F$8:$F$1007),0)</f>
        <v>0</v>
      </c>
      <c r="Q265" s="108">
        <f>SUMIF(total!$B$8:$B$1007,total!B265,$I$8:$I$1007)</f>
        <v>0</v>
      </c>
      <c r="R265" s="108">
        <f>SUMIF(acc!$B$8:$B$507,total!D265,acc!$J$8:$J$507)</f>
        <v>0</v>
      </c>
      <c r="S265" s="108">
        <f>IF(D265&lt;&gt;"",SUMIF(total!$D$8:$D$1007,total!D265,$F$8:$F$1007),0)</f>
        <v>0</v>
      </c>
      <c r="T265" s="108">
        <f>SUMIF(pay!$B$8:$B$507,total!G265,pay!$H$8:$H$507)</f>
        <v>0</v>
      </c>
      <c r="U265" s="108">
        <f>IF(G265&lt;&gt;"",SUMIF(total!$G$8:$G$1007,total!G265,$I$8:$I$1007),0)</f>
        <v>0</v>
      </c>
    </row>
    <row r="266" spans="1:21" x14ac:dyDescent="0.25">
      <c r="A266" s="67">
        <v>259</v>
      </c>
      <c r="B266" s="67" t="str">
        <f>IF(AND(C266&lt;&gt;"",C266&lt;&gt;" -  -  -  -  - "),VLOOKUP(C266,exp!$A$8:$B$507,2,FALSE),"")</f>
        <v/>
      </c>
      <c r="C266" s="58"/>
      <c r="D266" s="67" t="str">
        <f>IF(AND(E266&lt;&gt;"",E266&lt;&gt;" -  -  -  -  - "),VLOOKUP(E266,acc!$A$8:$B$507,2,FALSE),"")</f>
        <v/>
      </c>
      <c r="E266" s="58"/>
      <c r="F266" s="44"/>
      <c r="G266" s="67" t="str">
        <f>IF(AND(H266&lt;&gt;"",H266&lt;&gt;" -  -  -  -  - "),VLOOKUP(H266,pay!$A$8:$B$507,2,FALSE),"")</f>
        <v/>
      </c>
      <c r="H266" s="58"/>
      <c r="I266" s="44"/>
      <c r="J266" s="91" t="str">
        <f t="shared" si="20"/>
        <v>OK</v>
      </c>
      <c r="K266" s="91" t="str">
        <f t="shared" si="21"/>
        <v>OK</v>
      </c>
      <c r="L266" s="91" t="str">
        <f t="shared" si="22"/>
        <v>OK</v>
      </c>
      <c r="M266" s="91" t="str">
        <f t="shared" si="23"/>
        <v>OK</v>
      </c>
      <c r="N266" s="61" t="str">
        <f t="shared" si="24"/>
        <v/>
      </c>
      <c r="O266" s="108">
        <f>SUMIF(exp!$B$8:$B$507,total!B266,exp!$Q$8:$Q$507)</f>
        <v>0</v>
      </c>
      <c r="P266" s="109">
        <f>IF(B266&lt;&gt;"",SUMIF(total!$B$8:$B$1007,total!B266,$F$8:$F$1007),0)</f>
        <v>0</v>
      </c>
      <c r="Q266" s="108">
        <f>SUMIF(total!$B$8:$B$1007,total!B266,$I$8:$I$1007)</f>
        <v>0</v>
      </c>
      <c r="R266" s="108">
        <f>SUMIF(acc!$B$8:$B$507,total!D266,acc!$J$8:$J$507)</f>
        <v>0</v>
      </c>
      <c r="S266" s="108">
        <f>IF(D266&lt;&gt;"",SUMIF(total!$D$8:$D$1007,total!D266,$F$8:$F$1007),0)</f>
        <v>0</v>
      </c>
      <c r="T266" s="108">
        <f>SUMIF(pay!$B$8:$B$507,total!G266,pay!$H$8:$H$507)</f>
        <v>0</v>
      </c>
      <c r="U266" s="108">
        <f>IF(G266&lt;&gt;"",SUMIF(total!$G$8:$G$1007,total!G266,$I$8:$I$1007),0)</f>
        <v>0</v>
      </c>
    </row>
    <row r="267" spans="1:21" x14ac:dyDescent="0.25">
      <c r="A267" s="67">
        <v>260</v>
      </c>
      <c r="B267" s="67" t="str">
        <f>IF(AND(C267&lt;&gt;"",C267&lt;&gt;" -  -  -  -  - "),VLOOKUP(C267,exp!$A$8:$B$507,2,FALSE),"")</f>
        <v/>
      </c>
      <c r="C267" s="58"/>
      <c r="D267" s="67" t="str">
        <f>IF(AND(E267&lt;&gt;"",E267&lt;&gt;" -  -  -  -  - "),VLOOKUP(E267,acc!$A$8:$B$507,2,FALSE),"")</f>
        <v/>
      </c>
      <c r="E267" s="58"/>
      <c r="F267" s="44"/>
      <c r="G267" s="67" t="str">
        <f>IF(AND(H267&lt;&gt;"",H267&lt;&gt;" -  -  -  -  - "),VLOOKUP(H267,pay!$A$8:$B$507,2,FALSE),"")</f>
        <v/>
      </c>
      <c r="H267" s="58"/>
      <c r="I267" s="44"/>
      <c r="J267" s="91" t="str">
        <f t="shared" si="20"/>
        <v>OK</v>
      </c>
      <c r="K267" s="91" t="str">
        <f t="shared" si="21"/>
        <v>OK</v>
      </c>
      <c r="L267" s="91" t="str">
        <f t="shared" si="22"/>
        <v>OK</v>
      </c>
      <c r="M267" s="91" t="str">
        <f t="shared" si="23"/>
        <v>OK</v>
      </c>
      <c r="N267" s="61" t="str">
        <f t="shared" si="24"/>
        <v/>
      </c>
      <c r="O267" s="108">
        <f>SUMIF(exp!$B$8:$B$507,total!B267,exp!$Q$8:$Q$507)</f>
        <v>0</v>
      </c>
      <c r="P267" s="109">
        <f>IF(B267&lt;&gt;"",SUMIF(total!$B$8:$B$1007,total!B267,$F$8:$F$1007),0)</f>
        <v>0</v>
      </c>
      <c r="Q267" s="108">
        <f>SUMIF(total!$B$8:$B$1007,total!B267,$I$8:$I$1007)</f>
        <v>0</v>
      </c>
      <c r="R267" s="108">
        <f>SUMIF(acc!$B$8:$B$507,total!D267,acc!$J$8:$J$507)</f>
        <v>0</v>
      </c>
      <c r="S267" s="108">
        <f>IF(D267&lt;&gt;"",SUMIF(total!$D$8:$D$1007,total!D267,$F$8:$F$1007),0)</f>
        <v>0</v>
      </c>
      <c r="T267" s="108">
        <f>SUMIF(pay!$B$8:$B$507,total!G267,pay!$H$8:$H$507)</f>
        <v>0</v>
      </c>
      <c r="U267" s="108">
        <f>IF(G267&lt;&gt;"",SUMIF(total!$G$8:$G$1007,total!G267,$I$8:$I$1007),0)</f>
        <v>0</v>
      </c>
    </row>
    <row r="268" spans="1:21" x14ac:dyDescent="0.25">
      <c r="A268" s="67">
        <v>261</v>
      </c>
      <c r="B268" s="67" t="str">
        <f>IF(AND(C268&lt;&gt;"",C268&lt;&gt;" -  -  -  -  - "),VLOOKUP(C268,exp!$A$8:$B$507,2,FALSE),"")</f>
        <v/>
      </c>
      <c r="C268" s="58"/>
      <c r="D268" s="67" t="str">
        <f>IF(AND(E268&lt;&gt;"",E268&lt;&gt;" -  -  -  -  - "),VLOOKUP(E268,acc!$A$8:$B$507,2,FALSE),"")</f>
        <v/>
      </c>
      <c r="E268" s="58"/>
      <c r="F268" s="44"/>
      <c r="G268" s="67" t="str">
        <f>IF(AND(H268&lt;&gt;"",H268&lt;&gt;" -  -  -  -  - "),VLOOKUP(H268,pay!$A$8:$B$507,2,FALSE),"")</f>
        <v/>
      </c>
      <c r="H268" s="58"/>
      <c r="I268" s="44"/>
      <c r="J268" s="91" t="str">
        <f t="shared" si="20"/>
        <v>OK</v>
      </c>
      <c r="K268" s="91" t="str">
        <f t="shared" si="21"/>
        <v>OK</v>
      </c>
      <c r="L268" s="91" t="str">
        <f t="shared" si="22"/>
        <v>OK</v>
      </c>
      <c r="M268" s="91" t="str">
        <f t="shared" si="23"/>
        <v>OK</v>
      </c>
      <c r="N268" s="61" t="str">
        <f t="shared" si="24"/>
        <v/>
      </c>
      <c r="O268" s="108">
        <f>SUMIF(exp!$B$8:$B$507,total!B268,exp!$Q$8:$Q$507)</f>
        <v>0</v>
      </c>
      <c r="P268" s="109">
        <f>IF(B268&lt;&gt;"",SUMIF(total!$B$8:$B$1007,total!B268,$F$8:$F$1007),0)</f>
        <v>0</v>
      </c>
      <c r="Q268" s="108">
        <f>SUMIF(total!$B$8:$B$1007,total!B268,$I$8:$I$1007)</f>
        <v>0</v>
      </c>
      <c r="R268" s="108">
        <f>SUMIF(acc!$B$8:$B$507,total!D268,acc!$J$8:$J$507)</f>
        <v>0</v>
      </c>
      <c r="S268" s="108">
        <f>IF(D268&lt;&gt;"",SUMIF(total!$D$8:$D$1007,total!D268,$F$8:$F$1007),0)</f>
        <v>0</v>
      </c>
      <c r="T268" s="108">
        <f>SUMIF(pay!$B$8:$B$507,total!G268,pay!$H$8:$H$507)</f>
        <v>0</v>
      </c>
      <c r="U268" s="108">
        <f>IF(G268&lt;&gt;"",SUMIF(total!$G$8:$G$1007,total!G268,$I$8:$I$1007),0)</f>
        <v>0</v>
      </c>
    </row>
    <row r="269" spans="1:21" x14ac:dyDescent="0.25">
      <c r="A269" s="67">
        <v>262</v>
      </c>
      <c r="B269" s="67" t="str">
        <f>IF(AND(C269&lt;&gt;"",C269&lt;&gt;" -  -  -  -  - "),VLOOKUP(C269,exp!$A$8:$B$507,2,FALSE),"")</f>
        <v/>
      </c>
      <c r="C269" s="58"/>
      <c r="D269" s="67" t="str">
        <f>IF(AND(E269&lt;&gt;"",E269&lt;&gt;" -  -  -  -  - "),VLOOKUP(E269,acc!$A$8:$B$507,2,FALSE),"")</f>
        <v/>
      </c>
      <c r="E269" s="58"/>
      <c r="F269" s="44"/>
      <c r="G269" s="67" t="str">
        <f>IF(AND(H269&lt;&gt;"",H269&lt;&gt;" -  -  -  -  - "),VLOOKUP(H269,pay!$A$8:$B$507,2,FALSE),"")</f>
        <v/>
      </c>
      <c r="H269" s="58"/>
      <c r="I269" s="44"/>
      <c r="J269" s="91" t="str">
        <f t="shared" si="20"/>
        <v>OK</v>
      </c>
      <c r="K269" s="91" t="str">
        <f t="shared" si="21"/>
        <v>OK</v>
      </c>
      <c r="L269" s="91" t="str">
        <f t="shared" si="22"/>
        <v>OK</v>
      </c>
      <c r="M269" s="91" t="str">
        <f t="shared" si="23"/>
        <v>OK</v>
      </c>
      <c r="N269" s="61" t="str">
        <f t="shared" si="24"/>
        <v/>
      </c>
      <c r="O269" s="108">
        <f>SUMIF(exp!$B$8:$B$507,total!B269,exp!$Q$8:$Q$507)</f>
        <v>0</v>
      </c>
      <c r="P269" s="109">
        <f>IF(B269&lt;&gt;"",SUMIF(total!$B$8:$B$1007,total!B269,$F$8:$F$1007),0)</f>
        <v>0</v>
      </c>
      <c r="Q269" s="108">
        <f>SUMIF(total!$B$8:$B$1007,total!B269,$I$8:$I$1007)</f>
        <v>0</v>
      </c>
      <c r="R269" s="108">
        <f>SUMIF(acc!$B$8:$B$507,total!D269,acc!$J$8:$J$507)</f>
        <v>0</v>
      </c>
      <c r="S269" s="108">
        <f>IF(D269&lt;&gt;"",SUMIF(total!$D$8:$D$1007,total!D269,$F$8:$F$1007),0)</f>
        <v>0</v>
      </c>
      <c r="T269" s="108">
        <f>SUMIF(pay!$B$8:$B$507,total!G269,pay!$H$8:$H$507)</f>
        <v>0</v>
      </c>
      <c r="U269" s="108">
        <f>IF(G269&lt;&gt;"",SUMIF(total!$G$8:$G$1007,total!G269,$I$8:$I$1007),0)</f>
        <v>0</v>
      </c>
    </row>
    <row r="270" spans="1:21" x14ac:dyDescent="0.25">
      <c r="A270" s="67">
        <v>263</v>
      </c>
      <c r="B270" s="67" t="str">
        <f>IF(AND(C270&lt;&gt;"",C270&lt;&gt;" -  -  -  -  - "),VLOOKUP(C270,exp!$A$8:$B$507,2,FALSE),"")</f>
        <v/>
      </c>
      <c r="C270" s="58"/>
      <c r="D270" s="67" t="str">
        <f>IF(AND(E270&lt;&gt;"",E270&lt;&gt;" -  -  -  -  - "),VLOOKUP(E270,acc!$A$8:$B$507,2,FALSE),"")</f>
        <v/>
      </c>
      <c r="E270" s="58"/>
      <c r="F270" s="44"/>
      <c r="G270" s="67" t="str">
        <f>IF(AND(H270&lt;&gt;"",H270&lt;&gt;" -  -  -  -  - "),VLOOKUP(H270,pay!$A$8:$B$507,2,FALSE),"")</f>
        <v/>
      </c>
      <c r="H270" s="58"/>
      <c r="I270" s="44"/>
      <c r="J270" s="91" t="str">
        <f t="shared" si="20"/>
        <v>OK</v>
      </c>
      <c r="K270" s="91" t="str">
        <f t="shared" si="21"/>
        <v>OK</v>
      </c>
      <c r="L270" s="91" t="str">
        <f t="shared" si="22"/>
        <v>OK</v>
      </c>
      <c r="M270" s="91" t="str">
        <f t="shared" si="23"/>
        <v>OK</v>
      </c>
      <c r="N270" s="61" t="str">
        <f t="shared" si="24"/>
        <v/>
      </c>
      <c r="O270" s="108">
        <f>SUMIF(exp!$B$8:$B$507,total!B270,exp!$Q$8:$Q$507)</f>
        <v>0</v>
      </c>
      <c r="P270" s="109">
        <f>IF(B270&lt;&gt;"",SUMIF(total!$B$8:$B$1007,total!B270,$F$8:$F$1007),0)</f>
        <v>0</v>
      </c>
      <c r="Q270" s="108">
        <f>SUMIF(total!$B$8:$B$1007,total!B270,$I$8:$I$1007)</f>
        <v>0</v>
      </c>
      <c r="R270" s="108">
        <f>SUMIF(acc!$B$8:$B$507,total!D270,acc!$J$8:$J$507)</f>
        <v>0</v>
      </c>
      <c r="S270" s="108">
        <f>IF(D270&lt;&gt;"",SUMIF(total!$D$8:$D$1007,total!D270,$F$8:$F$1007),0)</f>
        <v>0</v>
      </c>
      <c r="T270" s="108">
        <f>SUMIF(pay!$B$8:$B$507,total!G270,pay!$H$8:$H$507)</f>
        <v>0</v>
      </c>
      <c r="U270" s="108">
        <f>IF(G270&lt;&gt;"",SUMIF(total!$G$8:$G$1007,total!G270,$I$8:$I$1007),0)</f>
        <v>0</v>
      </c>
    </row>
    <row r="271" spans="1:21" x14ac:dyDescent="0.25">
      <c r="A271" s="67">
        <v>264</v>
      </c>
      <c r="B271" s="67" t="str">
        <f>IF(AND(C271&lt;&gt;"",C271&lt;&gt;" -  -  -  -  - "),VLOOKUP(C271,exp!$A$8:$B$507,2,FALSE),"")</f>
        <v/>
      </c>
      <c r="C271" s="58"/>
      <c r="D271" s="67" t="str">
        <f>IF(AND(E271&lt;&gt;"",E271&lt;&gt;" -  -  -  -  - "),VLOOKUP(E271,acc!$A$8:$B$507,2,FALSE),"")</f>
        <v/>
      </c>
      <c r="E271" s="58"/>
      <c r="F271" s="44"/>
      <c r="G271" s="67" t="str">
        <f>IF(AND(H271&lt;&gt;"",H271&lt;&gt;" -  -  -  -  - "),VLOOKUP(H271,pay!$A$8:$B$507,2,FALSE),"")</f>
        <v/>
      </c>
      <c r="H271" s="58"/>
      <c r="I271" s="44"/>
      <c r="J271" s="91" t="str">
        <f t="shared" si="20"/>
        <v>OK</v>
      </c>
      <c r="K271" s="91" t="str">
        <f t="shared" si="21"/>
        <v>OK</v>
      </c>
      <c r="L271" s="91" t="str">
        <f t="shared" si="22"/>
        <v>OK</v>
      </c>
      <c r="M271" s="91" t="str">
        <f t="shared" si="23"/>
        <v>OK</v>
      </c>
      <c r="N271" s="61" t="str">
        <f t="shared" si="24"/>
        <v/>
      </c>
      <c r="O271" s="108">
        <f>SUMIF(exp!$B$8:$B$507,total!B271,exp!$Q$8:$Q$507)</f>
        <v>0</v>
      </c>
      <c r="P271" s="109">
        <f>IF(B271&lt;&gt;"",SUMIF(total!$B$8:$B$1007,total!B271,$F$8:$F$1007),0)</f>
        <v>0</v>
      </c>
      <c r="Q271" s="108">
        <f>SUMIF(total!$B$8:$B$1007,total!B271,$I$8:$I$1007)</f>
        <v>0</v>
      </c>
      <c r="R271" s="108">
        <f>SUMIF(acc!$B$8:$B$507,total!D271,acc!$J$8:$J$507)</f>
        <v>0</v>
      </c>
      <c r="S271" s="108">
        <f>IF(D271&lt;&gt;"",SUMIF(total!$D$8:$D$1007,total!D271,$F$8:$F$1007),0)</f>
        <v>0</v>
      </c>
      <c r="T271" s="108">
        <f>SUMIF(pay!$B$8:$B$507,total!G271,pay!$H$8:$H$507)</f>
        <v>0</v>
      </c>
      <c r="U271" s="108">
        <f>IF(G271&lt;&gt;"",SUMIF(total!$G$8:$G$1007,total!G271,$I$8:$I$1007),0)</f>
        <v>0</v>
      </c>
    </row>
    <row r="272" spans="1:21" x14ac:dyDescent="0.25">
      <c r="A272" s="67">
        <v>265</v>
      </c>
      <c r="B272" s="67" t="str">
        <f>IF(AND(C272&lt;&gt;"",C272&lt;&gt;" -  -  -  -  - "),VLOOKUP(C272,exp!$A$8:$B$507,2,FALSE),"")</f>
        <v/>
      </c>
      <c r="C272" s="58"/>
      <c r="D272" s="67" t="str">
        <f>IF(AND(E272&lt;&gt;"",E272&lt;&gt;" -  -  -  -  - "),VLOOKUP(E272,acc!$A$8:$B$507,2,FALSE),"")</f>
        <v/>
      </c>
      <c r="E272" s="58"/>
      <c r="F272" s="44"/>
      <c r="G272" s="67" t="str">
        <f>IF(AND(H272&lt;&gt;"",H272&lt;&gt;" -  -  -  -  - "),VLOOKUP(H272,pay!$A$8:$B$507,2,FALSE),"")</f>
        <v/>
      </c>
      <c r="H272" s="58"/>
      <c r="I272" s="44"/>
      <c r="J272" s="91" t="str">
        <f t="shared" si="20"/>
        <v>OK</v>
      </c>
      <c r="K272" s="91" t="str">
        <f t="shared" si="21"/>
        <v>OK</v>
      </c>
      <c r="L272" s="91" t="str">
        <f t="shared" si="22"/>
        <v>OK</v>
      </c>
      <c r="M272" s="91" t="str">
        <f t="shared" si="23"/>
        <v>OK</v>
      </c>
      <c r="N272" s="61" t="str">
        <f t="shared" si="24"/>
        <v/>
      </c>
      <c r="O272" s="108">
        <f>SUMIF(exp!$B$8:$B$507,total!B272,exp!$Q$8:$Q$507)</f>
        <v>0</v>
      </c>
      <c r="P272" s="109">
        <f>IF(B272&lt;&gt;"",SUMIF(total!$B$8:$B$1007,total!B272,$F$8:$F$1007),0)</f>
        <v>0</v>
      </c>
      <c r="Q272" s="108">
        <f>SUMIF(total!$B$8:$B$1007,total!B272,$I$8:$I$1007)</f>
        <v>0</v>
      </c>
      <c r="R272" s="108">
        <f>SUMIF(acc!$B$8:$B$507,total!D272,acc!$J$8:$J$507)</f>
        <v>0</v>
      </c>
      <c r="S272" s="108">
        <f>IF(D272&lt;&gt;"",SUMIF(total!$D$8:$D$1007,total!D272,$F$8:$F$1007),0)</f>
        <v>0</v>
      </c>
      <c r="T272" s="108">
        <f>SUMIF(pay!$B$8:$B$507,total!G272,pay!$H$8:$H$507)</f>
        <v>0</v>
      </c>
      <c r="U272" s="108">
        <f>IF(G272&lt;&gt;"",SUMIF(total!$G$8:$G$1007,total!G272,$I$8:$I$1007),0)</f>
        <v>0</v>
      </c>
    </row>
    <row r="273" spans="1:21" x14ac:dyDescent="0.25">
      <c r="A273" s="67">
        <v>266</v>
      </c>
      <c r="B273" s="67" t="str">
        <f>IF(AND(C273&lt;&gt;"",C273&lt;&gt;" -  -  -  -  - "),VLOOKUP(C273,exp!$A$8:$B$507,2,FALSE),"")</f>
        <v/>
      </c>
      <c r="C273" s="58"/>
      <c r="D273" s="67" t="str">
        <f>IF(AND(E273&lt;&gt;"",E273&lt;&gt;" -  -  -  -  - "),VLOOKUP(E273,acc!$A$8:$B$507,2,FALSE),"")</f>
        <v/>
      </c>
      <c r="E273" s="58"/>
      <c r="F273" s="44"/>
      <c r="G273" s="67" t="str">
        <f>IF(AND(H273&lt;&gt;"",H273&lt;&gt;" -  -  -  -  - "),VLOOKUP(H273,pay!$A$8:$B$507,2,FALSE),"")</f>
        <v/>
      </c>
      <c r="H273" s="58"/>
      <c r="I273" s="44"/>
      <c r="J273" s="91" t="str">
        <f t="shared" si="20"/>
        <v>OK</v>
      </c>
      <c r="K273" s="91" t="str">
        <f t="shared" si="21"/>
        <v>OK</v>
      </c>
      <c r="L273" s="91" t="str">
        <f t="shared" si="22"/>
        <v>OK</v>
      </c>
      <c r="M273" s="91" t="str">
        <f t="shared" si="23"/>
        <v>OK</v>
      </c>
      <c r="N273" s="61" t="str">
        <f t="shared" si="24"/>
        <v/>
      </c>
      <c r="O273" s="108">
        <f>SUMIF(exp!$B$8:$B$507,total!B273,exp!$Q$8:$Q$507)</f>
        <v>0</v>
      </c>
      <c r="P273" s="109">
        <f>IF(B273&lt;&gt;"",SUMIF(total!$B$8:$B$1007,total!B273,$F$8:$F$1007),0)</f>
        <v>0</v>
      </c>
      <c r="Q273" s="108">
        <f>SUMIF(total!$B$8:$B$1007,total!B273,$I$8:$I$1007)</f>
        <v>0</v>
      </c>
      <c r="R273" s="108">
        <f>SUMIF(acc!$B$8:$B$507,total!D273,acc!$J$8:$J$507)</f>
        <v>0</v>
      </c>
      <c r="S273" s="108">
        <f>IF(D273&lt;&gt;"",SUMIF(total!$D$8:$D$1007,total!D273,$F$8:$F$1007),0)</f>
        <v>0</v>
      </c>
      <c r="T273" s="108">
        <f>SUMIF(pay!$B$8:$B$507,total!G273,pay!$H$8:$H$507)</f>
        <v>0</v>
      </c>
      <c r="U273" s="108">
        <f>IF(G273&lt;&gt;"",SUMIF(total!$G$8:$G$1007,total!G273,$I$8:$I$1007),0)</f>
        <v>0</v>
      </c>
    </row>
    <row r="274" spans="1:21" x14ac:dyDescent="0.25">
      <c r="A274" s="67">
        <v>267</v>
      </c>
      <c r="B274" s="67" t="str">
        <f>IF(AND(C274&lt;&gt;"",C274&lt;&gt;" -  -  -  -  - "),VLOOKUP(C274,exp!$A$8:$B$507,2,FALSE),"")</f>
        <v/>
      </c>
      <c r="C274" s="58"/>
      <c r="D274" s="67" t="str">
        <f>IF(AND(E274&lt;&gt;"",E274&lt;&gt;" -  -  -  -  - "),VLOOKUP(E274,acc!$A$8:$B$507,2,FALSE),"")</f>
        <v/>
      </c>
      <c r="E274" s="58"/>
      <c r="F274" s="44"/>
      <c r="G274" s="67" t="str">
        <f>IF(AND(H274&lt;&gt;"",H274&lt;&gt;" -  -  -  -  - "),VLOOKUP(H274,pay!$A$8:$B$507,2,FALSE),"")</f>
        <v/>
      </c>
      <c r="H274" s="58"/>
      <c r="I274" s="44"/>
      <c r="J274" s="91" t="str">
        <f t="shared" si="20"/>
        <v>OK</v>
      </c>
      <c r="K274" s="91" t="str">
        <f t="shared" si="21"/>
        <v>OK</v>
      </c>
      <c r="L274" s="91" t="str">
        <f t="shared" si="22"/>
        <v>OK</v>
      </c>
      <c r="M274" s="91" t="str">
        <f t="shared" si="23"/>
        <v>OK</v>
      </c>
      <c r="N274" s="61" t="str">
        <f t="shared" si="24"/>
        <v/>
      </c>
      <c r="O274" s="108">
        <f>SUMIF(exp!$B$8:$B$507,total!B274,exp!$Q$8:$Q$507)</f>
        <v>0</v>
      </c>
      <c r="P274" s="109">
        <f>IF(B274&lt;&gt;"",SUMIF(total!$B$8:$B$1007,total!B274,$F$8:$F$1007),0)</f>
        <v>0</v>
      </c>
      <c r="Q274" s="108">
        <f>SUMIF(total!$B$8:$B$1007,total!B274,$I$8:$I$1007)</f>
        <v>0</v>
      </c>
      <c r="R274" s="108">
        <f>SUMIF(acc!$B$8:$B$507,total!D274,acc!$J$8:$J$507)</f>
        <v>0</v>
      </c>
      <c r="S274" s="108">
        <f>IF(D274&lt;&gt;"",SUMIF(total!$D$8:$D$1007,total!D274,$F$8:$F$1007),0)</f>
        <v>0</v>
      </c>
      <c r="T274" s="108">
        <f>SUMIF(pay!$B$8:$B$507,total!G274,pay!$H$8:$H$507)</f>
        <v>0</v>
      </c>
      <c r="U274" s="108">
        <f>IF(G274&lt;&gt;"",SUMIF(total!$G$8:$G$1007,total!G274,$I$8:$I$1007),0)</f>
        <v>0</v>
      </c>
    </row>
    <row r="275" spans="1:21" x14ac:dyDescent="0.25">
      <c r="A275" s="67">
        <v>268</v>
      </c>
      <c r="B275" s="67" t="str">
        <f>IF(AND(C275&lt;&gt;"",C275&lt;&gt;" -  -  -  -  - "),VLOOKUP(C275,exp!$A$8:$B$507,2,FALSE),"")</f>
        <v/>
      </c>
      <c r="C275" s="58"/>
      <c r="D275" s="67" t="str">
        <f>IF(AND(E275&lt;&gt;"",E275&lt;&gt;" -  -  -  -  - "),VLOOKUP(E275,acc!$A$8:$B$507,2,FALSE),"")</f>
        <v/>
      </c>
      <c r="E275" s="58"/>
      <c r="F275" s="44"/>
      <c r="G275" s="67" t="str">
        <f>IF(AND(H275&lt;&gt;"",H275&lt;&gt;" -  -  -  -  - "),VLOOKUP(H275,pay!$A$8:$B$507,2,FALSE),"")</f>
        <v/>
      </c>
      <c r="H275" s="58"/>
      <c r="I275" s="44"/>
      <c r="J275" s="91" t="str">
        <f t="shared" si="20"/>
        <v>OK</v>
      </c>
      <c r="K275" s="91" t="str">
        <f t="shared" si="21"/>
        <v>OK</v>
      </c>
      <c r="L275" s="91" t="str">
        <f t="shared" si="22"/>
        <v>OK</v>
      </c>
      <c r="M275" s="91" t="str">
        <f t="shared" si="23"/>
        <v>OK</v>
      </c>
      <c r="N275" s="61" t="str">
        <f t="shared" si="24"/>
        <v/>
      </c>
      <c r="O275" s="108">
        <f>SUMIF(exp!$B$8:$B$507,total!B275,exp!$Q$8:$Q$507)</f>
        <v>0</v>
      </c>
      <c r="P275" s="109">
        <f>IF(B275&lt;&gt;"",SUMIF(total!$B$8:$B$1007,total!B275,$F$8:$F$1007),0)</f>
        <v>0</v>
      </c>
      <c r="Q275" s="108">
        <f>SUMIF(total!$B$8:$B$1007,total!B275,$I$8:$I$1007)</f>
        <v>0</v>
      </c>
      <c r="R275" s="108">
        <f>SUMIF(acc!$B$8:$B$507,total!D275,acc!$J$8:$J$507)</f>
        <v>0</v>
      </c>
      <c r="S275" s="108">
        <f>IF(D275&lt;&gt;"",SUMIF(total!$D$8:$D$1007,total!D275,$F$8:$F$1007),0)</f>
        <v>0</v>
      </c>
      <c r="T275" s="108">
        <f>SUMIF(pay!$B$8:$B$507,total!G275,pay!$H$8:$H$507)</f>
        <v>0</v>
      </c>
      <c r="U275" s="108">
        <f>IF(G275&lt;&gt;"",SUMIF(total!$G$8:$G$1007,total!G275,$I$8:$I$1007),0)</f>
        <v>0</v>
      </c>
    </row>
    <row r="276" spans="1:21" x14ac:dyDescent="0.25">
      <c r="A276" s="67">
        <v>269</v>
      </c>
      <c r="B276" s="67" t="str">
        <f>IF(AND(C276&lt;&gt;"",C276&lt;&gt;" -  -  -  -  - "),VLOOKUP(C276,exp!$A$8:$B$507,2,FALSE),"")</f>
        <v/>
      </c>
      <c r="C276" s="58"/>
      <c r="D276" s="67" t="str">
        <f>IF(AND(E276&lt;&gt;"",E276&lt;&gt;" -  -  -  -  - "),VLOOKUP(E276,acc!$A$8:$B$507,2,FALSE),"")</f>
        <v/>
      </c>
      <c r="E276" s="58"/>
      <c r="F276" s="44"/>
      <c r="G276" s="67" t="str">
        <f>IF(AND(H276&lt;&gt;"",H276&lt;&gt;" -  -  -  -  - "),VLOOKUP(H276,pay!$A$8:$B$507,2,FALSE),"")</f>
        <v/>
      </c>
      <c r="H276" s="58"/>
      <c r="I276" s="44"/>
      <c r="J276" s="91" t="str">
        <f t="shared" si="20"/>
        <v>OK</v>
      </c>
      <c r="K276" s="91" t="str">
        <f t="shared" si="21"/>
        <v>OK</v>
      </c>
      <c r="L276" s="91" t="str">
        <f t="shared" si="22"/>
        <v>OK</v>
      </c>
      <c r="M276" s="91" t="str">
        <f t="shared" si="23"/>
        <v>OK</v>
      </c>
      <c r="N276" s="61" t="str">
        <f t="shared" si="24"/>
        <v/>
      </c>
      <c r="O276" s="108">
        <f>SUMIF(exp!$B$8:$B$507,total!B276,exp!$Q$8:$Q$507)</f>
        <v>0</v>
      </c>
      <c r="P276" s="109">
        <f>IF(B276&lt;&gt;"",SUMIF(total!$B$8:$B$1007,total!B276,$F$8:$F$1007),0)</f>
        <v>0</v>
      </c>
      <c r="Q276" s="108">
        <f>SUMIF(total!$B$8:$B$1007,total!B276,$I$8:$I$1007)</f>
        <v>0</v>
      </c>
      <c r="R276" s="108">
        <f>SUMIF(acc!$B$8:$B$507,total!D276,acc!$J$8:$J$507)</f>
        <v>0</v>
      </c>
      <c r="S276" s="108">
        <f>IF(D276&lt;&gt;"",SUMIF(total!$D$8:$D$1007,total!D276,$F$8:$F$1007),0)</f>
        <v>0</v>
      </c>
      <c r="T276" s="108">
        <f>SUMIF(pay!$B$8:$B$507,total!G276,pay!$H$8:$H$507)</f>
        <v>0</v>
      </c>
      <c r="U276" s="108">
        <f>IF(G276&lt;&gt;"",SUMIF(total!$G$8:$G$1007,total!G276,$I$8:$I$1007),0)</f>
        <v>0</v>
      </c>
    </row>
    <row r="277" spans="1:21" x14ac:dyDescent="0.25">
      <c r="A277" s="67">
        <v>270</v>
      </c>
      <c r="B277" s="67" t="str">
        <f>IF(AND(C277&lt;&gt;"",C277&lt;&gt;" -  -  -  -  - "),VLOOKUP(C277,exp!$A$8:$B$507,2,FALSE),"")</f>
        <v/>
      </c>
      <c r="C277" s="58"/>
      <c r="D277" s="67" t="str">
        <f>IF(AND(E277&lt;&gt;"",E277&lt;&gt;" -  -  -  -  - "),VLOOKUP(E277,acc!$A$8:$B$507,2,FALSE),"")</f>
        <v/>
      </c>
      <c r="E277" s="58"/>
      <c r="F277" s="44"/>
      <c r="G277" s="67" t="str">
        <f>IF(AND(H277&lt;&gt;"",H277&lt;&gt;" -  -  -  -  - "),VLOOKUP(H277,pay!$A$8:$B$507,2,FALSE),"")</f>
        <v/>
      </c>
      <c r="H277" s="58"/>
      <c r="I277" s="44"/>
      <c r="J277" s="91" t="str">
        <f t="shared" si="20"/>
        <v>OK</v>
      </c>
      <c r="K277" s="91" t="str">
        <f t="shared" si="21"/>
        <v>OK</v>
      </c>
      <c r="L277" s="91" t="str">
        <f t="shared" si="22"/>
        <v>OK</v>
      </c>
      <c r="M277" s="91" t="str">
        <f t="shared" si="23"/>
        <v>OK</v>
      </c>
      <c r="N277" s="61" t="str">
        <f t="shared" si="24"/>
        <v/>
      </c>
      <c r="O277" s="108">
        <f>SUMIF(exp!$B$8:$B$507,total!B277,exp!$Q$8:$Q$507)</f>
        <v>0</v>
      </c>
      <c r="P277" s="109">
        <f>IF(B277&lt;&gt;"",SUMIF(total!$B$8:$B$1007,total!B277,$F$8:$F$1007),0)</f>
        <v>0</v>
      </c>
      <c r="Q277" s="108">
        <f>SUMIF(total!$B$8:$B$1007,total!B277,$I$8:$I$1007)</f>
        <v>0</v>
      </c>
      <c r="R277" s="108">
        <f>SUMIF(acc!$B$8:$B$507,total!D277,acc!$J$8:$J$507)</f>
        <v>0</v>
      </c>
      <c r="S277" s="108">
        <f>IF(D277&lt;&gt;"",SUMIF(total!$D$8:$D$1007,total!D277,$F$8:$F$1007),0)</f>
        <v>0</v>
      </c>
      <c r="T277" s="108">
        <f>SUMIF(pay!$B$8:$B$507,total!G277,pay!$H$8:$H$507)</f>
        <v>0</v>
      </c>
      <c r="U277" s="108">
        <f>IF(G277&lt;&gt;"",SUMIF(total!$G$8:$G$1007,total!G277,$I$8:$I$1007),0)</f>
        <v>0</v>
      </c>
    </row>
    <row r="278" spans="1:21" x14ac:dyDescent="0.25">
      <c r="A278" s="67">
        <v>271</v>
      </c>
      <c r="B278" s="67" t="str">
        <f>IF(AND(C278&lt;&gt;"",C278&lt;&gt;" -  -  -  -  - "),VLOOKUP(C278,exp!$A$8:$B$507,2,FALSE),"")</f>
        <v/>
      </c>
      <c r="C278" s="58"/>
      <c r="D278" s="67" t="str">
        <f>IF(AND(E278&lt;&gt;"",E278&lt;&gt;" -  -  -  -  - "),VLOOKUP(E278,acc!$A$8:$B$507,2,FALSE),"")</f>
        <v/>
      </c>
      <c r="E278" s="58"/>
      <c r="F278" s="44"/>
      <c r="G278" s="67" t="str">
        <f>IF(AND(H278&lt;&gt;"",H278&lt;&gt;" -  -  -  -  - "),VLOOKUP(H278,pay!$A$8:$B$507,2,FALSE),"")</f>
        <v/>
      </c>
      <c r="H278" s="58"/>
      <c r="I278" s="44"/>
      <c r="J278" s="91" t="str">
        <f t="shared" si="20"/>
        <v>OK</v>
      </c>
      <c r="K278" s="91" t="str">
        <f t="shared" si="21"/>
        <v>OK</v>
      </c>
      <c r="L278" s="91" t="str">
        <f t="shared" si="22"/>
        <v>OK</v>
      </c>
      <c r="M278" s="91" t="str">
        <f t="shared" si="23"/>
        <v>OK</v>
      </c>
      <c r="N278" s="61" t="str">
        <f t="shared" si="24"/>
        <v/>
      </c>
      <c r="O278" s="108">
        <f>SUMIF(exp!$B$8:$B$507,total!B278,exp!$Q$8:$Q$507)</f>
        <v>0</v>
      </c>
      <c r="P278" s="109">
        <f>IF(B278&lt;&gt;"",SUMIF(total!$B$8:$B$1007,total!B278,$F$8:$F$1007),0)</f>
        <v>0</v>
      </c>
      <c r="Q278" s="108">
        <f>SUMIF(total!$B$8:$B$1007,total!B278,$I$8:$I$1007)</f>
        <v>0</v>
      </c>
      <c r="R278" s="108">
        <f>SUMIF(acc!$B$8:$B$507,total!D278,acc!$J$8:$J$507)</f>
        <v>0</v>
      </c>
      <c r="S278" s="108">
        <f>IF(D278&lt;&gt;"",SUMIF(total!$D$8:$D$1007,total!D278,$F$8:$F$1007),0)</f>
        <v>0</v>
      </c>
      <c r="T278" s="108">
        <f>SUMIF(pay!$B$8:$B$507,total!G278,pay!$H$8:$H$507)</f>
        <v>0</v>
      </c>
      <c r="U278" s="108">
        <f>IF(G278&lt;&gt;"",SUMIF(total!$G$8:$G$1007,total!G278,$I$8:$I$1007),0)</f>
        <v>0</v>
      </c>
    </row>
    <row r="279" spans="1:21" x14ac:dyDescent="0.25">
      <c r="A279" s="67">
        <v>272</v>
      </c>
      <c r="B279" s="67" t="str">
        <f>IF(AND(C279&lt;&gt;"",C279&lt;&gt;" -  -  -  -  - "),VLOOKUP(C279,exp!$A$8:$B$507,2,FALSE),"")</f>
        <v/>
      </c>
      <c r="C279" s="58"/>
      <c r="D279" s="67" t="str">
        <f>IF(AND(E279&lt;&gt;"",E279&lt;&gt;" -  -  -  -  - "),VLOOKUP(E279,acc!$A$8:$B$507,2,FALSE),"")</f>
        <v/>
      </c>
      <c r="E279" s="58"/>
      <c r="F279" s="44"/>
      <c r="G279" s="67" t="str">
        <f>IF(AND(H279&lt;&gt;"",H279&lt;&gt;" -  -  -  -  - "),VLOOKUP(H279,pay!$A$8:$B$507,2,FALSE),"")</f>
        <v/>
      </c>
      <c r="H279" s="58"/>
      <c r="I279" s="44"/>
      <c r="J279" s="91" t="str">
        <f t="shared" si="20"/>
        <v>OK</v>
      </c>
      <c r="K279" s="91" t="str">
        <f t="shared" si="21"/>
        <v>OK</v>
      </c>
      <c r="L279" s="91" t="str">
        <f t="shared" si="22"/>
        <v>OK</v>
      </c>
      <c r="M279" s="91" t="str">
        <f t="shared" si="23"/>
        <v>OK</v>
      </c>
      <c r="N279" s="61" t="str">
        <f t="shared" si="24"/>
        <v/>
      </c>
      <c r="O279" s="108">
        <f>SUMIF(exp!$B$8:$B$507,total!B279,exp!$Q$8:$Q$507)</f>
        <v>0</v>
      </c>
      <c r="P279" s="109">
        <f>IF(B279&lt;&gt;"",SUMIF(total!$B$8:$B$1007,total!B279,$F$8:$F$1007),0)</f>
        <v>0</v>
      </c>
      <c r="Q279" s="108">
        <f>SUMIF(total!$B$8:$B$1007,total!B279,$I$8:$I$1007)</f>
        <v>0</v>
      </c>
      <c r="R279" s="108">
        <f>SUMIF(acc!$B$8:$B$507,total!D279,acc!$J$8:$J$507)</f>
        <v>0</v>
      </c>
      <c r="S279" s="108">
        <f>IF(D279&lt;&gt;"",SUMIF(total!$D$8:$D$1007,total!D279,$F$8:$F$1007),0)</f>
        <v>0</v>
      </c>
      <c r="T279" s="108">
        <f>SUMIF(pay!$B$8:$B$507,total!G279,pay!$H$8:$H$507)</f>
        <v>0</v>
      </c>
      <c r="U279" s="108">
        <f>IF(G279&lt;&gt;"",SUMIF(total!$G$8:$G$1007,total!G279,$I$8:$I$1007),0)</f>
        <v>0</v>
      </c>
    </row>
    <row r="280" spans="1:21" x14ac:dyDescent="0.25">
      <c r="A280" s="67">
        <v>273</v>
      </c>
      <c r="B280" s="67" t="str">
        <f>IF(AND(C280&lt;&gt;"",C280&lt;&gt;" -  -  -  -  - "),VLOOKUP(C280,exp!$A$8:$B$507,2,FALSE),"")</f>
        <v/>
      </c>
      <c r="C280" s="58"/>
      <c r="D280" s="67" t="str">
        <f>IF(AND(E280&lt;&gt;"",E280&lt;&gt;" -  -  -  -  - "),VLOOKUP(E280,acc!$A$8:$B$507,2,FALSE),"")</f>
        <v/>
      </c>
      <c r="E280" s="58"/>
      <c r="F280" s="44"/>
      <c r="G280" s="67" t="str">
        <f>IF(AND(H280&lt;&gt;"",H280&lt;&gt;" -  -  -  -  - "),VLOOKUP(H280,pay!$A$8:$B$507,2,FALSE),"")</f>
        <v/>
      </c>
      <c r="H280" s="58"/>
      <c r="I280" s="44"/>
      <c r="J280" s="91" t="str">
        <f t="shared" si="20"/>
        <v>OK</v>
      </c>
      <c r="K280" s="91" t="str">
        <f t="shared" si="21"/>
        <v>OK</v>
      </c>
      <c r="L280" s="91" t="str">
        <f t="shared" si="22"/>
        <v>OK</v>
      </c>
      <c r="M280" s="91" t="str">
        <f t="shared" si="23"/>
        <v>OK</v>
      </c>
      <c r="N280" s="61" t="str">
        <f t="shared" si="24"/>
        <v/>
      </c>
      <c r="O280" s="108">
        <f>SUMIF(exp!$B$8:$B$507,total!B280,exp!$Q$8:$Q$507)</f>
        <v>0</v>
      </c>
      <c r="P280" s="109">
        <f>IF(B280&lt;&gt;"",SUMIF(total!$B$8:$B$1007,total!B280,$F$8:$F$1007),0)</f>
        <v>0</v>
      </c>
      <c r="Q280" s="108">
        <f>SUMIF(total!$B$8:$B$1007,total!B280,$I$8:$I$1007)</f>
        <v>0</v>
      </c>
      <c r="R280" s="108">
        <f>SUMIF(acc!$B$8:$B$507,total!D280,acc!$J$8:$J$507)</f>
        <v>0</v>
      </c>
      <c r="S280" s="108">
        <f>IF(D280&lt;&gt;"",SUMIF(total!$D$8:$D$1007,total!D280,$F$8:$F$1007),0)</f>
        <v>0</v>
      </c>
      <c r="T280" s="108">
        <f>SUMIF(pay!$B$8:$B$507,total!G280,pay!$H$8:$H$507)</f>
        <v>0</v>
      </c>
      <c r="U280" s="108">
        <f>IF(G280&lt;&gt;"",SUMIF(total!$G$8:$G$1007,total!G280,$I$8:$I$1007),0)</f>
        <v>0</v>
      </c>
    </row>
    <row r="281" spans="1:21" x14ac:dyDescent="0.25">
      <c r="A281" s="67">
        <v>274</v>
      </c>
      <c r="B281" s="67" t="str">
        <f>IF(AND(C281&lt;&gt;"",C281&lt;&gt;" -  -  -  -  - "),VLOOKUP(C281,exp!$A$8:$B$507,2,FALSE),"")</f>
        <v/>
      </c>
      <c r="C281" s="58"/>
      <c r="D281" s="67" t="str">
        <f>IF(AND(E281&lt;&gt;"",E281&lt;&gt;" -  -  -  -  - "),VLOOKUP(E281,acc!$A$8:$B$507,2,FALSE),"")</f>
        <v/>
      </c>
      <c r="E281" s="58"/>
      <c r="F281" s="44"/>
      <c r="G281" s="67" t="str">
        <f>IF(AND(H281&lt;&gt;"",H281&lt;&gt;" -  -  -  -  - "),VLOOKUP(H281,pay!$A$8:$B$507,2,FALSE),"")</f>
        <v/>
      </c>
      <c r="H281" s="58"/>
      <c r="I281" s="44"/>
      <c r="J281" s="91" t="str">
        <f t="shared" si="20"/>
        <v>OK</v>
      </c>
      <c r="K281" s="91" t="str">
        <f t="shared" si="21"/>
        <v>OK</v>
      </c>
      <c r="L281" s="91" t="str">
        <f t="shared" si="22"/>
        <v>OK</v>
      </c>
      <c r="M281" s="91" t="str">
        <f t="shared" si="23"/>
        <v>OK</v>
      </c>
      <c r="N281" s="61" t="str">
        <f t="shared" si="24"/>
        <v/>
      </c>
      <c r="O281" s="108">
        <f>SUMIF(exp!$B$8:$B$507,total!B281,exp!$Q$8:$Q$507)</f>
        <v>0</v>
      </c>
      <c r="P281" s="109">
        <f>IF(B281&lt;&gt;"",SUMIF(total!$B$8:$B$1007,total!B281,$F$8:$F$1007),0)</f>
        <v>0</v>
      </c>
      <c r="Q281" s="108">
        <f>SUMIF(total!$B$8:$B$1007,total!B281,$I$8:$I$1007)</f>
        <v>0</v>
      </c>
      <c r="R281" s="108">
        <f>SUMIF(acc!$B$8:$B$507,total!D281,acc!$J$8:$J$507)</f>
        <v>0</v>
      </c>
      <c r="S281" s="108">
        <f>IF(D281&lt;&gt;"",SUMIF(total!$D$8:$D$1007,total!D281,$F$8:$F$1007),0)</f>
        <v>0</v>
      </c>
      <c r="T281" s="108">
        <f>SUMIF(pay!$B$8:$B$507,total!G281,pay!$H$8:$H$507)</f>
        <v>0</v>
      </c>
      <c r="U281" s="108">
        <f>IF(G281&lt;&gt;"",SUMIF(total!$G$8:$G$1007,total!G281,$I$8:$I$1007),0)</f>
        <v>0</v>
      </c>
    </row>
    <row r="282" spans="1:21" x14ac:dyDescent="0.25">
      <c r="A282" s="67">
        <v>275</v>
      </c>
      <c r="B282" s="67" t="str">
        <f>IF(AND(C282&lt;&gt;"",C282&lt;&gt;" -  -  -  -  - "),VLOOKUP(C282,exp!$A$8:$B$507,2,FALSE),"")</f>
        <v/>
      </c>
      <c r="C282" s="58"/>
      <c r="D282" s="67" t="str">
        <f>IF(AND(E282&lt;&gt;"",E282&lt;&gt;" -  -  -  -  - "),VLOOKUP(E282,acc!$A$8:$B$507,2,FALSE),"")</f>
        <v/>
      </c>
      <c r="E282" s="58"/>
      <c r="F282" s="44"/>
      <c r="G282" s="67" t="str">
        <f>IF(AND(H282&lt;&gt;"",H282&lt;&gt;" -  -  -  -  - "),VLOOKUP(H282,pay!$A$8:$B$507,2,FALSE),"")</f>
        <v/>
      </c>
      <c r="H282" s="58"/>
      <c r="I282" s="44"/>
      <c r="J282" s="91" t="str">
        <f t="shared" si="20"/>
        <v>OK</v>
      </c>
      <c r="K282" s="91" t="str">
        <f t="shared" si="21"/>
        <v>OK</v>
      </c>
      <c r="L282" s="91" t="str">
        <f t="shared" si="22"/>
        <v>OK</v>
      </c>
      <c r="M282" s="91" t="str">
        <f t="shared" si="23"/>
        <v>OK</v>
      </c>
      <c r="N282" s="61" t="str">
        <f t="shared" si="24"/>
        <v/>
      </c>
      <c r="O282" s="108">
        <f>SUMIF(exp!$B$8:$B$507,total!B282,exp!$Q$8:$Q$507)</f>
        <v>0</v>
      </c>
      <c r="P282" s="109">
        <f>IF(B282&lt;&gt;"",SUMIF(total!$B$8:$B$1007,total!B282,$F$8:$F$1007),0)</f>
        <v>0</v>
      </c>
      <c r="Q282" s="108">
        <f>SUMIF(total!$B$8:$B$1007,total!B282,$I$8:$I$1007)</f>
        <v>0</v>
      </c>
      <c r="R282" s="108">
        <f>SUMIF(acc!$B$8:$B$507,total!D282,acc!$J$8:$J$507)</f>
        <v>0</v>
      </c>
      <c r="S282" s="108">
        <f>IF(D282&lt;&gt;"",SUMIF(total!$D$8:$D$1007,total!D282,$F$8:$F$1007),0)</f>
        <v>0</v>
      </c>
      <c r="T282" s="108">
        <f>SUMIF(pay!$B$8:$B$507,total!G282,pay!$H$8:$H$507)</f>
        <v>0</v>
      </c>
      <c r="U282" s="108">
        <f>IF(G282&lt;&gt;"",SUMIF(total!$G$8:$G$1007,total!G282,$I$8:$I$1007),0)</f>
        <v>0</v>
      </c>
    </row>
    <row r="283" spans="1:21" x14ac:dyDescent="0.25">
      <c r="A283" s="67">
        <v>276</v>
      </c>
      <c r="B283" s="67" t="str">
        <f>IF(AND(C283&lt;&gt;"",C283&lt;&gt;" -  -  -  -  - "),VLOOKUP(C283,exp!$A$8:$B$507,2,FALSE),"")</f>
        <v/>
      </c>
      <c r="C283" s="58"/>
      <c r="D283" s="67" t="str">
        <f>IF(AND(E283&lt;&gt;"",E283&lt;&gt;" -  -  -  -  - "),VLOOKUP(E283,acc!$A$8:$B$507,2,FALSE),"")</f>
        <v/>
      </c>
      <c r="E283" s="58"/>
      <c r="F283" s="44"/>
      <c r="G283" s="67" t="str">
        <f>IF(AND(H283&lt;&gt;"",H283&lt;&gt;" -  -  -  -  - "),VLOOKUP(H283,pay!$A$8:$B$507,2,FALSE),"")</f>
        <v/>
      </c>
      <c r="H283" s="58"/>
      <c r="I283" s="44"/>
      <c r="J283" s="91" t="str">
        <f t="shared" si="20"/>
        <v>OK</v>
      </c>
      <c r="K283" s="91" t="str">
        <f t="shared" si="21"/>
        <v>OK</v>
      </c>
      <c r="L283" s="91" t="str">
        <f t="shared" si="22"/>
        <v>OK</v>
      </c>
      <c r="M283" s="91" t="str">
        <f t="shared" si="23"/>
        <v>OK</v>
      </c>
      <c r="N283" s="61" t="str">
        <f t="shared" si="24"/>
        <v/>
      </c>
      <c r="O283" s="108">
        <f>SUMIF(exp!$B$8:$B$507,total!B283,exp!$Q$8:$Q$507)</f>
        <v>0</v>
      </c>
      <c r="P283" s="109">
        <f>IF(B283&lt;&gt;"",SUMIF(total!$B$8:$B$1007,total!B283,$F$8:$F$1007),0)</f>
        <v>0</v>
      </c>
      <c r="Q283" s="108">
        <f>SUMIF(total!$B$8:$B$1007,total!B283,$I$8:$I$1007)</f>
        <v>0</v>
      </c>
      <c r="R283" s="108">
        <f>SUMIF(acc!$B$8:$B$507,total!D283,acc!$J$8:$J$507)</f>
        <v>0</v>
      </c>
      <c r="S283" s="108">
        <f>IF(D283&lt;&gt;"",SUMIF(total!$D$8:$D$1007,total!D283,$F$8:$F$1007),0)</f>
        <v>0</v>
      </c>
      <c r="T283" s="108">
        <f>SUMIF(pay!$B$8:$B$507,total!G283,pay!$H$8:$H$507)</f>
        <v>0</v>
      </c>
      <c r="U283" s="108">
        <f>IF(G283&lt;&gt;"",SUMIF(total!$G$8:$G$1007,total!G283,$I$8:$I$1007),0)</f>
        <v>0</v>
      </c>
    </row>
    <row r="284" spans="1:21" x14ac:dyDescent="0.25">
      <c r="A284" s="67">
        <v>277</v>
      </c>
      <c r="B284" s="67" t="str">
        <f>IF(AND(C284&lt;&gt;"",C284&lt;&gt;" -  -  -  -  - "),VLOOKUP(C284,exp!$A$8:$B$507,2,FALSE),"")</f>
        <v/>
      </c>
      <c r="C284" s="58"/>
      <c r="D284" s="67" t="str">
        <f>IF(AND(E284&lt;&gt;"",E284&lt;&gt;" -  -  -  -  - "),VLOOKUP(E284,acc!$A$8:$B$507,2,FALSE),"")</f>
        <v/>
      </c>
      <c r="E284" s="58"/>
      <c r="F284" s="44"/>
      <c r="G284" s="67" t="str">
        <f>IF(AND(H284&lt;&gt;"",H284&lt;&gt;" -  -  -  -  - "),VLOOKUP(H284,pay!$A$8:$B$507,2,FALSE),"")</f>
        <v/>
      </c>
      <c r="H284" s="58"/>
      <c r="I284" s="44"/>
      <c r="J284" s="91" t="str">
        <f t="shared" si="20"/>
        <v>OK</v>
      </c>
      <c r="K284" s="91" t="str">
        <f t="shared" si="21"/>
        <v>OK</v>
      </c>
      <c r="L284" s="91" t="str">
        <f t="shared" si="22"/>
        <v>OK</v>
      </c>
      <c r="M284" s="91" t="str">
        <f t="shared" si="23"/>
        <v>OK</v>
      </c>
      <c r="N284" s="61" t="str">
        <f t="shared" si="24"/>
        <v/>
      </c>
      <c r="O284" s="108">
        <f>SUMIF(exp!$B$8:$B$507,total!B284,exp!$Q$8:$Q$507)</f>
        <v>0</v>
      </c>
      <c r="P284" s="109">
        <f>IF(B284&lt;&gt;"",SUMIF(total!$B$8:$B$1007,total!B284,$F$8:$F$1007),0)</f>
        <v>0</v>
      </c>
      <c r="Q284" s="108">
        <f>SUMIF(total!$B$8:$B$1007,total!B284,$I$8:$I$1007)</f>
        <v>0</v>
      </c>
      <c r="R284" s="108">
        <f>SUMIF(acc!$B$8:$B$507,total!D284,acc!$J$8:$J$507)</f>
        <v>0</v>
      </c>
      <c r="S284" s="108">
        <f>IF(D284&lt;&gt;"",SUMIF(total!$D$8:$D$1007,total!D284,$F$8:$F$1007),0)</f>
        <v>0</v>
      </c>
      <c r="T284" s="108">
        <f>SUMIF(pay!$B$8:$B$507,total!G284,pay!$H$8:$H$507)</f>
        <v>0</v>
      </c>
      <c r="U284" s="108">
        <f>IF(G284&lt;&gt;"",SUMIF(total!$G$8:$G$1007,total!G284,$I$8:$I$1007),0)</f>
        <v>0</v>
      </c>
    </row>
    <row r="285" spans="1:21" x14ac:dyDescent="0.25">
      <c r="A285" s="67">
        <v>278</v>
      </c>
      <c r="B285" s="67" t="str">
        <f>IF(AND(C285&lt;&gt;"",C285&lt;&gt;" -  -  -  -  - "),VLOOKUP(C285,exp!$A$8:$B$507,2,FALSE),"")</f>
        <v/>
      </c>
      <c r="C285" s="58"/>
      <c r="D285" s="67" t="str">
        <f>IF(AND(E285&lt;&gt;"",E285&lt;&gt;" -  -  -  -  - "),VLOOKUP(E285,acc!$A$8:$B$507,2,FALSE),"")</f>
        <v/>
      </c>
      <c r="E285" s="58"/>
      <c r="F285" s="44"/>
      <c r="G285" s="67" t="str">
        <f>IF(AND(H285&lt;&gt;"",H285&lt;&gt;" -  -  -  -  - "),VLOOKUP(H285,pay!$A$8:$B$507,2,FALSE),"")</f>
        <v/>
      </c>
      <c r="H285" s="58"/>
      <c r="I285" s="44"/>
      <c r="J285" s="91" t="str">
        <f t="shared" si="20"/>
        <v>OK</v>
      </c>
      <c r="K285" s="91" t="str">
        <f t="shared" si="21"/>
        <v>OK</v>
      </c>
      <c r="L285" s="91" t="str">
        <f t="shared" si="22"/>
        <v>OK</v>
      </c>
      <c r="M285" s="91" t="str">
        <f t="shared" si="23"/>
        <v>OK</v>
      </c>
      <c r="N285" s="61" t="str">
        <f t="shared" si="24"/>
        <v/>
      </c>
      <c r="O285" s="108">
        <f>SUMIF(exp!$B$8:$B$507,total!B285,exp!$Q$8:$Q$507)</f>
        <v>0</v>
      </c>
      <c r="P285" s="109">
        <f>IF(B285&lt;&gt;"",SUMIF(total!$B$8:$B$1007,total!B285,$F$8:$F$1007),0)</f>
        <v>0</v>
      </c>
      <c r="Q285" s="108">
        <f>SUMIF(total!$B$8:$B$1007,total!B285,$I$8:$I$1007)</f>
        <v>0</v>
      </c>
      <c r="R285" s="108">
        <f>SUMIF(acc!$B$8:$B$507,total!D285,acc!$J$8:$J$507)</f>
        <v>0</v>
      </c>
      <c r="S285" s="108">
        <f>IF(D285&lt;&gt;"",SUMIF(total!$D$8:$D$1007,total!D285,$F$8:$F$1007),0)</f>
        <v>0</v>
      </c>
      <c r="T285" s="108">
        <f>SUMIF(pay!$B$8:$B$507,total!G285,pay!$H$8:$H$507)</f>
        <v>0</v>
      </c>
      <c r="U285" s="108">
        <f>IF(G285&lt;&gt;"",SUMIF(total!$G$8:$G$1007,total!G285,$I$8:$I$1007),0)</f>
        <v>0</v>
      </c>
    </row>
    <row r="286" spans="1:21" x14ac:dyDescent="0.25">
      <c r="A286" s="67">
        <v>279</v>
      </c>
      <c r="B286" s="67" t="str">
        <f>IF(AND(C286&lt;&gt;"",C286&lt;&gt;" -  -  -  -  - "),VLOOKUP(C286,exp!$A$8:$B$507,2,FALSE),"")</f>
        <v/>
      </c>
      <c r="C286" s="58"/>
      <c r="D286" s="67" t="str">
        <f>IF(AND(E286&lt;&gt;"",E286&lt;&gt;" -  -  -  -  - "),VLOOKUP(E286,acc!$A$8:$B$507,2,FALSE),"")</f>
        <v/>
      </c>
      <c r="E286" s="58"/>
      <c r="F286" s="44"/>
      <c r="G286" s="67" t="str">
        <f>IF(AND(H286&lt;&gt;"",H286&lt;&gt;" -  -  -  -  - "),VLOOKUP(H286,pay!$A$8:$B$507,2,FALSE),"")</f>
        <v/>
      </c>
      <c r="H286" s="58"/>
      <c r="I286" s="44"/>
      <c r="J286" s="91" t="str">
        <f t="shared" si="20"/>
        <v>OK</v>
      </c>
      <c r="K286" s="91" t="str">
        <f t="shared" si="21"/>
        <v>OK</v>
      </c>
      <c r="L286" s="91" t="str">
        <f t="shared" si="22"/>
        <v>OK</v>
      </c>
      <c r="M286" s="91" t="str">
        <f t="shared" si="23"/>
        <v>OK</v>
      </c>
      <c r="N286" s="61" t="str">
        <f t="shared" si="24"/>
        <v/>
      </c>
      <c r="O286" s="108">
        <f>SUMIF(exp!$B$8:$B$507,total!B286,exp!$Q$8:$Q$507)</f>
        <v>0</v>
      </c>
      <c r="P286" s="109">
        <f>IF(B286&lt;&gt;"",SUMIF(total!$B$8:$B$1007,total!B286,$F$8:$F$1007),0)</f>
        <v>0</v>
      </c>
      <c r="Q286" s="108">
        <f>SUMIF(total!$B$8:$B$1007,total!B286,$I$8:$I$1007)</f>
        <v>0</v>
      </c>
      <c r="R286" s="108">
        <f>SUMIF(acc!$B$8:$B$507,total!D286,acc!$J$8:$J$507)</f>
        <v>0</v>
      </c>
      <c r="S286" s="108">
        <f>IF(D286&lt;&gt;"",SUMIF(total!$D$8:$D$1007,total!D286,$F$8:$F$1007),0)</f>
        <v>0</v>
      </c>
      <c r="T286" s="108">
        <f>SUMIF(pay!$B$8:$B$507,total!G286,pay!$H$8:$H$507)</f>
        <v>0</v>
      </c>
      <c r="U286" s="108">
        <f>IF(G286&lt;&gt;"",SUMIF(total!$G$8:$G$1007,total!G286,$I$8:$I$1007),0)</f>
        <v>0</v>
      </c>
    </row>
    <row r="287" spans="1:21" x14ac:dyDescent="0.25">
      <c r="A287" s="67">
        <v>280</v>
      </c>
      <c r="B287" s="67" t="str">
        <f>IF(AND(C287&lt;&gt;"",C287&lt;&gt;" -  -  -  -  - "),VLOOKUP(C287,exp!$A$8:$B$507,2,FALSE),"")</f>
        <v/>
      </c>
      <c r="C287" s="58"/>
      <c r="D287" s="67" t="str">
        <f>IF(AND(E287&lt;&gt;"",E287&lt;&gt;" -  -  -  -  - "),VLOOKUP(E287,acc!$A$8:$B$507,2,FALSE),"")</f>
        <v/>
      </c>
      <c r="E287" s="58"/>
      <c r="F287" s="44"/>
      <c r="G287" s="67" t="str">
        <f>IF(AND(H287&lt;&gt;"",H287&lt;&gt;" -  -  -  -  - "),VLOOKUP(H287,pay!$A$8:$B$507,2,FALSE),"")</f>
        <v/>
      </c>
      <c r="H287" s="58"/>
      <c r="I287" s="44"/>
      <c r="J287" s="91" t="str">
        <f t="shared" si="20"/>
        <v>OK</v>
      </c>
      <c r="K287" s="91" t="str">
        <f t="shared" si="21"/>
        <v>OK</v>
      </c>
      <c r="L287" s="91" t="str">
        <f t="shared" si="22"/>
        <v>OK</v>
      </c>
      <c r="M287" s="91" t="str">
        <f t="shared" si="23"/>
        <v>OK</v>
      </c>
      <c r="N287" s="61" t="str">
        <f t="shared" si="24"/>
        <v/>
      </c>
      <c r="O287" s="108">
        <f>SUMIF(exp!$B$8:$B$507,total!B287,exp!$Q$8:$Q$507)</f>
        <v>0</v>
      </c>
      <c r="P287" s="109">
        <f>IF(B287&lt;&gt;"",SUMIF(total!$B$8:$B$1007,total!B287,$F$8:$F$1007),0)</f>
        <v>0</v>
      </c>
      <c r="Q287" s="108">
        <f>SUMIF(total!$B$8:$B$1007,total!B287,$I$8:$I$1007)</f>
        <v>0</v>
      </c>
      <c r="R287" s="108">
        <f>SUMIF(acc!$B$8:$B$507,total!D287,acc!$J$8:$J$507)</f>
        <v>0</v>
      </c>
      <c r="S287" s="108">
        <f>IF(D287&lt;&gt;"",SUMIF(total!$D$8:$D$1007,total!D287,$F$8:$F$1007),0)</f>
        <v>0</v>
      </c>
      <c r="T287" s="108">
        <f>SUMIF(pay!$B$8:$B$507,total!G287,pay!$H$8:$H$507)</f>
        <v>0</v>
      </c>
      <c r="U287" s="108">
        <f>IF(G287&lt;&gt;"",SUMIF(total!$G$8:$G$1007,total!G287,$I$8:$I$1007),0)</f>
        <v>0</v>
      </c>
    </row>
    <row r="288" spans="1:21" x14ac:dyDescent="0.25">
      <c r="A288" s="67">
        <v>281</v>
      </c>
      <c r="B288" s="67" t="str">
        <f>IF(AND(C288&lt;&gt;"",C288&lt;&gt;" -  -  -  -  - "),VLOOKUP(C288,exp!$A$8:$B$507,2,FALSE),"")</f>
        <v/>
      </c>
      <c r="C288" s="58"/>
      <c r="D288" s="67" t="str">
        <f>IF(AND(E288&lt;&gt;"",E288&lt;&gt;" -  -  -  -  - "),VLOOKUP(E288,acc!$A$8:$B$507,2,FALSE),"")</f>
        <v/>
      </c>
      <c r="E288" s="58"/>
      <c r="F288" s="44"/>
      <c r="G288" s="67" t="str">
        <f>IF(AND(H288&lt;&gt;"",H288&lt;&gt;" -  -  -  -  - "),VLOOKUP(H288,pay!$A$8:$B$507,2,FALSE),"")</f>
        <v/>
      </c>
      <c r="H288" s="58"/>
      <c r="I288" s="44"/>
      <c r="J288" s="91" t="str">
        <f t="shared" si="20"/>
        <v>OK</v>
      </c>
      <c r="K288" s="91" t="str">
        <f t="shared" si="21"/>
        <v>OK</v>
      </c>
      <c r="L288" s="91" t="str">
        <f t="shared" si="22"/>
        <v>OK</v>
      </c>
      <c r="M288" s="91" t="str">
        <f t="shared" si="23"/>
        <v>OK</v>
      </c>
      <c r="N288" s="61" t="str">
        <f t="shared" si="24"/>
        <v/>
      </c>
      <c r="O288" s="108">
        <f>SUMIF(exp!$B$8:$B$507,total!B288,exp!$Q$8:$Q$507)</f>
        <v>0</v>
      </c>
      <c r="P288" s="109">
        <f>IF(B288&lt;&gt;"",SUMIF(total!$B$8:$B$1007,total!B288,$F$8:$F$1007),0)</f>
        <v>0</v>
      </c>
      <c r="Q288" s="108">
        <f>SUMIF(total!$B$8:$B$1007,total!B288,$I$8:$I$1007)</f>
        <v>0</v>
      </c>
      <c r="R288" s="108">
        <f>SUMIF(acc!$B$8:$B$507,total!D288,acc!$J$8:$J$507)</f>
        <v>0</v>
      </c>
      <c r="S288" s="108">
        <f>IF(D288&lt;&gt;"",SUMIF(total!$D$8:$D$1007,total!D288,$F$8:$F$1007),0)</f>
        <v>0</v>
      </c>
      <c r="T288" s="108">
        <f>SUMIF(pay!$B$8:$B$507,total!G288,pay!$H$8:$H$507)</f>
        <v>0</v>
      </c>
      <c r="U288" s="108">
        <f>IF(G288&lt;&gt;"",SUMIF(total!$G$8:$G$1007,total!G288,$I$8:$I$1007),0)</f>
        <v>0</v>
      </c>
    </row>
    <row r="289" spans="1:21" x14ac:dyDescent="0.25">
      <c r="A289" s="67">
        <v>282</v>
      </c>
      <c r="B289" s="67" t="str">
        <f>IF(AND(C289&lt;&gt;"",C289&lt;&gt;" -  -  -  -  - "),VLOOKUP(C289,exp!$A$8:$B$507,2,FALSE),"")</f>
        <v/>
      </c>
      <c r="C289" s="58"/>
      <c r="D289" s="67" t="str">
        <f>IF(AND(E289&lt;&gt;"",E289&lt;&gt;" -  -  -  -  - "),VLOOKUP(E289,acc!$A$8:$B$507,2,FALSE),"")</f>
        <v/>
      </c>
      <c r="E289" s="58"/>
      <c r="F289" s="44"/>
      <c r="G289" s="67" t="str">
        <f>IF(AND(H289&lt;&gt;"",H289&lt;&gt;" -  -  -  -  - "),VLOOKUP(H289,pay!$A$8:$B$507,2,FALSE),"")</f>
        <v/>
      </c>
      <c r="H289" s="58"/>
      <c r="I289" s="44"/>
      <c r="J289" s="91" t="str">
        <f t="shared" si="20"/>
        <v>OK</v>
      </c>
      <c r="K289" s="91" t="str">
        <f t="shared" si="21"/>
        <v>OK</v>
      </c>
      <c r="L289" s="91" t="str">
        <f t="shared" si="22"/>
        <v>OK</v>
      </c>
      <c r="M289" s="91" t="str">
        <f t="shared" si="23"/>
        <v>OK</v>
      </c>
      <c r="N289" s="61" t="str">
        <f t="shared" si="24"/>
        <v/>
      </c>
      <c r="O289" s="108">
        <f>SUMIF(exp!$B$8:$B$507,total!B289,exp!$Q$8:$Q$507)</f>
        <v>0</v>
      </c>
      <c r="P289" s="109">
        <f>IF(B289&lt;&gt;"",SUMIF(total!$B$8:$B$1007,total!B289,$F$8:$F$1007),0)</f>
        <v>0</v>
      </c>
      <c r="Q289" s="108">
        <f>SUMIF(total!$B$8:$B$1007,total!B289,$I$8:$I$1007)</f>
        <v>0</v>
      </c>
      <c r="R289" s="108">
        <f>SUMIF(acc!$B$8:$B$507,total!D289,acc!$J$8:$J$507)</f>
        <v>0</v>
      </c>
      <c r="S289" s="108">
        <f>IF(D289&lt;&gt;"",SUMIF(total!$D$8:$D$1007,total!D289,$F$8:$F$1007),0)</f>
        <v>0</v>
      </c>
      <c r="T289" s="108">
        <f>SUMIF(pay!$B$8:$B$507,total!G289,pay!$H$8:$H$507)</f>
        <v>0</v>
      </c>
      <c r="U289" s="108">
        <f>IF(G289&lt;&gt;"",SUMIF(total!$G$8:$G$1007,total!G289,$I$8:$I$1007),0)</f>
        <v>0</v>
      </c>
    </row>
    <row r="290" spans="1:21" x14ac:dyDescent="0.25">
      <c r="A290" s="67">
        <v>283</v>
      </c>
      <c r="B290" s="67" t="str">
        <f>IF(AND(C290&lt;&gt;"",C290&lt;&gt;" -  -  -  -  - "),VLOOKUP(C290,exp!$A$8:$B$507,2,FALSE),"")</f>
        <v/>
      </c>
      <c r="C290" s="58"/>
      <c r="D290" s="67" t="str">
        <f>IF(AND(E290&lt;&gt;"",E290&lt;&gt;" -  -  -  -  - "),VLOOKUP(E290,acc!$A$8:$B$507,2,FALSE),"")</f>
        <v/>
      </c>
      <c r="E290" s="58"/>
      <c r="F290" s="44"/>
      <c r="G290" s="67" t="str">
        <f>IF(AND(H290&lt;&gt;"",H290&lt;&gt;" -  -  -  -  - "),VLOOKUP(H290,pay!$A$8:$B$507,2,FALSE),"")</f>
        <v/>
      </c>
      <c r="H290" s="58"/>
      <c r="I290" s="44"/>
      <c r="J290" s="91" t="str">
        <f t="shared" si="20"/>
        <v>OK</v>
      </c>
      <c r="K290" s="91" t="str">
        <f t="shared" si="21"/>
        <v>OK</v>
      </c>
      <c r="L290" s="91" t="str">
        <f t="shared" si="22"/>
        <v>OK</v>
      </c>
      <c r="M290" s="91" t="str">
        <f t="shared" si="23"/>
        <v>OK</v>
      </c>
      <c r="N290" s="61" t="str">
        <f t="shared" si="24"/>
        <v/>
      </c>
      <c r="O290" s="108">
        <f>SUMIF(exp!$B$8:$B$507,total!B290,exp!$Q$8:$Q$507)</f>
        <v>0</v>
      </c>
      <c r="P290" s="109">
        <f>IF(B290&lt;&gt;"",SUMIF(total!$B$8:$B$1007,total!B290,$F$8:$F$1007),0)</f>
        <v>0</v>
      </c>
      <c r="Q290" s="108">
        <f>SUMIF(total!$B$8:$B$1007,total!B290,$I$8:$I$1007)</f>
        <v>0</v>
      </c>
      <c r="R290" s="108">
        <f>SUMIF(acc!$B$8:$B$507,total!D290,acc!$J$8:$J$507)</f>
        <v>0</v>
      </c>
      <c r="S290" s="108">
        <f>IF(D290&lt;&gt;"",SUMIF(total!$D$8:$D$1007,total!D290,$F$8:$F$1007),0)</f>
        <v>0</v>
      </c>
      <c r="T290" s="108">
        <f>SUMIF(pay!$B$8:$B$507,total!G290,pay!$H$8:$H$507)</f>
        <v>0</v>
      </c>
      <c r="U290" s="108">
        <f>IF(G290&lt;&gt;"",SUMIF(total!$G$8:$G$1007,total!G290,$I$8:$I$1007),0)</f>
        <v>0</v>
      </c>
    </row>
    <row r="291" spans="1:21" x14ac:dyDescent="0.25">
      <c r="A291" s="67">
        <v>284</v>
      </c>
      <c r="B291" s="67" t="str">
        <f>IF(AND(C291&lt;&gt;"",C291&lt;&gt;" -  -  -  -  - "),VLOOKUP(C291,exp!$A$8:$B$507,2,FALSE),"")</f>
        <v/>
      </c>
      <c r="C291" s="58"/>
      <c r="D291" s="67" t="str">
        <f>IF(AND(E291&lt;&gt;"",E291&lt;&gt;" -  -  -  -  - "),VLOOKUP(E291,acc!$A$8:$B$507,2,FALSE),"")</f>
        <v/>
      </c>
      <c r="E291" s="58"/>
      <c r="F291" s="44"/>
      <c r="G291" s="67" t="str">
        <f>IF(AND(H291&lt;&gt;"",H291&lt;&gt;" -  -  -  -  - "),VLOOKUP(H291,pay!$A$8:$B$507,2,FALSE),"")</f>
        <v/>
      </c>
      <c r="H291" s="58"/>
      <c r="I291" s="44"/>
      <c r="J291" s="91" t="str">
        <f t="shared" si="20"/>
        <v>OK</v>
      </c>
      <c r="K291" s="91" t="str">
        <f t="shared" si="21"/>
        <v>OK</v>
      </c>
      <c r="L291" s="91" t="str">
        <f t="shared" si="22"/>
        <v>OK</v>
      </c>
      <c r="M291" s="91" t="str">
        <f t="shared" si="23"/>
        <v>OK</v>
      </c>
      <c r="N291" s="61" t="str">
        <f t="shared" si="24"/>
        <v/>
      </c>
      <c r="O291" s="108">
        <f>SUMIF(exp!$B$8:$B$507,total!B291,exp!$Q$8:$Q$507)</f>
        <v>0</v>
      </c>
      <c r="P291" s="109">
        <f>IF(B291&lt;&gt;"",SUMIF(total!$B$8:$B$1007,total!B291,$F$8:$F$1007),0)</f>
        <v>0</v>
      </c>
      <c r="Q291" s="108">
        <f>SUMIF(total!$B$8:$B$1007,total!B291,$I$8:$I$1007)</f>
        <v>0</v>
      </c>
      <c r="R291" s="108">
        <f>SUMIF(acc!$B$8:$B$507,total!D291,acc!$J$8:$J$507)</f>
        <v>0</v>
      </c>
      <c r="S291" s="108">
        <f>IF(D291&lt;&gt;"",SUMIF(total!$D$8:$D$1007,total!D291,$F$8:$F$1007),0)</f>
        <v>0</v>
      </c>
      <c r="T291" s="108">
        <f>SUMIF(pay!$B$8:$B$507,total!G291,pay!$H$8:$H$507)</f>
        <v>0</v>
      </c>
      <c r="U291" s="108">
        <f>IF(G291&lt;&gt;"",SUMIF(total!$G$8:$G$1007,total!G291,$I$8:$I$1007),0)</f>
        <v>0</v>
      </c>
    </row>
    <row r="292" spans="1:21" x14ac:dyDescent="0.25">
      <c r="A292" s="67">
        <v>285</v>
      </c>
      <c r="B292" s="67" t="str">
        <f>IF(AND(C292&lt;&gt;"",C292&lt;&gt;" -  -  -  -  - "),VLOOKUP(C292,exp!$A$8:$B$507,2,FALSE),"")</f>
        <v/>
      </c>
      <c r="C292" s="58"/>
      <c r="D292" s="67" t="str">
        <f>IF(AND(E292&lt;&gt;"",E292&lt;&gt;" -  -  -  -  - "),VLOOKUP(E292,acc!$A$8:$B$507,2,FALSE),"")</f>
        <v/>
      </c>
      <c r="E292" s="58"/>
      <c r="F292" s="44"/>
      <c r="G292" s="67" t="str">
        <f>IF(AND(H292&lt;&gt;"",H292&lt;&gt;" -  -  -  -  - "),VLOOKUP(H292,pay!$A$8:$B$507,2,FALSE),"")</f>
        <v/>
      </c>
      <c r="H292" s="58"/>
      <c r="I292" s="44"/>
      <c r="J292" s="91" t="str">
        <f t="shared" si="20"/>
        <v>OK</v>
      </c>
      <c r="K292" s="91" t="str">
        <f t="shared" si="21"/>
        <v>OK</v>
      </c>
      <c r="L292" s="91" t="str">
        <f t="shared" si="22"/>
        <v>OK</v>
      </c>
      <c r="M292" s="91" t="str">
        <f t="shared" si="23"/>
        <v>OK</v>
      </c>
      <c r="N292" s="61" t="str">
        <f t="shared" si="24"/>
        <v/>
      </c>
      <c r="O292" s="108">
        <f>SUMIF(exp!$B$8:$B$507,total!B292,exp!$Q$8:$Q$507)</f>
        <v>0</v>
      </c>
      <c r="P292" s="109">
        <f>IF(B292&lt;&gt;"",SUMIF(total!$B$8:$B$1007,total!B292,$F$8:$F$1007),0)</f>
        <v>0</v>
      </c>
      <c r="Q292" s="108">
        <f>SUMIF(total!$B$8:$B$1007,total!B292,$I$8:$I$1007)</f>
        <v>0</v>
      </c>
      <c r="R292" s="108">
        <f>SUMIF(acc!$B$8:$B$507,total!D292,acc!$J$8:$J$507)</f>
        <v>0</v>
      </c>
      <c r="S292" s="108">
        <f>IF(D292&lt;&gt;"",SUMIF(total!$D$8:$D$1007,total!D292,$F$8:$F$1007),0)</f>
        <v>0</v>
      </c>
      <c r="T292" s="108">
        <f>SUMIF(pay!$B$8:$B$507,total!G292,pay!$H$8:$H$507)</f>
        <v>0</v>
      </c>
      <c r="U292" s="108">
        <f>IF(G292&lt;&gt;"",SUMIF(total!$G$8:$G$1007,total!G292,$I$8:$I$1007),0)</f>
        <v>0</v>
      </c>
    </row>
    <row r="293" spans="1:21" x14ac:dyDescent="0.25">
      <c r="A293" s="67">
        <v>286</v>
      </c>
      <c r="B293" s="67" t="str">
        <f>IF(AND(C293&lt;&gt;"",C293&lt;&gt;" -  -  -  -  - "),VLOOKUP(C293,exp!$A$8:$B$507,2,FALSE),"")</f>
        <v/>
      </c>
      <c r="C293" s="58"/>
      <c r="D293" s="67" t="str">
        <f>IF(AND(E293&lt;&gt;"",E293&lt;&gt;" -  -  -  -  - "),VLOOKUP(E293,acc!$A$8:$B$507,2,FALSE),"")</f>
        <v/>
      </c>
      <c r="E293" s="58"/>
      <c r="F293" s="44"/>
      <c r="G293" s="67" t="str">
        <f>IF(AND(H293&lt;&gt;"",H293&lt;&gt;" -  -  -  -  - "),VLOOKUP(H293,pay!$A$8:$B$507,2,FALSE),"")</f>
        <v/>
      </c>
      <c r="H293" s="58"/>
      <c r="I293" s="44"/>
      <c r="J293" s="91" t="str">
        <f t="shared" si="20"/>
        <v>OK</v>
      </c>
      <c r="K293" s="91" t="str">
        <f t="shared" si="21"/>
        <v>OK</v>
      </c>
      <c r="L293" s="91" t="str">
        <f t="shared" si="22"/>
        <v>OK</v>
      </c>
      <c r="M293" s="91" t="str">
        <f t="shared" si="23"/>
        <v>OK</v>
      </c>
      <c r="N293" s="61" t="str">
        <f t="shared" si="24"/>
        <v/>
      </c>
      <c r="O293" s="108">
        <f>SUMIF(exp!$B$8:$B$507,total!B293,exp!$Q$8:$Q$507)</f>
        <v>0</v>
      </c>
      <c r="P293" s="109">
        <f>IF(B293&lt;&gt;"",SUMIF(total!$B$8:$B$1007,total!B293,$F$8:$F$1007),0)</f>
        <v>0</v>
      </c>
      <c r="Q293" s="108">
        <f>SUMIF(total!$B$8:$B$1007,total!B293,$I$8:$I$1007)</f>
        <v>0</v>
      </c>
      <c r="R293" s="108">
        <f>SUMIF(acc!$B$8:$B$507,total!D293,acc!$J$8:$J$507)</f>
        <v>0</v>
      </c>
      <c r="S293" s="108">
        <f>IF(D293&lt;&gt;"",SUMIF(total!$D$8:$D$1007,total!D293,$F$8:$F$1007),0)</f>
        <v>0</v>
      </c>
      <c r="T293" s="108">
        <f>SUMIF(pay!$B$8:$B$507,total!G293,pay!$H$8:$H$507)</f>
        <v>0</v>
      </c>
      <c r="U293" s="108">
        <f>IF(G293&lt;&gt;"",SUMIF(total!$G$8:$G$1007,total!G293,$I$8:$I$1007),0)</f>
        <v>0</v>
      </c>
    </row>
    <row r="294" spans="1:21" x14ac:dyDescent="0.25">
      <c r="A294" s="67">
        <v>287</v>
      </c>
      <c r="B294" s="67" t="str">
        <f>IF(AND(C294&lt;&gt;"",C294&lt;&gt;" -  -  -  -  - "),VLOOKUP(C294,exp!$A$8:$B$507,2,FALSE),"")</f>
        <v/>
      </c>
      <c r="C294" s="58"/>
      <c r="D294" s="67" t="str">
        <f>IF(AND(E294&lt;&gt;"",E294&lt;&gt;" -  -  -  -  - "),VLOOKUP(E294,acc!$A$8:$B$507,2,FALSE),"")</f>
        <v/>
      </c>
      <c r="E294" s="58"/>
      <c r="F294" s="44"/>
      <c r="G294" s="67" t="str">
        <f>IF(AND(H294&lt;&gt;"",H294&lt;&gt;" -  -  -  -  - "),VLOOKUP(H294,pay!$A$8:$B$507,2,FALSE),"")</f>
        <v/>
      </c>
      <c r="H294" s="58"/>
      <c r="I294" s="44"/>
      <c r="J294" s="91" t="str">
        <f t="shared" si="20"/>
        <v>OK</v>
      </c>
      <c r="K294" s="91" t="str">
        <f t="shared" si="21"/>
        <v>OK</v>
      </c>
      <c r="L294" s="91" t="str">
        <f t="shared" si="22"/>
        <v>OK</v>
      </c>
      <c r="M294" s="91" t="str">
        <f t="shared" si="23"/>
        <v>OK</v>
      </c>
      <c r="N294" s="61" t="str">
        <f t="shared" si="24"/>
        <v/>
      </c>
      <c r="O294" s="108">
        <f>SUMIF(exp!$B$8:$B$507,total!B294,exp!$Q$8:$Q$507)</f>
        <v>0</v>
      </c>
      <c r="P294" s="109">
        <f>IF(B294&lt;&gt;"",SUMIF(total!$B$8:$B$1007,total!B294,$F$8:$F$1007),0)</f>
        <v>0</v>
      </c>
      <c r="Q294" s="108">
        <f>SUMIF(total!$B$8:$B$1007,total!B294,$I$8:$I$1007)</f>
        <v>0</v>
      </c>
      <c r="R294" s="108">
        <f>SUMIF(acc!$B$8:$B$507,total!D294,acc!$J$8:$J$507)</f>
        <v>0</v>
      </c>
      <c r="S294" s="108">
        <f>IF(D294&lt;&gt;"",SUMIF(total!$D$8:$D$1007,total!D294,$F$8:$F$1007),0)</f>
        <v>0</v>
      </c>
      <c r="T294" s="108">
        <f>SUMIF(pay!$B$8:$B$507,total!G294,pay!$H$8:$H$507)</f>
        <v>0</v>
      </c>
      <c r="U294" s="108">
        <f>IF(G294&lt;&gt;"",SUMIF(total!$G$8:$G$1007,total!G294,$I$8:$I$1007),0)</f>
        <v>0</v>
      </c>
    </row>
    <row r="295" spans="1:21" x14ac:dyDescent="0.25">
      <c r="A295" s="67">
        <v>288</v>
      </c>
      <c r="B295" s="67" t="str">
        <f>IF(AND(C295&lt;&gt;"",C295&lt;&gt;" -  -  -  -  - "),VLOOKUP(C295,exp!$A$8:$B$507,2,FALSE),"")</f>
        <v/>
      </c>
      <c r="C295" s="58"/>
      <c r="D295" s="67" t="str">
        <f>IF(AND(E295&lt;&gt;"",E295&lt;&gt;" -  -  -  -  - "),VLOOKUP(E295,acc!$A$8:$B$507,2,FALSE),"")</f>
        <v/>
      </c>
      <c r="E295" s="58"/>
      <c r="F295" s="44"/>
      <c r="G295" s="67" t="str">
        <f>IF(AND(H295&lt;&gt;"",H295&lt;&gt;" -  -  -  -  - "),VLOOKUP(H295,pay!$A$8:$B$507,2,FALSE),"")</f>
        <v/>
      </c>
      <c r="H295" s="58"/>
      <c r="I295" s="44"/>
      <c r="J295" s="91" t="str">
        <f t="shared" si="20"/>
        <v>OK</v>
      </c>
      <c r="K295" s="91" t="str">
        <f t="shared" si="21"/>
        <v>OK</v>
      </c>
      <c r="L295" s="91" t="str">
        <f t="shared" si="22"/>
        <v>OK</v>
      </c>
      <c r="M295" s="91" t="str">
        <f t="shared" si="23"/>
        <v>OK</v>
      </c>
      <c r="N295" s="61" t="str">
        <f t="shared" si="24"/>
        <v/>
      </c>
      <c r="O295" s="108">
        <f>SUMIF(exp!$B$8:$B$507,total!B295,exp!$Q$8:$Q$507)</f>
        <v>0</v>
      </c>
      <c r="P295" s="109">
        <f>IF(B295&lt;&gt;"",SUMIF(total!$B$8:$B$1007,total!B295,$F$8:$F$1007),0)</f>
        <v>0</v>
      </c>
      <c r="Q295" s="108">
        <f>SUMIF(total!$B$8:$B$1007,total!B295,$I$8:$I$1007)</f>
        <v>0</v>
      </c>
      <c r="R295" s="108">
        <f>SUMIF(acc!$B$8:$B$507,total!D295,acc!$J$8:$J$507)</f>
        <v>0</v>
      </c>
      <c r="S295" s="108">
        <f>IF(D295&lt;&gt;"",SUMIF(total!$D$8:$D$1007,total!D295,$F$8:$F$1007),0)</f>
        <v>0</v>
      </c>
      <c r="T295" s="108">
        <f>SUMIF(pay!$B$8:$B$507,total!G295,pay!$H$8:$H$507)</f>
        <v>0</v>
      </c>
      <c r="U295" s="108">
        <f>IF(G295&lt;&gt;"",SUMIF(total!$G$8:$G$1007,total!G295,$I$8:$I$1007),0)</f>
        <v>0</v>
      </c>
    </row>
    <row r="296" spans="1:21" x14ac:dyDescent="0.25">
      <c r="A296" s="67">
        <v>289</v>
      </c>
      <c r="B296" s="67" t="str">
        <f>IF(AND(C296&lt;&gt;"",C296&lt;&gt;" -  -  -  -  - "),VLOOKUP(C296,exp!$A$8:$B$507,2,FALSE),"")</f>
        <v/>
      </c>
      <c r="C296" s="58"/>
      <c r="D296" s="67" t="str">
        <f>IF(AND(E296&lt;&gt;"",E296&lt;&gt;" -  -  -  -  - "),VLOOKUP(E296,acc!$A$8:$B$507,2,FALSE),"")</f>
        <v/>
      </c>
      <c r="E296" s="58"/>
      <c r="F296" s="44"/>
      <c r="G296" s="67" t="str">
        <f>IF(AND(H296&lt;&gt;"",H296&lt;&gt;" -  -  -  -  - "),VLOOKUP(H296,pay!$A$8:$B$507,2,FALSE),"")</f>
        <v/>
      </c>
      <c r="H296" s="58"/>
      <c r="I296" s="44"/>
      <c r="J296" s="91" t="str">
        <f t="shared" si="20"/>
        <v>OK</v>
      </c>
      <c r="K296" s="91" t="str">
        <f t="shared" si="21"/>
        <v>OK</v>
      </c>
      <c r="L296" s="91" t="str">
        <f t="shared" si="22"/>
        <v>OK</v>
      </c>
      <c r="M296" s="91" t="str">
        <f t="shared" si="23"/>
        <v>OK</v>
      </c>
      <c r="N296" s="61" t="str">
        <f t="shared" si="24"/>
        <v/>
      </c>
      <c r="O296" s="108">
        <f>SUMIF(exp!$B$8:$B$507,total!B296,exp!$Q$8:$Q$507)</f>
        <v>0</v>
      </c>
      <c r="P296" s="109">
        <f>IF(B296&lt;&gt;"",SUMIF(total!$B$8:$B$1007,total!B296,$F$8:$F$1007),0)</f>
        <v>0</v>
      </c>
      <c r="Q296" s="108">
        <f>SUMIF(total!$B$8:$B$1007,total!B296,$I$8:$I$1007)</f>
        <v>0</v>
      </c>
      <c r="R296" s="108">
        <f>SUMIF(acc!$B$8:$B$507,total!D296,acc!$J$8:$J$507)</f>
        <v>0</v>
      </c>
      <c r="S296" s="108">
        <f>IF(D296&lt;&gt;"",SUMIF(total!$D$8:$D$1007,total!D296,$F$8:$F$1007),0)</f>
        <v>0</v>
      </c>
      <c r="T296" s="108">
        <f>SUMIF(pay!$B$8:$B$507,total!G296,pay!$H$8:$H$507)</f>
        <v>0</v>
      </c>
      <c r="U296" s="108">
        <f>IF(G296&lt;&gt;"",SUMIF(total!$G$8:$G$1007,total!G296,$I$8:$I$1007),0)</f>
        <v>0</v>
      </c>
    </row>
    <row r="297" spans="1:21" x14ac:dyDescent="0.25">
      <c r="A297" s="67">
        <v>290</v>
      </c>
      <c r="B297" s="67" t="str">
        <f>IF(AND(C297&lt;&gt;"",C297&lt;&gt;" -  -  -  -  - "),VLOOKUP(C297,exp!$A$8:$B$507,2,FALSE),"")</f>
        <v/>
      </c>
      <c r="C297" s="58"/>
      <c r="D297" s="67" t="str">
        <f>IF(AND(E297&lt;&gt;"",E297&lt;&gt;" -  -  -  -  - "),VLOOKUP(E297,acc!$A$8:$B$507,2,FALSE),"")</f>
        <v/>
      </c>
      <c r="E297" s="58"/>
      <c r="F297" s="44"/>
      <c r="G297" s="67" t="str">
        <f>IF(AND(H297&lt;&gt;"",H297&lt;&gt;" -  -  -  -  - "),VLOOKUP(H297,pay!$A$8:$B$507,2,FALSE),"")</f>
        <v/>
      </c>
      <c r="H297" s="58"/>
      <c r="I297" s="44"/>
      <c r="J297" s="91" t="str">
        <f t="shared" si="20"/>
        <v>OK</v>
      </c>
      <c r="K297" s="91" t="str">
        <f t="shared" si="21"/>
        <v>OK</v>
      </c>
      <c r="L297" s="91" t="str">
        <f t="shared" si="22"/>
        <v>OK</v>
      </c>
      <c r="M297" s="91" t="str">
        <f t="shared" si="23"/>
        <v>OK</v>
      </c>
      <c r="N297" s="61" t="str">
        <f t="shared" si="24"/>
        <v/>
      </c>
      <c r="O297" s="108">
        <f>SUMIF(exp!$B$8:$B$507,total!B297,exp!$Q$8:$Q$507)</f>
        <v>0</v>
      </c>
      <c r="P297" s="109">
        <f>IF(B297&lt;&gt;"",SUMIF(total!$B$8:$B$1007,total!B297,$F$8:$F$1007),0)</f>
        <v>0</v>
      </c>
      <c r="Q297" s="108">
        <f>SUMIF(total!$B$8:$B$1007,total!B297,$I$8:$I$1007)</f>
        <v>0</v>
      </c>
      <c r="R297" s="108">
        <f>SUMIF(acc!$B$8:$B$507,total!D297,acc!$J$8:$J$507)</f>
        <v>0</v>
      </c>
      <c r="S297" s="108">
        <f>IF(D297&lt;&gt;"",SUMIF(total!$D$8:$D$1007,total!D297,$F$8:$F$1007),0)</f>
        <v>0</v>
      </c>
      <c r="T297" s="108">
        <f>SUMIF(pay!$B$8:$B$507,total!G297,pay!$H$8:$H$507)</f>
        <v>0</v>
      </c>
      <c r="U297" s="108">
        <f>IF(G297&lt;&gt;"",SUMIF(total!$G$8:$G$1007,total!G297,$I$8:$I$1007),0)</f>
        <v>0</v>
      </c>
    </row>
    <row r="298" spans="1:21" x14ac:dyDescent="0.25">
      <c r="A298" s="67">
        <v>291</v>
      </c>
      <c r="B298" s="67" t="str">
        <f>IF(AND(C298&lt;&gt;"",C298&lt;&gt;" -  -  -  -  - "),VLOOKUP(C298,exp!$A$8:$B$507,2,FALSE),"")</f>
        <v/>
      </c>
      <c r="C298" s="58"/>
      <c r="D298" s="67" t="str">
        <f>IF(AND(E298&lt;&gt;"",E298&lt;&gt;" -  -  -  -  - "),VLOOKUP(E298,acc!$A$8:$B$507,2,FALSE),"")</f>
        <v/>
      </c>
      <c r="E298" s="58"/>
      <c r="F298" s="44"/>
      <c r="G298" s="67" t="str">
        <f>IF(AND(H298&lt;&gt;"",H298&lt;&gt;" -  -  -  -  - "),VLOOKUP(H298,pay!$A$8:$B$507,2,FALSE),"")</f>
        <v/>
      </c>
      <c r="H298" s="58"/>
      <c r="I298" s="44"/>
      <c r="J298" s="91" t="str">
        <f t="shared" si="20"/>
        <v>OK</v>
      </c>
      <c r="K298" s="91" t="str">
        <f t="shared" si="21"/>
        <v>OK</v>
      </c>
      <c r="L298" s="91" t="str">
        <f t="shared" si="22"/>
        <v>OK</v>
      </c>
      <c r="M298" s="91" t="str">
        <f t="shared" si="23"/>
        <v>OK</v>
      </c>
      <c r="N298" s="61" t="str">
        <f t="shared" si="24"/>
        <v/>
      </c>
      <c r="O298" s="108">
        <f>SUMIF(exp!$B$8:$B$507,total!B298,exp!$Q$8:$Q$507)</f>
        <v>0</v>
      </c>
      <c r="P298" s="109">
        <f>IF(B298&lt;&gt;"",SUMIF(total!$B$8:$B$1007,total!B298,$F$8:$F$1007),0)</f>
        <v>0</v>
      </c>
      <c r="Q298" s="108">
        <f>SUMIF(total!$B$8:$B$1007,total!B298,$I$8:$I$1007)</f>
        <v>0</v>
      </c>
      <c r="R298" s="108">
        <f>SUMIF(acc!$B$8:$B$507,total!D298,acc!$J$8:$J$507)</f>
        <v>0</v>
      </c>
      <c r="S298" s="108">
        <f>IF(D298&lt;&gt;"",SUMIF(total!$D$8:$D$1007,total!D298,$F$8:$F$1007),0)</f>
        <v>0</v>
      </c>
      <c r="T298" s="108">
        <f>SUMIF(pay!$B$8:$B$507,total!G298,pay!$H$8:$H$507)</f>
        <v>0</v>
      </c>
      <c r="U298" s="108">
        <f>IF(G298&lt;&gt;"",SUMIF(total!$G$8:$G$1007,total!G298,$I$8:$I$1007),0)</f>
        <v>0</v>
      </c>
    </row>
    <row r="299" spans="1:21" x14ac:dyDescent="0.25">
      <c r="A299" s="67">
        <v>292</v>
      </c>
      <c r="B299" s="67" t="str">
        <f>IF(AND(C299&lt;&gt;"",C299&lt;&gt;" -  -  -  -  - "),VLOOKUP(C299,exp!$A$8:$B$507,2,FALSE),"")</f>
        <v/>
      </c>
      <c r="C299" s="58"/>
      <c r="D299" s="67" t="str">
        <f>IF(AND(E299&lt;&gt;"",E299&lt;&gt;" -  -  -  -  - "),VLOOKUP(E299,acc!$A$8:$B$507,2,FALSE),"")</f>
        <v/>
      </c>
      <c r="E299" s="58"/>
      <c r="F299" s="44"/>
      <c r="G299" s="67" t="str">
        <f>IF(AND(H299&lt;&gt;"",H299&lt;&gt;" -  -  -  -  - "),VLOOKUP(H299,pay!$A$8:$B$507,2,FALSE),"")</f>
        <v/>
      </c>
      <c r="H299" s="58"/>
      <c r="I299" s="44"/>
      <c r="J299" s="91" t="str">
        <f t="shared" si="20"/>
        <v>OK</v>
      </c>
      <c r="K299" s="91" t="str">
        <f t="shared" si="21"/>
        <v>OK</v>
      </c>
      <c r="L299" s="91" t="str">
        <f t="shared" si="22"/>
        <v>OK</v>
      </c>
      <c r="M299" s="91" t="str">
        <f t="shared" si="23"/>
        <v>OK</v>
      </c>
      <c r="N299" s="61" t="str">
        <f t="shared" si="24"/>
        <v/>
      </c>
      <c r="O299" s="108">
        <f>SUMIF(exp!$B$8:$B$507,total!B299,exp!$Q$8:$Q$507)</f>
        <v>0</v>
      </c>
      <c r="P299" s="109">
        <f>IF(B299&lt;&gt;"",SUMIF(total!$B$8:$B$1007,total!B299,$F$8:$F$1007),0)</f>
        <v>0</v>
      </c>
      <c r="Q299" s="108">
        <f>SUMIF(total!$B$8:$B$1007,total!B299,$I$8:$I$1007)</f>
        <v>0</v>
      </c>
      <c r="R299" s="108">
        <f>SUMIF(acc!$B$8:$B$507,total!D299,acc!$J$8:$J$507)</f>
        <v>0</v>
      </c>
      <c r="S299" s="108">
        <f>IF(D299&lt;&gt;"",SUMIF(total!$D$8:$D$1007,total!D299,$F$8:$F$1007),0)</f>
        <v>0</v>
      </c>
      <c r="T299" s="108">
        <f>SUMIF(pay!$B$8:$B$507,total!G299,pay!$H$8:$H$507)</f>
        <v>0</v>
      </c>
      <c r="U299" s="108">
        <f>IF(G299&lt;&gt;"",SUMIF(total!$G$8:$G$1007,total!G299,$I$8:$I$1007),0)</f>
        <v>0</v>
      </c>
    </row>
    <row r="300" spans="1:21" x14ac:dyDescent="0.25">
      <c r="A300" s="67">
        <v>293</v>
      </c>
      <c r="B300" s="67" t="str">
        <f>IF(AND(C300&lt;&gt;"",C300&lt;&gt;" -  -  -  -  - "),VLOOKUP(C300,exp!$A$8:$B$507,2,FALSE),"")</f>
        <v/>
      </c>
      <c r="C300" s="58"/>
      <c r="D300" s="67" t="str">
        <f>IF(AND(E300&lt;&gt;"",E300&lt;&gt;" -  -  -  -  - "),VLOOKUP(E300,acc!$A$8:$B$507,2,FALSE),"")</f>
        <v/>
      </c>
      <c r="E300" s="58"/>
      <c r="F300" s="44"/>
      <c r="G300" s="67" t="str">
        <f>IF(AND(H300&lt;&gt;"",H300&lt;&gt;" -  -  -  -  - "),VLOOKUP(H300,pay!$A$8:$B$507,2,FALSE),"")</f>
        <v/>
      </c>
      <c r="H300" s="58"/>
      <c r="I300" s="44"/>
      <c r="J300" s="91" t="str">
        <f t="shared" si="20"/>
        <v>OK</v>
      </c>
      <c r="K300" s="91" t="str">
        <f t="shared" si="21"/>
        <v>OK</v>
      </c>
      <c r="L300" s="91" t="str">
        <f t="shared" si="22"/>
        <v>OK</v>
      </c>
      <c r="M300" s="91" t="str">
        <f t="shared" si="23"/>
        <v>OK</v>
      </c>
      <c r="N300" s="61" t="str">
        <f t="shared" si="24"/>
        <v/>
      </c>
      <c r="O300" s="108">
        <f>SUMIF(exp!$B$8:$B$507,total!B300,exp!$Q$8:$Q$507)</f>
        <v>0</v>
      </c>
      <c r="P300" s="109">
        <f>IF(B300&lt;&gt;"",SUMIF(total!$B$8:$B$1007,total!B300,$F$8:$F$1007),0)</f>
        <v>0</v>
      </c>
      <c r="Q300" s="108">
        <f>SUMIF(total!$B$8:$B$1007,total!B300,$I$8:$I$1007)</f>
        <v>0</v>
      </c>
      <c r="R300" s="108">
        <f>SUMIF(acc!$B$8:$B$507,total!D300,acc!$J$8:$J$507)</f>
        <v>0</v>
      </c>
      <c r="S300" s="108">
        <f>IF(D300&lt;&gt;"",SUMIF(total!$D$8:$D$1007,total!D300,$F$8:$F$1007),0)</f>
        <v>0</v>
      </c>
      <c r="T300" s="108">
        <f>SUMIF(pay!$B$8:$B$507,total!G300,pay!$H$8:$H$507)</f>
        <v>0</v>
      </c>
      <c r="U300" s="108">
        <f>IF(G300&lt;&gt;"",SUMIF(total!$G$8:$G$1007,total!G300,$I$8:$I$1007),0)</f>
        <v>0</v>
      </c>
    </row>
    <row r="301" spans="1:21" x14ac:dyDescent="0.25">
      <c r="A301" s="67">
        <v>294</v>
      </c>
      <c r="B301" s="67" t="str">
        <f>IF(AND(C301&lt;&gt;"",C301&lt;&gt;" -  -  -  -  - "),VLOOKUP(C301,exp!$A$8:$B$507,2,FALSE),"")</f>
        <v/>
      </c>
      <c r="C301" s="58"/>
      <c r="D301" s="67" t="str">
        <f>IF(AND(E301&lt;&gt;"",E301&lt;&gt;" -  -  -  -  - "),VLOOKUP(E301,acc!$A$8:$B$507,2,FALSE),"")</f>
        <v/>
      </c>
      <c r="E301" s="58"/>
      <c r="F301" s="44"/>
      <c r="G301" s="67" t="str">
        <f>IF(AND(H301&lt;&gt;"",H301&lt;&gt;" -  -  -  -  - "),VLOOKUP(H301,pay!$A$8:$B$507,2,FALSE),"")</f>
        <v/>
      </c>
      <c r="H301" s="58"/>
      <c r="I301" s="44"/>
      <c r="J301" s="91" t="str">
        <f t="shared" si="20"/>
        <v>OK</v>
      </c>
      <c r="K301" s="91" t="str">
        <f t="shared" si="21"/>
        <v>OK</v>
      </c>
      <c r="L301" s="91" t="str">
        <f t="shared" si="22"/>
        <v>OK</v>
      </c>
      <c r="M301" s="91" t="str">
        <f t="shared" si="23"/>
        <v>OK</v>
      </c>
      <c r="N301" s="61" t="str">
        <f t="shared" si="24"/>
        <v/>
      </c>
      <c r="O301" s="108">
        <f>SUMIF(exp!$B$8:$B$507,total!B301,exp!$Q$8:$Q$507)</f>
        <v>0</v>
      </c>
      <c r="P301" s="109">
        <f>IF(B301&lt;&gt;"",SUMIF(total!$B$8:$B$1007,total!B301,$F$8:$F$1007),0)</f>
        <v>0</v>
      </c>
      <c r="Q301" s="108">
        <f>SUMIF(total!$B$8:$B$1007,total!B301,$I$8:$I$1007)</f>
        <v>0</v>
      </c>
      <c r="R301" s="108">
        <f>SUMIF(acc!$B$8:$B$507,total!D301,acc!$J$8:$J$507)</f>
        <v>0</v>
      </c>
      <c r="S301" s="108">
        <f>IF(D301&lt;&gt;"",SUMIF(total!$D$8:$D$1007,total!D301,$F$8:$F$1007),0)</f>
        <v>0</v>
      </c>
      <c r="T301" s="108">
        <f>SUMIF(pay!$B$8:$B$507,total!G301,pay!$H$8:$H$507)</f>
        <v>0</v>
      </c>
      <c r="U301" s="108">
        <f>IF(G301&lt;&gt;"",SUMIF(total!$G$8:$G$1007,total!G301,$I$8:$I$1007),0)</f>
        <v>0</v>
      </c>
    </row>
    <row r="302" spans="1:21" x14ac:dyDescent="0.25">
      <c r="A302" s="67">
        <v>295</v>
      </c>
      <c r="B302" s="67" t="str">
        <f>IF(AND(C302&lt;&gt;"",C302&lt;&gt;" -  -  -  -  - "),VLOOKUP(C302,exp!$A$8:$B$507,2,FALSE),"")</f>
        <v/>
      </c>
      <c r="C302" s="58"/>
      <c r="D302" s="67" t="str">
        <f>IF(AND(E302&lt;&gt;"",E302&lt;&gt;" -  -  -  -  - "),VLOOKUP(E302,acc!$A$8:$B$507,2,FALSE),"")</f>
        <v/>
      </c>
      <c r="E302" s="58"/>
      <c r="F302" s="44"/>
      <c r="G302" s="67" t="str">
        <f>IF(AND(H302&lt;&gt;"",H302&lt;&gt;" -  -  -  -  - "),VLOOKUP(H302,pay!$A$8:$B$507,2,FALSE),"")</f>
        <v/>
      </c>
      <c r="H302" s="58"/>
      <c r="I302" s="44"/>
      <c r="J302" s="91" t="str">
        <f t="shared" si="20"/>
        <v>OK</v>
      </c>
      <c r="K302" s="91" t="str">
        <f t="shared" si="21"/>
        <v>OK</v>
      </c>
      <c r="L302" s="91" t="str">
        <f t="shared" si="22"/>
        <v>OK</v>
      </c>
      <c r="M302" s="91" t="str">
        <f t="shared" si="23"/>
        <v>OK</v>
      </c>
      <c r="N302" s="61" t="str">
        <f t="shared" si="24"/>
        <v/>
      </c>
      <c r="O302" s="108">
        <f>SUMIF(exp!$B$8:$B$507,total!B302,exp!$Q$8:$Q$507)</f>
        <v>0</v>
      </c>
      <c r="P302" s="109">
        <f>IF(B302&lt;&gt;"",SUMIF(total!$B$8:$B$1007,total!B302,$F$8:$F$1007),0)</f>
        <v>0</v>
      </c>
      <c r="Q302" s="108">
        <f>SUMIF(total!$B$8:$B$1007,total!B302,$I$8:$I$1007)</f>
        <v>0</v>
      </c>
      <c r="R302" s="108">
        <f>SUMIF(acc!$B$8:$B$507,total!D302,acc!$J$8:$J$507)</f>
        <v>0</v>
      </c>
      <c r="S302" s="108">
        <f>IF(D302&lt;&gt;"",SUMIF(total!$D$8:$D$1007,total!D302,$F$8:$F$1007),0)</f>
        <v>0</v>
      </c>
      <c r="T302" s="108">
        <f>SUMIF(pay!$B$8:$B$507,total!G302,pay!$H$8:$H$507)</f>
        <v>0</v>
      </c>
      <c r="U302" s="108">
        <f>IF(G302&lt;&gt;"",SUMIF(total!$G$8:$G$1007,total!G302,$I$8:$I$1007),0)</f>
        <v>0</v>
      </c>
    </row>
    <row r="303" spans="1:21" x14ac:dyDescent="0.25">
      <c r="A303" s="67">
        <v>296</v>
      </c>
      <c r="B303" s="67" t="str">
        <f>IF(AND(C303&lt;&gt;"",C303&lt;&gt;" -  -  -  -  - "),VLOOKUP(C303,exp!$A$8:$B$507,2,FALSE),"")</f>
        <v/>
      </c>
      <c r="C303" s="58"/>
      <c r="D303" s="67" t="str">
        <f>IF(AND(E303&lt;&gt;"",E303&lt;&gt;" -  -  -  -  - "),VLOOKUP(E303,acc!$A$8:$B$507,2,FALSE),"")</f>
        <v/>
      </c>
      <c r="E303" s="58"/>
      <c r="F303" s="44"/>
      <c r="G303" s="67" t="str">
        <f>IF(AND(H303&lt;&gt;"",H303&lt;&gt;" -  -  -  -  - "),VLOOKUP(H303,pay!$A$8:$B$507,2,FALSE),"")</f>
        <v/>
      </c>
      <c r="H303" s="58"/>
      <c r="I303" s="44"/>
      <c r="J303" s="91" t="str">
        <f t="shared" si="20"/>
        <v>OK</v>
      </c>
      <c r="K303" s="91" t="str">
        <f t="shared" si="21"/>
        <v>OK</v>
      </c>
      <c r="L303" s="91" t="str">
        <f t="shared" si="22"/>
        <v>OK</v>
      </c>
      <c r="M303" s="91" t="str">
        <f t="shared" si="23"/>
        <v>OK</v>
      </c>
      <c r="N303" s="61" t="str">
        <f t="shared" si="24"/>
        <v/>
      </c>
      <c r="O303" s="108">
        <f>SUMIF(exp!$B$8:$B$507,total!B303,exp!$Q$8:$Q$507)</f>
        <v>0</v>
      </c>
      <c r="P303" s="109">
        <f>IF(B303&lt;&gt;"",SUMIF(total!$B$8:$B$1007,total!B303,$F$8:$F$1007),0)</f>
        <v>0</v>
      </c>
      <c r="Q303" s="108">
        <f>SUMIF(total!$B$8:$B$1007,total!B303,$I$8:$I$1007)</f>
        <v>0</v>
      </c>
      <c r="R303" s="108">
        <f>SUMIF(acc!$B$8:$B$507,total!D303,acc!$J$8:$J$507)</f>
        <v>0</v>
      </c>
      <c r="S303" s="108">
        <f>IF(D303&lt;&gt;"",SUMIF(total!$D$8:$D$1007,total!D303,$F$8:$F$1007),0)</f>
        <v>0</v>
      </c>
      <c r="T303" s="108">
        <f>SUMIF(pay!$B$8:$B$507,total!G303,pay!$H$8:$H$507)</f>
        <v>0</v>
      </c>
      <c r="U303" s="108">
        <f>IF(G303&lt;&gt;"",SUMIF(total!$G$8:$G$1007,total!G303,$I$8:$I$1007),0)</f>
        <v>0</v>
      </c>
    </row>
    <row r="304" spans="1:21" x14ac:dyDescent="0.25">
      <c r="A304" s="67">
        <v>297</v>
      </c>
      <c r="B304" s="67" t="str">
        <f>IF(AND(C304&lt;&gt;"",C304&lt;&gt;" -  -  -  -  - "),VLOOKUP(C304,exp!$A$8:$B$507,2,FALSE),"")</f>
        <v/>
      </c>
      <c r="C304" s="58"/>
      <c r="D304" s="67" t="str">
        <f>IF(AND(E304&lt;&gt;"",E304&lt;&gt;" -  -  -  -  - "),VLOOKUP(E304,acc!$A$8:$B$507,2,FALSE),"")</f>
        <v/>
      </c>
      <c r="E304" s="58"/>
      <c r="F304" s="44"/>
      <c r="G304" s="67" t="str">
        <f>IF(AND(H304&lt;&gt;"",H304&lt;&gt;" -  -  -  -  - "),VLOOKUP(H304,pay!$A$8:$B$507,2,FALSE),"")</f>
        <v/>
      </c>
      <c r="H304" s="58"/>
      <c r="I304" s="44"/>
      <c r="J304" s="91" t="str">
        <f t="shared" si="20"/>
        <v>OK</v>
      </c>
      <c r="K304" s="91" t="str">
        <f t="shared" si="21"/>
        <v>OK</v>
      </c>
      <c r="L304" s="91" t="str">
        <f t="shared" si="22"/>
        <v>OK</v>
      </c>
      <c r="M304" s="91" t="str">
        <f t="shared" si="23"/>
        <v>OK</v>
      </c>
      <c r="N304" s="61" t="str">
        <f t="shared" si="24"/>
        <v/>
      </c>
      <c r="O304" s="108">
        <f>SUMIF(exp!$B$8:$B$507,total!B304,exp!$Q$8:$Q$507)</f>
        <v>0</v>
      </c>
      <c r="P304" s="109">
        <f>IF(B304&lt;&gt;"",SUMIF(total!$B$8:$B$1007,total!B304,$F$8:$F$1007),0)</f>
        <v>0</v>
      </c>
      <c r="Q304" s="108">
        <f>SUMIF(total!$B$8:$B$1007,total!B304,$I$8:$I$1007)</f>
        <v>0</v>
      </c>
      <c r="R304" s="108">
        <f>SUMIF(acc!$B$8:$B$507,total!D304,acc!$J$8:$J$507)</f>
        <v>0</v>
      </c>
      <c r="S304" s="108">
        <f>IF(D304&lt;&gt;"",SUMIF(total!$D$8:$D$1007,total!D304,$F$8:$F$1007),0)</f>
        <v>0</v>
      </c>
      <c r="T304" s="108">
        <f>SUMIF(pay!$B$8:$B$507,total!G304,pay!$H$8:$H$507)</f>
        <v>0</v>
      </c>
      <c r="U304" s="108">
        <f>IF(G304&lt;&gt;"",SUMIF(total!$G$8:$G$1007,total!G304,$I$8:$I$1007),0)</f>
        <v>0</v>
      </c>
    </row>
    <row r="305" spans="1:21" x14ac:dyDescent="0.25">
      <c r="A305" s="67">
        <v>298</v>
      </c>
      <c r="B305" s="67" t="str">
        <f>IF(AND(C305&lt;&gt;"",C305&lt;&gt;" -  -  -  -  - "),VLOOKUP(C305,exp!$A$8:$B$507,2,FALSE),"")</f>
        <v/>
      </c>
      <c r="C305" s="58"/>
      <c r="D305" s="67" t="str">
        <f>IF(AND(E305&lt;&gt;"",E305&lt;&gt;" -  -  -  -  - "),VLOOKUP(E305,acc!$A$8:$B$507,2,FALSE),"")</f>
        <v/>
      </c>
      <c r="E305" s="58"/>
      <c r="F305" s="44"/>
      <c r="G305" s="67" t="str">
        <f>IF(AND(H305&lt;&gt;"",H305&lt;&gt;" -  -  -  -  - "),VLOOKUP(H305,pay!$A$8:$B$507,2,FALSE),"")</f>
        <v/>
      </c>
      <c r="H305" s="58"/>
      <c r="I305" s="44"/>
      <c r="J305" s="91" t="str">
        <f t="shared" si="20"/>
        <v>OK</v>
      </c>
      <c r="K305" s="91" t="str">
        <f t="shared" si="21"/>
        <v>OK</v>
      </c>
      <c r="L305" s="91" t="str">
        <f t="shared" si="22"/>
        <v>OK</v>
      </c>
      <c r="M305" s="91" t="str">
        <f t="shared" si="23"/>
        <v>OK</v>
      </c>
      <c r="N305" s="61" t="str">
        <f t="shared" si="24"/>
        <v/>
      </c>
      <c r="O305" s="108">
        <f>SUMIF(exp!$B$8:$B$507,total!B305,exp!$Q$8:$Q$507)</f>
        <v>0</v>
      </c>
      <c r="P305" s="109">
        <f>IF(B305&lt;&gt;"",SUMIF(total!$B$8:$B$1007,total!B305,$F$8:$F$1007),0)</f>
        <v>0</v>
      </c>
      <c r="Q305" s="108">
        <f>SUMIF(total!$B$8:$B$1007,total!B305,$I$8:$I$1007)</f>
        <v>0</v>
      </c>
      <c r="R305" s="108">
        <f>SUMIF(acc!$B$8:$B$507,total!D305,acc!$J$8:$J$507)</f>
        <v>0</v>
      </c>
      <c r="S305" s="108">
        <f>IF(D305&lt;&gt;"",SUMIF(total!$D$8:$D$1007,total!D305,$F$8:$F$1007),0)</f>
        <v>0</v>
      </c>
      <c r="T305" s="108">
        <f>SUMIF(pay!$B$8:$B$507,total!G305,pay!$H$8:$H$507)</f>
        <v>0</v>
      </c>
      <c r="U305" s="108">
        <f>IF(G305&lt;&gt;"",SUMIF(total!$G$8:$G$1007,total!G305,$I$8:$I$1007),0)</f>
        <v>0</v>
      </c>
    </row>
    <row r="306" spans="1:21" x14ac:dyDescent="0.25">
      <c r="A306" s="67">
        <v>299</v>
      </c>
      <c r="B306" s="67" t="str">
        <f>IF(AND(C306&lt;&gt;"",C306&lt;&gt;" -  -  -  -  - "),VLOOKUP(C306,exp!$A$8:$B$507,2,FALSE),"")</f>
        <v/>
      </c>
      <c r="C306" s="58"/>
      <c r="D306" s="67" t="str">
        <f>IF(AND(E306&lt;&gt;"",E306&lt;&gt;" -  -  -  -  - "),VLOOKUP(E306,acc!$A$8:$B$507,2,FALSE),"")</f>
        <v/>
      </c>
      <c r="E306" s="58"/>
      <c r="F306" s="44"/>
      <c r="G306" s="67" t="str">
        <f>IF(AND(H306&lt;&gt;"",H306&lt;&gt;" -  -  -  -  - "),VLOOKUP(H306,pay!$A$8:$B$507,2,FALSE),"")</f>
        <v/>
      </c>
      <c r="H306" s="58"/>
      <c r="I306" s="44"/>
      <c r="J306" s="91" t="str">
        <f t="shared" si="20"/>
        <v>OK</v>
      </c>
      <c r="K306" s="91" t="str">
        <f t="shared" si="21"/>
        <v>OK</v>
      </c>
      <c r="L306" s="91" t="str">
        <f t="shared" si="22"/>
        <v>OK</v>
      </c>
      <c r="M306" s="91" t="str">
        <f t="shared" si="23"/>
        <v>OK</v>
      </c>
      <c r="N306" s="61" t="str">
        <f t="shared" si="24"/>
        <v/>
      </c>
      <c r="O306" s="108">
        <f>SUMIF(exp!$B$8:$B$507,total!B306,exp!$Q$8:$Q$507)</f>
        <v>0</v>
      </c>
      <c r="P306" s="109">
        <f>IF(B306&lt;&gt;"",SUMIF(total!$B$8:$B$1007,total!B306,$F$8:$F$1007),0)</f>
        <v>0</v>
      </c>
      <c r="Q306" s="108">
        <f>SUMIF(total!$B$8:$B$1007,total!B306,$I$8:$I$1007)</f>
        <v>0</v>
      </c>
      <c r="R306" s="108">
        <f>SUMIF(acc!$B$8:$B$507,total!D306,acc!$J$8:$J$507)</f>
        <v>0</v>
      </c>
      <c r="S306" s="108">
        <f>IF(D306&lt;&gt;"",SUMIF(total!$D$8:$D$1007,total!D306,$F$8:$F$1007),0)</f>
        <v>0</v>
      </c>
      <c r="T306" s="108">
        <f>SUMIF(pay!$B$8:$B$507,total!G306,pay!$H$8:$H$507)</f>
        <v>0</v>
      </c>
      <c r="U306" s="108">
        <f>IF(G306&lt;&gt;"",SUMIF(total!$G$8:$G$1007,total!G306,$I$8:$I$1007),0)</f>
        <v>0</v>
      </c>
    </row>
    <row r="307" spans="1:21" x14ac:dyDescent="0.25">
      <c r="A307" s="67">
        <v>300</v>
      </c>
      <c r="B307" s="67" t="str">
        <f>IF(AND(C307&lt;&gt;"",C307&lt;&gt;" -  -  -  -  - "),VLOOKUP(C307,exp!$A$8:$B$507,2,FALSE),"")</f>
        <v/>
      </c>
      <c r="C307" s="58"/>
      <c r="D307" s="67" t="str">
        <f>IF(AND(E307&lt;&gt;"",E307&lt;&gt;" -  -  -  -  - "),VLOOKUP(E307,acc!$A$8:$B$507,2,FALSE),"")</f>
        <v/>
      </c>
      <c r="E307" s="58"/>
      <c r="F307" s="44"/>
      <c r="G307" s="67" t="str">
        <f>IF(AND(H307&lt;&gt;"",H307&lt;&gt;" -  -  -  -  - "),VLOOKUP(H307,pay!$A$8:$B$507,2,FALSE),"")</f>
        <v/>
      </c>
      <c r="H307" s="58"/>
      <c r="I307" s="44"/>
      <c r="J307" s="91" t="str">
        <f t="shared" si="20"/>
        <v>OK</v>
      </c>
      <c r="K307" s="91" t="str">
        <f t="shared" si="21"/>
        <v>OK</v>
      </c>
      <c r="L307" s="91" t="str">
        <f t="shared" si="22"/>
        <v>OK</v>
      </c>
      <c r="M307" s="91" t="str">
        <f t="shared" si="23"/>
        <v>OK</v>
      </c>
      <c r="N307" s="61" t="str">
        <f t="shared" si="24"/>
        <v/>
      </c>
      <c r="O307" s="108">
        <f>SUMIF(exp!$B$8:$B$507,total!B307,exp!$Q$8:$Q$507)</f>
        <v>0</v>
      </c>
      <c r="P307" s="109">
        <f>IF(B307&lt;&gt;"",SUMIF(total!$B$8:$B$1007,total!B307,$F$8:$F$1007),0)</f>
        <v>0</v>
      </c>
      <c r="Q307" s="108">
        <f>SUMIF(total!$B$8:$B$1007,total!B307,$I$8:$I$1007)</f>
        <v>0</v>
      </c>
      <c r="R307" s="108">
        <f>SUMIF(acc!$B$8:$B$507,total!D307,acc!$J$8:$J$507)</f>
        <v>0</v>
      </c>
      <c r="S307" s="108">
        <f>IF(D307&lt;&gt;"",SUMIF(total!$D$8:$D$1007,total!D307,$F$8:$F$1007),0)</f>
        <v>0</v>
      </c>
      <c r="T307" s="108">
        <f>SUMIF(pay!$B$8:$B$507,total!G307,pay!$H$8:$H$507)</f>
        <v>0</v>
      </c>
      <c r="U307" s="108">
        <f>IF(G307&lt;&gt;"",SUMIF(total!$G$8:$G$1007,total!G307,$I$8:$I$1007),0)</f>
        <v>0</v>
      </c>
    </row>
    <row r="308" spans="1:21" x14ac:dyDescent="0.25">
      <c r="A308" s="67">
        <v>301</v>
      </c>
      <c r="B308" s="67" t="str">
        <f>IF(AND(C308&lt;&gt;"",C308&lt;&gt;" -  -  -  -  - "),VLOOKUP(C308,exp!$A$8:$B$507,2,FALSE),"")</f>
        <v/>
      </c>
      <c r="C308" s="58"/>
      <c r="D308" s="67" t="str">
        <f>IF(AND(E308&lt;&gt;"",E308&lt;&gt;" -  -  -  -  - "),VLOOKUP(E308,acc!$A$8:$B$507,2,FALSE),"")</f>
        <v/>
      </c>
      <c r="E308" s="58"/>
      <c r="F308" s="44"/>
      <c r="G308" s="67" t="str">
        <f>IF(AND(H308&lt;&gt;"",H308&lt;&gt;" -  -  -  -  - "),VLOOKUP(H308,pay!$A$8:$B$507,2,FALSE),"")</f>
        <v/>
      </c>
      <c r="H308" s="58"/>
      <c r="I308" s="44"/>
      <c r="J308" s="91" t="str">
        <f t="shared" si="20"/>
        <v>OK</v>
      </c>
      <c r="K308" s="91" t="str">
        <f t="shared" si="21"/>
        <v>OK</v>
      </c>
      <c r="L308" s="91" t="str">
        <f t="shared" si="22"/>
        <v>OK</v>
      </c>
      <c r="M308" s="91" t="str">
        <f t="shared" si="23"/>
        <v>OK</v>
      </c>
      <c r="N308" s="61" t="str">
        <f t="shared" si="24"/>
        <v/>
      </c>
      <c r="O308" s="108">
        <f>SUMIF(exp!$B$8:$B$507,total!B308,exp!$Q$8:$Q$507)</f>
        <v>0</v>
      </c>
      <c r="P308" s="109">
        <f>IF(B308&lt;&gt;"",SUMIF(total!$B$8:$B$1007,total!B308,$F$8:$F$1007),0)</f>
        <v>0</v>
      </c>
      <c r="Q308" s="108">
        <f>SUMIF(total!$B$8:$B$1007,total!B308,$I$8:$I$1007)</f>
        <v>0</v>
      </c>
      <c r="R308" s="108">
        <f>SUMIF(acc!$B$8:$B$507,total!D308,acc!$J$8:$J$507)</f>
        <v>0</v>
      </c>
      <c r="S308" s="108">
        <f>IF(D308&lt;&gt;"",SUMIF(total!$D$8:$D$1007,total!D308,$F$8:$F$1007),0)</f>
        <v>0</v>
      </c>
      <c r="T308" s="108">
        <f>SUMIF(pay!$B$8:$B$507,total!G308,pay!$H$8:$H$507)</f>
        <v>0</v>
      </c>
      <c r="U308" s="108">
        <f>IF(G308&lt;&gt;"",SUMIF(total!$G$8:$G$1007,total!G308,$I$8:$I$1007),0)</f>
        <v>0</v>
      </c>
    </row>
    <row r="309" spans="1:21" x14ac:dyDescent="0.25">
      <c r="A309" s="67">
        <v>302</v>
      </c>
      <c r="B309" s="67" t="str">
        <f>IF(AND(C309&lt;&gt;"",C309&lt;&gt;" -  -  -  -  - "),VLOOKUP(C309,exp!$A$8:$B$507,2,FALSE),"")</f>
        <v/>
      </c>
      <c r="C309" s="58"/>
      <c r="D309" s="67" t="str">
        <f>IF(AND(E309&lt;&gt;"",E309&lt;&gt;" -  -  -  -  - "),VLOOKUP(E309,acc!$A$8:$B$507,2,FALSE),"")</f>
        <v/>
      </c>
      <c r="E309" s="58"/>
      <c r="F309" s="44"/>
      <c r="G309" s="67" t="str">
        <f>IF(AND(H309&lt;&gt;"",H309&lt;&gt;" -  -  -  -  - "),VLOOKUP(H309,pay!$A$8:$B$507,2,FALSE),"")</f>
        <v/>
      </c>
      <c r="H309" s="58"/>
      <c r="I309" s="44"/>
      <c r="J309" s="91" t="str">
        <f t="shared" si="20"/>
        <v>OK</v>
      </c>
      <c r="K309" s="91" t="str">
        <f t="shared" si="21"/>
        <v>OK</v>
      </c>
      <c r="L309" s="91" t="str">
        <f t="shared" si="22"/>
        <v>OK</v>
      </c>
      <c r="M309" s="91" t="str">
        <f t="shared" si="23"/>
        <v>OK</v>
      </c>
      <c r="N309" s="61" t="str">
        <f t="shared" si="24"/>
        <v/>
      </c>
      <c r="O309" s="108">
        <f>SUMIF(exp!$B$8:$B$507,total!B309,exp!$Q$8:$Q$507)</f>
        <v>0</v>
      </c>
      <c r="P309" s="109">
        <f>IF(B309&lt;&gt;"",SUMIF(total!$B$8:$B$1007,total!B309,$F$8:$F$1007),0)</f>
        <v>0</v>
      </c>
      <c r="Q309" s="108">
        <f>SUMIF(total!$B$8:$B$1007,total!B309,$I$8:$I$1007)</f>
        <v>0</v>
      </c>
      <c r="R309" s="108">
        <f>SUMIF(acc!$B$8:$B$507,total!D309,acc!$J$8:$J$507)</f>
        <v>0</v>
      </c>
      <c r="S309" s="108">
        <f>IF(D309&lt;&gt;"",SUMIF(total!$D$8:$D$1007,total!D309,$F$8:$F$1007),0)</f>
        <v>0</v>
      </c>
      <c r="T309" s="108">
        <f>SUMIF(pay!$B$8:$B$507,total!G309,pay!$H$8:$H$507)</f>
        <v>0</v>
      </c>
      <c r="U309" s="108">
        <f>IF(G309&lt;&gt;"",SUMIF(total!$G$8:$G$1007,total!G309,$I$8:$I$1007),0)</f>
        <v>0</v>
      </c>
    </row>
    <row r="310" spans="1:21" x14ac:dyDescent="0.25">
      <c r="A310" s="67">
        <v>303</v>
      </c>
      <c r="B310" s="67" t="str">
        <f>IF(AND(C310&lt;&gt;"",C310&lt;&gt;" -  -  -  -  - "),VLOOKUP(C310,exp!$A$8:$B$507,2,FALSE),"")</f>
        <v/>
      </c>
      <c r="C310" s="58"/>
      <c r="D310" s="67" t="str">
        <f>IF(AND(E310&lt;&gt;"",E310&lt;&gt;" -  -  -  -  - "),VLOOKUP(E310,acc!$A$8:$B$507,2,FALSE),"")</f>
        <v/>
      </c>
      <c r="E310" s="58"/>
      <c r="F310" s="44"/>
      <c r="G310" s="67" t="str">
        <f>IF(AND(H310&lt;&gt;"",H310&lt;&gt;" -  -  -  -  - "),VLOOKUP(H310,pay!$A$8:$B$507,2,FALSE),"")</f>
        <v/>
      </c>
      <c r="H310" s="58"/>
      <c r="I310" s="44"/>
      <c r="J310" s="91" t="str">
        <f t="shared" si="20"/>
        <v>OK</v>
      </c>
      <c r="K310" s="91" t="str">
        <f t="shared" si="21"/>
        <v>OK</v>
      </c>
      <c r="L310" s="91" t="str">
        <f t="shared" si="22"/>
        <v>OK</v>
      </c>
      <c r="M310" s="91" t="str">
        <f t="shared" si="23"/>
        <v>OK</v>
      </c>
      <c r="N310" s="61" t="str">
        <f t="shared" si="24"/>
        <v/>
      </c>
      <c r="O310" s="108">
        <f>SUMIF(exp!$B$8:$B$507,total!B310,exp!$Q$8:$Q$507)</f>
        <v>0</v>
      </c>
      <c r="P310" s="109">
        <f>IF(B310&lt;&gt;"",SUMIF(total!$B$8:$B$1007,total!B310,$F$8:$F$1007),0)</f>
        <v>0</v>
      </c>
      <c r="Q310" s="108">
        <f>SUMIF(total!$B$8:$B$1007,total!B310,$I$8:$I$1007)</f>
        <v>0</v>
      </c>
      <c r="R310" s="108">
        <f>SUMIF(acc!$B$8:$B$507,total!D310,acc!$J$8:$J$507)</f>
        <v>0</v>
      </c>
      <c r="S310" s="108">
        <f>IF(D310&lt;&gt;"",SUMIF(total!$D$8:$D$1007,total!D310,$F$8:$F$1007),0)</f>
        <v>0</v>
      </c>
      <c r="T310" s="108">
        <f>SUMIF(pay!$B$8:$B$507,total!G310,pay!$H$8:$H$507)</f>
        <v>0</v>
      </c>
      <c r="U310" s="108">
        <f>IF(G310&lt;&gt;"",SUMIF(total!$G$8:$G$1007,total!G310,$I$8:$I$1007),0)</f>
        <v>0</v>
      </c>
    </row>
    <row r="311" spans="1:21" x14ac:dyDescent="0.25">
      <c r="A311" s="67">
        <v>304</v>
      </c>
      <c r="B311" s="67" t="str">
        <f>IF(AND(C311&lt;&gt;"",C311&lt;&gt;" -  -  -  -  - "),VLOOKUP(C311,exp!$A$8:$B$507,2,FALSE),"")</f>
        <v/>
      </c>
      <c r="C311" s="58"/>
      <c r="D311" s="67" t="str">
        <f>IF(AND(E311&lt;&gt;"",E311&lt;&gt;" -  -  -  -  - "),VLOOKUP(E311,acc!$A$8:$B$507,2,FALSE),"")</f>
        <v/>
      </c>
      <c r="E311" s="58"/>
      <c r="F311" s="44"/>
      <c r="G311" s="67" t="str">
        <f>IF(AND(H311&lt;&gt;"",H311&lt;&gt;" -  -  -  -  - "),VLOOKUP(H311,pay!$A$8:$B$507,2,FALSE),"")</f>
        <v/>
      </c>
      <c r="H311" s="58"/>
      <c r="I311" s="44"/>
      <c r="J311" s="91" t="str">
        <f t="shared" si="20"/>
        <v>OK</v>
      </c>
      <c r="K311" s="91" t="str">
        <f t="shared" si="21"/>
        <v>OK</v>
      </c>
      <c r="L311" s="91" t="str">
        <f t="shared" si="22"/>
        <v>OK</v>
      </c>
      <c r="M311" s="91" t="str">
        <f t="shared" si="23"/>
        <v>OK</v>
      </c>
      <c r="N311" s="61" t="str">
        <f t="shared" si="24"/>
        <v/>
      </c>
      <c r="O311" s="108">
        <f>SUMIF(exp!$B$8:$B$507,total!B311,exp!$Q$8:$Q$507)</f>
        <v>0</v>
      </c>
      <c r="P311" s="109">
        <f>IF(B311&lt;&gt;"",SUMIF(total!$B$8:$B$1007,total!B311,$F$8:$F$1007),0)</f>
        <v>0</v>
      </c>
      <c r="Q311" s="108">
        <f>SUMIF(total!$B$8:$B$1007,total!B311,$I$8:$I$1007)</f>
        <v>0</v>
      </c>
      <c r="R311" s="108">
        <f>SUMIF(acc!$B$8:$B$507,total!D311,acc!$J$8:$J$507)</f>
        <v>0</v>
      </c>
      <c r="S311" s="108">
        <f>IF(D311&lt;&gt;"",SUMIF(total!$D$8:$D$1007,total!D311,$F$8:$F$1007),0)</f>
        <v>0</v>
      </c>
      <c r="T311" s="108">
        <f>SUMIF(pay!$B$8:$B$507,total!G311,pay!$H$8:$H$507)</f>
        <v>0</v>
      </c>
      <c r="U311" s="108">
        <f>IF(G311&lt;&gt;"",SUMIF(total!$G$8:$G$1007,total!G311,$I$8:$I$1007),0)</f>
        <v>0</v>
      </c>
    </row>
    <row r="312" spans="1:21" x14ac:dyDescent="0.25">
      <c r="A312" s="67">
        <v>305</v>
      </c>
      <c r="B312" s="67" t="str">
        <f>IF(AND(C312&lt;&gt;"",C312&lt;&gt;" -  -  -  -  - "),VLOOKUP(C312,exp!$A$8:$B$507,2,FALSE),"")</f>
        <v/>
      </c>
      <c r="C312" s="58"/>
      <c r="D312" s="67" t="str">
        <f>IF(AND(E312&lt;&gt;"",E312&lt;&gt;" -  -  -  -  - "),VLOOKUP(E312,acc!$A$8:$B$507,2,FALSE),"")</f>
        <v/>
      </c>
      <c r="E312" s="58"/>
      <c r="F312" s="44"/>
      <c r="G312" s="67" t="str">
        <f>IF(AND(H312&lt;&gt;"",H312&lt;&gt;" -  -  -  -  - "),VLOOKUP(H312,pay!$A$8:$B$507,2,FALSE),"")</f>
        <v/>
      </c>
      <c r="H312" s="58"/>
      <c r="I312" s="44"/>
      <c r="J312" s="91" t="str">
        <f t="shared" si="20"/>
        <v>OK</v>
      </c>
      <c r="K312" s="91" t="str">
        <f t="shared" si="21"/>
        <v>OK</v>
      </c>
      <c r="L312" s="91" t="str">
        <f t="shared" si="22"/>
        <v>OK</v>
      </c>
      <c r="M312" s="91" t="str">
        <f t="shared" si="23"/>
        <v>OK</v>
      </c>
      <c r="N312" s="61" t="str">
        <f t="shared" si="24"/>
        <v/>
      </c>
      <c r="O312" s="108">
        <f>SUMIF(exp!$B$8:$B$507,total!B312,exp!$Q$8:$Q$507)</f>
        <v>0</v>
      </c>
      <c r="P312" s="109">
        <f>IF(B312&lt;&gt;"",SUMIF(total!$B$8:$B$1007,total!B312,$F$8:$F$1007),0)</f>
        <v>0</v>
      </c>
      <c r="Q312" s="108">
        <f>SUMIF(total!$B$8:$B$1007,total!B312,$I$8:$I$1007)</f>
        <v>0</v>
      </c>
      <c r="R312" s="108">
        <f>SUMIF(acc!$B$8:$B$507,total!D312,acc!$J$8:$J$507)</f>
        <v>0</v>
      </c>
      <c r="S312" s="108">
        <f>IF(D312&lt;&gt;"",SUMIF(total!$D$8:$D$1007,total!D312,$F$8:$F$1007),0)</f>
        <v>0</v>
      </c>
      <c r="T312" s="108">
        <f>SUMIF(pay!$B$8:$B$507,total!G312,pay!$H$8:$H$507)</f>
        <v>0</v>
      </c>
      <c r="U312" s="108">
        <f>IF(G312&lt;&gt;"",SUMIF(total!$G$8:$G$1007,total!G312,$I$8:$I$1007),0)</f>
        <v>0</v>
      </c>
    </row>
    <row r="313" spans="1:21" x14ac:dyDescent="0.25">
      <c r="A313" s="67">
        <v>306</v>
      </c>
      <c r="B313" s="67" t="str">
        <f>IF(AND(C313&lt;&gt;"",C313&lt;&gt;" -  -  -  -  - "),VLOOKUP(C313,exp!$A$8:$B$507,2,FALSE),"")</f>
        <v/>
      </c>
      <c r="C313" s="58"/>
      <c r="D313" s="67" t="str">
        <f>IF(AND(E313&lt;&gt;"",E313&lt;&gt;" -  -  -  -  - "),VLOOKUP(E313,acc!$A$8:$B$507,2,FALSE),"")</f>
        <v/>
      </c>
      <c r="E313" s="58"/>
      <c r="F313" s="44"/>
      <c r="G313" s="67" t="str">
        <f>IF(AND(H313&lt;&gt;"",H313&lt;&gt;" -  -  -  -  - "),VLOOKUP(H313,pay!$A$8:$B$507,2,FALSE),"")</f>
        <v/>
      </c>
      <c r="H313" s="58"/>
      <c r="I313" s="44"/>
      <c r="J313" s="91" t="str">
        <f t="shared" si="20"/>
        <v>OK</v>
      </c>
      <c r="K313" s="91" t="str">
        <f t="shared" si="21"/>
        <v>OK</v>
      </c>
      <c r="L313" s="91" t="str">
        <f t="shared" si="22"/>
        <v>OK</v>
      </c>
      <c r="M313" s="91" t="str">
        <f t="shared" si="23"/>
        <v>OK</v>
      </c>
      <c r="N313" s="61" t="str">
        <f t="shared" si="24"/>
        <v/>
      </c>
      <c r="O313" s="108">
        <f>SUMIF(exp!$B$8:$B$507,total!B313,exp!$Q$8:$Q$507)</f>
        <v>0</v>
      </c>
      <c r="P313" s="109">
        <f>IF(B313&lt;&gt;"",SUMIF(total!$B$8:$B$1007,total!B313,$F$8:$F$1007),0)</f>
        <v>0</v>
      </c>
      <c r="Q313" s="108">
        <f>SUMIF(total!$B$8:$B$1007,total!B313,$I$8:$I$1007)</f>
        <v>0</v>
      </c>
      <c r="R313" s="108">
        <f>SUMIF(acc!$B$8:$B$507,total!D313,acc!$J$8:$J$507)</f>
        <v>0</v>
      </c>
      <c r="S313" s="108">
        <f>IF(D313&lt;&gt;"",SUMIF(total!$D$8:$D$1007,total!D313,$F$8:$F$1007),0)</f>
        <v>0</v>
      </c>
      <c r="T313" s="108">
        <f>SUMIF(pay!$B$8:$B$507,total!G313,pay!$H$8:$H$507)</f>
        <v>0</v>
      </c>
      <c r="U313" s="108">
        <f>IF(G313&lt;&gt;"",SUMIF(total!$G$8:$G$1007,total!G313,$I$8:$I$1007),0)</f>
        <v>0</v>
      </c>
    </row>
    <row r="314" spans="1:21" x14ac:dyDescent="0.25">
      <c r="A314" s="67">
        <v>307</v>
      </c>
      <c r="B314" s="67" t="str">
        <f>IF(AND(C314&lt;&gt;"",C314&lt;&gt;" -  -  -  -  - "),VLOOKUP(C314,exp!$A$8:$B$507,2,FALSE),"")</f>
        <v/>
      </c>
      <c r="C314" s="58"/>
      <c r="D314" s="67" t="str">
        <f>IF(AND(E314&lt;&gt;"",E314&lt;&gt;" -  -  -  -  - "),VLOOKUP(E314,acc!$A$8:$B$507,2,FALSE),"")</f>
        <v/>
      </c>
      <c r="E314" s="58"/>
      <c r="F314" s="44"/>
      <c r="G314" s="67" t="str">
        <f>IF(AND(H314&lt;&gt;"",H314&lt;&gt;" -  -  -  -  - "),VLOOKUP(H314,pay!$A$8:$B$507,2,FALSE),"")</f>
        <v/>
      </c>
      <c r="H314" s="58"/>
      <c r="I314" s="44"/>
      <c r="J314" s="91" t="str">
        <f t="shared" si="20"/>
        <v>OK</v>
      </c>
      <c r="K314" s="91" t="str">
        <f t="shared" si="21"/>
        <v>OK</v>
      </c>
      <c r="L314" s="91" t="str">
        <f t="shared" si="22"/>
        <v>OK</v>
      </c>
      <c r="M314" s="91" t="str">
        <f t="shared" si="23"/>
        <v>OK</v>
      </c>
      <c r="N314" s="61" t="str">
        <f t="shared" si="24"/>
        <v/>
      </c>
      <c r="O314" s="108">
        <f>SUMIF(exp!$B$8:$B$507,total!B314,exp!$Q$8:$Q$507)</f>
        <v>0</v>
      </c>
      <c r="P314" s="109">
        <f>IF(B314&lt;&gt;"",SUMIF(total!$B$8:$B$1007,total!B314,$F$8:$F$1007),0)</f>
        <v>0</v>
      </c>
      <c r="Q314" s="108">
        <f>SUMIF(total!$B$8:$B$1007,total!B314,$I$8:$I$1007)</f>
        <v>0</v>
      </c>
      <c r="R314" s="108">
        <f>SUMIF(acc!$B$8:$B$507,total!D314,acc!$J$8:$J$507)</f>
        <v>0</v>
      </c>
      <c r="S314" s="108">
        <f>IF(D314&lt;&gt;"",SUMIF(total!$D$8:$D$1007,total!D314,$F$8:$F$1007),0)</f>
        <v>0</v>
      </c>
      <c r="T314" s="108">
        <f>SUMIF(pay!$B$8:$B$507,total!G314,pay!$H$8:$H$507)</f>
        <v>0</v>
      </c>
      <c r="U314" s="108">
        <f>IF(G314&lt;&gt;"",SUMIF(total!$G$8:$G$1007,total!G314,$I$8:$I$1007),0)</f>
        <v>0</v>
      </c>
    </row>
    <row r="315" spans="1:21" x14ac:dyDescent="0.25">
      <c r="A315" s="67">
        <v>308</v>
      </c>
      <c r="B315" s="67" t="str">
        <f>IF(AND(C315&lt;&gt;"",C315&lt;&gt;" -  -  -  -  - "),VLOOKUP(C315,exp!$A$8:$B$507,2,FALSE),"")</f>
        <v/>
      </c>
      <c r="C315" s="58"/>
      <c r="D315" s="67" t="str">
        <f>IF(AND(E315&lt;&gt;"",E315&lt;&gt;" -  -  -  -  - "),VLOOKUP(E315,acc!$A$8:$B$507,2,FALSE),"")</f>
        <v/>
      </c>
      <c r="E315" s="58"/>
      <c r="F315" s="44"/>
      <c r="G315" s="67" t="str">
        <f>IF(AND(H315&lt;&gt;"",H315&lt;&gt;" -  -  -  -  - "),VLOOKUP(H315,pay!$A$8:$B$507,2,FALSE),"")</f>
        <v/>
      </c>
      <c r="H315" s="58"/>
      <c r="I315" s="44"/>
      <c r="J315" s="91" t="str">
        <f t="shared" si="20"/>
        <v>OK</v>
      </c>
      <c r="K315" s="91" t="str">
        <f t="shared" si="21"/>
        <v>OK</v>
      </c>
      <c r="L315" s="91" t="str">
        <f t="shared" si="22"/>
        <v>OK</v>
      </c>
      <c r="M315" s="91" t="str">
        <f t="shared" si="23"/>
        <v>OK</v>
      </c>
      <c r="N315" s="61" t="str">
        <f t="shared" si="24"/>
        <v/>
      </c>
      <c r="O315" s="108">
        <f>SUMIF(exp!$B$8:$B$507,total!B315,exp!$Q$8:$Q$507)</f>
        <v>0</v>
      </c>
      <c r="P315" s="109">
        <f>IF(B315&lt;&gt;"",SUMIF(total!$B$8:$B$1007,total!B315,$F$8:$F$1007),0)</f>
        <v>0</v>
      </c>
      <c r="Q315" s="108">
        <f>SUMIF(total!$B$8:$B$1007,total!B315,$I$8:$I$1007)</f>
        <v>0</v>
      </c>
      <c r="R315" s="108">
        <f>SUMIF(acc!$B$8:$B$507,total!D315,acc!$J$8:$J$507)</f>
        <v>0</v>
      </c>
      <c r="S315" s="108">
        <f>IF(D315&lt;&gt;"",SUMIF(total!$D$8:$D$1007,total!D315,$F$8:$F$1007),0)</f>
        <v>0</v>
      </c>
      <c r="T315" s="108">
        <f>SUMIF(pay!$B$8:$B$507,total!G315,pay!$H$8:$H$507)</f>
        <v>0</v>
      </c>
      <c r="U315" s="108">
        <f>IF(G315&lt;&gt;"",SUMIF(total!$G$8:$G$1007,total!G315,$I$8:$I$1007),0)</f>
        <v>0</v>
      </c>
    </row>
    <row r="316" spans="1:21" x14ac:dyDescent="0.25">
      <c r="A316" s="67">
        <v>309</v>
      </c>
      <c r="B316" s="67" t="str">
        <f>IF(AND(C316&lt;&gt;"",C316&lt;&gt;" -  -  -  -  - "),VLOOKUP(C316,exp!$A$8:$B$507,2,FALSE),"")</f>
        <v/>
      </c>
      <c r="C316" s="58"/>
      <c r="D316" s="67" t="str">
        <f>IF(AND(E316&lt;&gt;"",E316&lt;&gt;" -  -  -  -  - "),VLOOKUP(E316,acc!$A$8:$B$507,2,FALSE),"")</f>
        <v/>
      </c>
      <c r="E316" s="58"/>
      <c r="F316" s="44"/>
      <c r="G316" s="67" t="str">
        <f>IF(AND(H316&lt;&gt;"",H316&lt;&gt;" -  -  -  -  - "),VLOOKUP(H316,pay!$A$8:$B$507,2,FALSE),"")</f>
        <v/>
      </c>
      <c r="H316" s="58"/>
      <c r="I316" s="44"/>
      <c r="J316" s="91" t="str">
        <f t="shared" si="20"/>
        <v>OK</v>
      </c>
      <c r="K316" s="91" t="str">
        <f t="shared" si="21"/>
        <v>OK</v>
      </c>
      <c r="L316" s="91" t="str">
        <f t="shared" si="22"/>
        <v>OK</v>
      </c>
      <c r="M316" s="91" t="str">
        <f t="shared" si="23"/>
        <v>OK</v>
      </c>
      <c r="N316" s="61" t="str">
        <f t="shared" si="24"/>
        <v/>
      </c>
      <c r="O316" s="108">
        <f>SUMIF(exp!$B$8:$B$507,total!B316,exp!$Q$8:$Q$507)</f>
        <v>0</v>
      </c>
      <c r="P316" s="109">
        <f>IF(B316&lt;&gt;"",SUMIF(total!$B$8:$B$1007,total!B316,$F$8:$F$1007),0)</f>
        <v>0</v>
      </c>
      <c r="Q316" s="108">
        <f>SUMIF(total!$B$8:$B$1007,total!B316,$I$8:$I$1007)</f>
        <v>0</v>
      </c>
      <c r="R316" s="108">
        <f>SUMIF(acc!$B$8:$B$507,total!D316,acc!$J$8:$J$507)</f>
        <v>0</v>
      </c>
      <c r="S316" s="108">
        <f>IF(D316&lt;&gt;"",SUMIF(total!$D$8:$D$1007,total!D316,$F$8:$F$1007),0)</f>
        <v>0</v>
      </c>
      <c r="T316" s="108">
        <f>SUMIF(pay!$B$8:$B$507,total!G316,pay!$H$8:$H$507)</f>
        <v>0</v>
      </c>
      <c r="U316" s="108">
        <f>IF(G316&lt;&gt;"",SUMIF(total!$G$8:$G$1007,total!G316,$I$8:$I$1007),0)</f>
        <v>0</v>
      </c>
    </row>
    <row r="317" spans="1:21" x14ac:dyDescent="0.25">
      <c r="A317" s="67">
        <v>310</v>
      </c>
      <c r="B317" s="67" t="str">
        <f>IF(AND(C317&lt;&gt;"",C317&lt;&gt;" -  -  -  -  - "),VLOOKUP(C317,exp!$A$8:$B$507,2,FALSE),"")</f>
        <v/>
      </c>
      <c r="C317" s="58"/>
      <c r="D317" s="67" t="str">
        <f>IF(AND(E317&lt;&gt;"",E317&lt;&gt;" -  -  -  -  - "),VLOOKUP(E317,acc!$A$8:$B$507,2,FALSE),"")</f>
        <v/>
      </c>
      <c r="E317" s="58"/>
      <c r="F317" s="44"/>
      <c r="G317" s="67" t="str">
        <f>IF(AND(H317&lt;&gt;"",H317&lt;&gt;" -  -  -  -  - "),VLOOKUP(H317,pay!$A$8:$B$507,2,FALSE),"")</f>
        <v/>
      </c>
      <c r="H317" s="58"/>
      <c r="I317" s="44"/>
      <c r="J317" s="91" t="str">
        <f t="shared" si="20"/>
        <v>OK</v>
      </c>
      <c r="K317" s="91" t="str">
        <f t="shared" si="21"/>
        <v>OK</v>
      </c>
      <c r="L317" s="91" t="str">
        <f t="shared" si="22"/>
        <v>OK</v>
      </c>
      <c r="M317" s="91" t="str">
        <f t="shared" si="23"/>
        <v>OK</v>
      </c>
      <c r="N317" s="61" t="str">
        <f t="shared" si="24"/>
        <v/>
      </c>
      <c r="O317" s="108">
        <f>SUMIF(exp!$B$8:$B$507,total!B317,exp!$Q$8:$Q$507)</f>
        <v>0</v>
      </c>
      <c r="P317" s="109">
        <f>IF(B317&lt;&gt;"",SUMIF(total!$B$8:$B$1007,total!B317,$F$8:$F$1007),0)</f>
        <v>0</v>
      </c>
      <c r="Q317" s="108">
        <f>SUMIF(total!$B$8:$B$1007,total!B317,$I$8:$I$1007)</f>
        <v>0</v>
      </c>
      <c r="R317" s="108">
        <f>SUMIF(acc!$B$8:$B$507,total!D317,acc!$J$8:$J$507)</f>
        <v>0</v>
      </c>
      <c r="S317" s="108">
        <f>IF(D317&lt;&gt;"",SUMIF(total!$D$8:$D$1007,total!D317,$F$8:$F$1007),0)</f>
        <v>0</v>
      </c>
      <c r="T317" s="108">
        <f>SUMIF(pay!$B$8:$B$507,total!G317,pay!$H$8:$H$507)</f>
        <v>0</v>
      </c>
      <c r="U317" s="108">
        <f>IF(G317&lt;&gt;"",SUMIF(total!$G$8:$G$1007,total!G317,$I$8:$I$1007),0)</f>
        <v>0</v>
      </c>
    </row>
    <row r="318" spans="1:21" x14ac:dyDescent="0.25">
      <c r="A318" s="67">
        <v>311</v>
      </c>
      <c r="B318" s="67" t="str">
        <f>IF(AND(C318&lt;&gt;"",C318&lt;&gt;" -  -  -  -  - "),VLOOKUP(C318,exp!$A$8:$B$507,2,FALSE),"")</f>
        <v/>
      </c>
      <c r="C318" s="58"/>
      <c r="D318" s="67" t="str">
        <f>IF(AND(E318&lt;&gt;"",E318&lt;&gt;" -  -  -  -  - "),VLOOKUP(E318,acc!$A$8:$B$507,2,FALSE),"")</f>
        <v/>
      </c>
      <c r="E318" s="58"/>
      <c r="F318" s="44"/>
      <c r="G318" s="67" t="str">
        <f>IF(AND(H318&lt;&gt;"",H318&lt;&gt;" -  -  -  -  - "),VLOOKUP(H318,pay!$A$8:$B$507,2,FALSE),"")</f>
        <v/>
      </c>
      <c r="H318" s="58"/>
      <c r="I318" s="44"/>
      <c r="J318" s="91" t="str">
        <f t="shared" si="20"/>
        <v>OK</v>
      </c>
      <c r="K318" s="91" t="str">
        <f t="shared" si="21"/>
        <v>OK</v>
      </c>
      <c r="L318" s="91" t="str">
        <f t="shared" si="22"/>
        <v>OK</v>
      </c>
      <c r="M318" s="91" t="str">
        <f t="shared" si="23"/>
        <v>OK</v>
      </c>
      <c r="N318" s="61" t="str">
        <f t="shared" si="24"/>
        <v/>
      </c>
      <c r="O318" s="108">
        <f>SUMIF(exp!$B$8:$B$507,total!B318,exp!$Q$8:$Q$507)</f>
        <v>0</v>
      </c>
      <c r="P318" s="109">
        <f>IF(B318&lt;&gt;"",SUMIF(total!$B$8:$B$1007,total!B318,$F$8:$F$1007),0)</f>
        <v>0</v>
      </c>
      <c r="Q318" s="108">
        <f>SUMIF(total!$B$8:$B$1007,total!B318,$I$8:$I$1007)</f>
        <v>0</v>
      </c>
      <c r="R318" s="108">
        <f>SUMIF(acc!$B$8:$B$507,total!D318,acc!$J$8:$J$507)</f>
        <v>0</v>
      </c>
      <c r="S318" s="108">
        <f>IF(D318&lt;&gt;"",SUMIF(total!$D$8:$D$1007,total!D318,$F$8:$F$1007),0)</f>
        <v>0</v>
      </c>
      <c r="T318" s="108">
        <f>SUMIF(pay!$B$8:$B$507,total!G318,pay!$H$8:$H$507)</f>
        <v>0</v>
      </c>
      <c r="U318" s="108">
        <f>IF(G318&lt;&gt;"",SUMIF(total!$G$8:$G$1007,total!G318,$I$8:$I$1007),0)</f>
        <v>0</v>
      </c>
    </row>
    <row r="319" spans="1:21" x14ac:dyDescent="0.25">
      <c r="A319" s="67">
        <v>312</v>
      </c>
      <c r="B319" s="67" t="str">
        <f>IF(AND(C319&lt;&gt;"",C319&lt;&gt;" -  -  -  -  - "),VLOOKUP(C319,exp!$A$8:$B$507,2,FALSE),"")</f>
        <v/>
      </c>
      <c r="C319" s="58"/>
      <c r="D319" s="67" t="str">
        <f>IF(AND(E319&lt;&gt;"",E319&lt;&gt;" -  -  -  -  - "),VLOOKUP(E319,acc!$A$8:$B$507,2,FALSE),"")</f>
        <v/>
      </c>
      <c r="E319" s="58"/>
      <c r="F319" s="44"/>
      <c r="G319" s="67" t="str">
        <f>IF(AND(H319&lt;&gt;"",H319&lt;&gt;" -  -  -  -  - "),VLOOKUP(H319,pay!$A$8:$B$507,2,FALSE),"")</f>
        <v/>
      </c>
      <c r="H319" s="58"/>
      <c r="I319" s="44"/>
      <c r="J319" s="91" t="str">
        <f t="shared" si="20"/>
        <v>OK</v>
      </c>
      <c r="K319" s="91" t="str">
        <f t="shared" si="21"/>
        <v>OK</v>
      </c>
      <c r="L319" s="91" t="str">
        <f t="shared" si="22"/>
        <v>OK</v>
      </c>
      <c r="M319" s="91" t="str">
        <f t="shared" si="23"/>
        <v>OK</v>
      </c>
      <c r="N319" s="61" t="str">
        <f t="shared" si="24"/>
        <v/>
      </c>
      <c r="O319" s="108">
        <f>SUMIF(exp!$B$8:$B$507,total!B319,exp!$Q$8:$Q$507)</f>
        <v>0</v>
      </c>
      <c r="P319" s="109">
        <f>IF(B319&lt;&gt;"",SUMIF(total!$B$8:$B$1007,total!B319,$F$8:$F$1007),0)</f>
        <v>0</v>
      </c>
      <c r="Q319" s="108">
        <f>SUMIF(total!$B$8:$B$1007,total!B319,$I$8:$I$1007)</f>
        <v>0</v>
      </c>
      <c r="R319" s="108">
        <f>SUMIF(acc!$B$8:$B$507,total!D319,acc!$J$8:$J$507)</f>
        <v>0</v>
      </c>
      <c r="S319" s="108">
        <f>IF(D319&lt;&gt;"",SUMIF(total!$D$8:$D$1007,total!D319,$F$8:$F$1007),0)</f>
        <v>0</v>
      </c>
      <c r="T319" s="108">
        <f>SUMIF(pay!$B$8:$B$507,total!G319,pay!$H$8:$H$507)</f>
        <v>0</v>
      </c>
      <c r="U319" s="108">
        <f>IF(G319&lt;&gt;"",SUMIF(total!$G$8:$G$1007,total!G319,$I$8:$I$1007),0)</f>
        <v>0</v>
      </c>
    </row>
    <row r="320" spans="1:21" x14ac:dyDescent="0.25">
      <c r="A320" s="67">
        <v>313</v>
      </c>
      <c r="B320" s="67" t="str">
        <f>IF(AND(C320&lt;&gt;"",C320&lt;&gt;" -  -  -  -  - "),VLOOKUP(C320,exp!$A$8:$B$507,2,FALSE),"")</f>
        <v/>
      </c>
      <c r="C320" s="58"/>
      <c r="D320" s="67" t="str">
        <f>IF(AND(E320&lt;&gt;"",E320&lt;&gt;" -  -  -  -  - "),VLOOKUP(E320,acc!$A$8:$B$507,2,FALSE),"")</f>
        <v/>
      </c>
      <c r="E320" s="58"/>
      <c r="F320" s="44"/>
      <c r="G320" s="67" t="str">
        <f>IF(AND(H320&lt;&gt;"",H320&lt;&gt;" -  -  -  -  - "),VLOOKUP(H320,pay!$A$8:$B$507,2,FALSE),"")</f>
        <v/>
      </c>
      <c r="H320" s="58"/>
      <c r="I320" s="44"/>
      <c r="J320" s="91" t="str">
        <f t="shared" si="20"/>
        <v>OK</v>
      </c>
      <c r="K320" s="91" t="str">
        <f t="shared" si="21"/>
        <v>OK</v>
      </c>
      <c r="L320" s="91" t="str">
        <f t="shared" si="22"/>
        <v>OK</v>
      </c>
      <c r="M320" s="91" t="str">
        <f t="shared" si="23"/>
        <v>OK</v>
      </c>
      <c r="N320" s="61" t="str">
        <f t="shared" si="24"/>
        <v/>
      </c>
      <c r="O320" s="108">
        <f>SUMIF(exp!$B$8:$B$507,total!B320,exp!$Q$8:$Q$507)</f>
        <v>0</v>
      </c>
      <c r="P320" s="109">
        <f>IF(B320&lt;&gt;"",SUMIF(total!$B$8:$B$1007,total!B320,$F$8:$F$1007),0)</f>
        <v>0</v>
      </c>
      <c r="Q320" s="108">
        <f>SUMIF(total!$B$8:$B$1007,total!B320,$I$8:$I$1007)</f>
        <v>0</v>
      </c>
      <c r="R320" s="108">
        <f>SUMIF(acc!$B$8:$B$507,total!D320,acc!$J$8:$J$507)</f>
        <v>0</v>
      </c>
      <c r="S320" s="108">
        <f>IF(D320&lt;&gt;"",SUMIF(total!$D$8:$D$1007,total!D320,$F$8:$F$1007),0)</f>
        <v>0</v>
      </c>
      <c r="T320" s="108">
        <f>SUMIF(pay!$B$8:$B$507,total!G320,pay!$H$8:$H$507)</f>
        <v>0</v>
      </c>
      <c r="U320" s="108">
        <f>IF(G320&lt;&gt;"",SUMIF(total!$G$8:$G$1007,total!G320,$I$8:$I$1007),0)</f>
        <v>0</v>
      </c>
    </row>
    <row r="321" spans="1:21" x14ac:dyDescent="0.25">
      <c r="A321" s="67">
        <v>314</v>
      </c>
      <c r="B321" s="67" t="str">
        <f>IF(AND(C321&lt;&gt;"",C321&lt;&gt;" -  -  -  -  - "),VLOOKUP(C321,exp!$A$8:$B$507,2,FALSE),"")</f>
        <v/>
      </c>
      <c r="C321" s="58"/>
      <c r="D321" s="67" t="str">
        <f>IF(AND(E321&lt;&gt;"",E321&lt;&gt;" -  -  -  -  - "),VLOOKUP(E321,acc!$A$8:$B$507,2,FALSE),"")</f>
        <v/>
      </c>
      <c r="E321" s="58"/>
      <c r="F321" s="44"/>
      <c r="G321" s="67" t="str">
        <f>IF(AND(H321&lt;&gt;"",H321&lt;&gt;" -  -  -  -  - "),VLOOKUP(H321,pay!$A$8:$B$507,2,FALSE),"")</f>
        <v/>
      </c>
      <c r="H321" s="58"/>
      <c r="I321" s="44"/>
      <c r="J321" s="91" t="str">
        <f t="shared" si="20"/>
        <v>OK</v>
      </c>
      <c r="K321" s="91" t="str">
        <f t="shared" si="21"/>
        <v>OK</v>
      </c>
      <c r="L321" s="91" t="str">
        <f t="shared" si="22"/>
        <v>OK</v>
      </c>
      <c r="M321" s="91" t="str">
        <f t="shared" si="23"/>
        <v>OK</v>
      </c>
      <c r="N321" s="61" t="str">
        <f t="shared" si="24"/>
        <v/>
      </c>
      <c r="O321" s="108">
        <f>SUMIF(exp!$B$8:$B$507,total!B321,exp!$Q$8:$Q$507)</f>
        <v>0</v>
      </c>
      <c r="P321" s="109">
        <f>IF(B321&lt;&gt;"",SUMIF(total!$B$8:$B$1007,total!B321,$F$8:$F$1007),0)</f>
        <v>0</v>
      </c>
      <c r="Q321" s="108">
        <f>SUMIF(total!$B$8:$B$1007,total!B321,$I$8:$I$1007)</f>
        <v>0</v>
      </c>
      <c r="R321" s="108">
        <f>SUMIF(acc!$B$8:$B$507,total!D321,acc!$J$8:$J$507)</f>
        <v>0</v>
      </c>
      <c r="S321" s="108">
        <f>IF(D321&lt;&gt;"",SUMIF(total!$D$8:$D$1007,total!D321,$F$8:$F$1007),0)</f>
        <v>0</v>
      </c>
      <c r="T321" s="108">
        <f>SUMIF(pay!$B$8:$B$507,total!G321,pay!$H$8:$H$507)</f>
        <v>0</v>
      </c>
      <c r="U321" s="108">
        <f>IF(G321&lt;&gt;"",SUMIF(total!$G$8:$G$1007,total!G321,$I$8:$I$1007),0)</f>
        <v>0</v>
      </c>
    </row>
    <row r="322" spans="1:21" x14ac:dyDescent="0.25">
      <c r="A322" s="67">
        <v>315</v>
      </c>
      <c r="B322" s="67" t="str">
        <f>IF(AND(C322&lt;&gt;"",C322&lt;&gt;" -  -  -  -  - "),VLOOKUP(C322,exp!$A$8:$B$507,2,FALSE),"")</f>
        <v/>
      </c>
      <c r="C322" s="58"/>
      <c r="D322" s="67" t="str">
        <f>IF(AND(E322&lt;&gt;"",E322&lt;&gt;" -  -  -  -  - "),VLOOKUP(E322,acc!$A$8:$B$507,2,FALSE),"")</f>
        <v/>
      </c>
      <c r="E322" s="58"/>
      <c r="F322" s="44"/>
      <c r="G322" s="67" t="str">
        <f>IF(AND(H322&lt;&gt;"",H322&lt;&gt;" -  -  -  -  - "),VLOOKUP(H322,pay!$A$8:$B$507,2,FALSE),"")</f>
        <v/>
      </c>
      <c r="H322" s="58"/>
      <c r="I322" s="44"/>
      <c r="J322" s="91" t="str">
        <f t="shared" si="20"/>
        <v>OK</v>
      </c>
      <c r="K322" s="91" t="str">
        <f t="shared" si="21"/>
        <v>OK</v>
      </c>
      <c r="L322" s="91" t="str">
        <f t="shared" si="22"/>
        <v>OK</v>
      </c>
      <c r="M322" s="91" t="str">
        <f t="shared" si="23"/>
        <v>OK</v>
      </c>
      <c r="N322" s="61" t="str">
        <f t="shared" si="24"/>
        <v/>
      </c>
      <c r="O322" s="108">
        <f>SUMIF(exp!$B$8:$B$507,total!B322,exp!$Q$8:$Q$507)</f>
        <v>0</v>
      </c>
      <c r="P322" s="109">
        <f>IF(B322&lt;&gt;"",SUMIF(total!$B$8:$B$1007,total!B322,$F$8:$F$1007),0)</f>
        <v>0</v>
      </c>
      <c r="Q322" s="108">
        <f>SUMIF(total!$B$8:$B$1007,total!B322,$I$8:$I$1007)</f>
        <v>0</v>
      </c>
      <c r="R322" s="108">
        <f>SUMIF(acc!$B$8:$B$507,total!D322,acc!$J$8:$J$507)</f>
        <v>0</v>
      </c>
      <c r="S322" s="108">
        <f>IF(D322&lt;&gt;"",SUMIF(total!$D$8:$D$1007,total!D322,$F$8:$F$1007),0)</f>
        <v>0</v>
      </c>
      <c r="T322" s="108">
        <f>SUMIF(pay!$B$8:$B$507,total!G322,pay!$H$8:$H$507)</f>
        <v>0</v>
      </c>
      <c r="U322" s="108">
        <f>IF(G322&lt;&gt;"",SUMIF(total!$G$8:$G$1007,total!G322,$I$8:$I$1007),0)</f>
        <v>0</v>
      </c>
    </row>
    <row r="323" spans="1:21" x14ac:dyDescent="0.25">
      <c r="A323" s="67">
        <v>316</v>
      </c>
      <c r="B323" s="67" t="str">
        <f>IF(AND(C323&lt;&gt;"",C323&lt;&gt;" -  -  -  -  - "),VLOOKUP(C323,exp!$A$8:$B$507,2,FALSE),"")</f>
        <v/>
      </c>
      <c r="C323" s="58"/>
      <c r="D323" s="67" t="str">
        <f>IF(AND(E323&lt;&gt;"",E323&lt;&gt;" -  -  -  -  - "),VLOOKUP(E323,acc!$A$8:$B$507,2,FALSE),"")</f>
        <v/>
      </c>
      <c r="E323" s="58"/>
      <c r="F323" s="44"/>
      <c r="G323" s="67" t="str">
        <f>IF(AND(H323&lt;&gt;"",H323&lt;&gt;" -  -  -  -  - "),VLOOKUP(H323,pay!$A$8:$B$507,2,FALSE),"")</f>
        <v/>
      </c>
      <c r="H323" s="58"/>
      <c r="I323" s="44"/>
      <c r="J323" s="91" t="str">
        <f t="shared" si="20"/>
        <v>OK</v>
      </c>
      <c r="K323" s="91" t="str">
        <f t="shared" si="21"/>
        <v>OK</v>
      </c>
      <c r="L323" s="91" t="str">
        <f t="shared" si="22"/>
        <v>OK</v>
      </c>
      <c r="M323" s="91" t="str">
        <f t="shared" si="23"/>
        <v>OK</v>
      </c>
      <c r="N323" s="61" t="str">
        <f t="shared" si="24"/>
        <v/>
      </c>
      <c r="O323" s="108">
        <f>SUMIF(exp!$B$8:$B$507,total!B323,exp!$Q$8:$Q$507)</f>
        <v>0</v>
      </c>
      <c r="P323" s="109">
        <f>IF(B323&lt;&gt;"",SUMIF(total!$B$8:$B$1007,total!B323,$F$8:$F$1007),0)</f>
        <v>0</v>
      </c>
      <c r="Q323" s="108">
        <f>SUMIF(total!$B$8:$B$1007,total!B323,$I$8:$I$1007)</f>
        <v>0</v>
      </c>
      <c r="R323" s="108">
        <f>SUMIF(acc!$B$8:$B$507,total!D323,acc!$J$8:$J$507)</f>
        <v>0</v>
      </c>
      <c r="S323" s="108">
        <f>IF(D323&lt;&gt;"",SUMIF(total!$D$8:$D$1007,total!D323,$F$8:$F$1007),0)</f>
        <v>0</v>
      </c>
      <c r="T323" s="108">
        <f>SUMIF(pay!$B$8:$B$507,total!G323,pay!$H$8:$H$507)</f>
        <v>0</v>
      </c>
      <c r="U323" s="108">
        <f>IF(G323&lt;&gt;"",SUMIF(total!$G$8:$G$1007,total!G323,$I$8:$I$1007),0)</f>
        <v>0</v>
      </c>
    </row>
    <row r="324" spans="1:21" x14ac:dyDescent="0.25">
      <c r="A324" s="67">
        <v>317</v>
      </c>
      <c r="B324" s="67" t="str">
        <f>IF(AND(C324&lt;&gt;"",C324&lt;&gt;" -  -  -  -  - "),VLOOKUP(C324,exp!$A$8:$B$507,2,FALSE),"")</f>
        <v/>
      </c>
      <c r="C324" s="58"/>
      <c r="D324" s="67" t="str">
        <f>IF(AND(E324&lt;&gt;"",E324&lt;&gt;" -  -  -  -  - "),VLOOKUP(E324,acc!$A$8:$B$507,2,FALSE),"")</f>
        <v/>
      </c>
      <c r="E324" s="58"/>
      <c r="F324" s="44"/>
      <c r="G324" s="67" t="str">
        <f>IF(AND(H324&lt;&gt;"",H324&lt;&gt;" -  -  -  -  - "),VLOOKUP(H324,pay!$A$8:$B$507,2,FALSE),"")</f>
        <v/>
      </c>
      <c r="H324" s="58"/>
      <c r="I324" s="44"/>
      <c r="J324" s="91" t="str">
        <f t="shared" si="20"/>
        <v>OK</v>
      </c>
      <c r="K324" s="91" t="str">
        <f t="shared" si="21"/>
        <v>OK</v>
      </c>
      <c r="L324" s="91" t="str">
        <f t="shared" si="22"/>
        <v>OK</v>
      </c>
      <c r="M324" s="91" t="str">
        <f t="shared" si="23"/>
        <v>OK</v>
      </c>
      <c r="N324" s="61" t="str">
        <f t="shared" si="24"/>
        <v/>
      </c>
      <c r="O324" s="108">
        <f>SUMIF(exp!$B$8:$B$507,total!B324,exp!$Q$8:$Q$507)</f>
        <v>0</v>
      </c>
      <c r="P324" s="109">
        <f>IF(B324&lt;&gt;"",SUMIF(total!$B$8:$B$1007,total!B324,$F$8:$F$1007),0)</f>
        <v>0</v>
      </c>
      <c r="Q324" s="108">
        <f>SUMIF(total!$B$8:$B$1007,total!B324,$I$8:$I$1007)</f>
        <v>0</v>
      </c>
      <c r="R324" s="108">
        <f>SUMIF(acc!$B$8:$B$507,total!D324,acc!$J$8:$J$507)</f>
        <v>0</v>
      </c>
      <c r="S324" s="108">
        <f>IF(D324&lt;&gt;"",SUMIF(total!$D$8:$D$1007,total!D324,$F$8:$F$1007),0)</f>
        <v>0</v>
      </c>
      <c r="T324" s="108">
        <f>SUMIF(pay!$B$8:$B$507,total!G324,pay!$H$8:$H$507)</f>
        <v>0</v>
      </c>
      <c r="U324" s="108">
        <f>IF(G324&lt;&gt;"",SUMIF(total!$G$8:$G$1007,total!G324,$I$8:$I$1007),0)</f>
        <v>0</v>
      </c>
    </row>
    <row r="325" spans="1:21" x14ac:dyDescent="0.25">
      <c r="A325" s="67">
        <v>318</v>
      </c>
      <c r="B325" s="67" t="str">
        <f>IF(AND(C325&lt;&gt;"",C325&lt;&gt;" -  -  -  -  - "),VLOOKUP(C325,exp!$A$8:$B$507,2,FALSE),"")</f>
        <v/>
      </c>
      <c r="C325" s="58"/>
      <c r="D325" s="67" t="str">
        <f>IF(AND(E325&lt;&gt;"",E325&lt;&gt;" -  -  -  -  - "),VLOOKUP(E325,acc!$A$8:$B$507,2,FALSE),"")</f>
        <v/>
      </c>
      <c r="E325" s="58"/>
      <c r="F325" s="44"/>
      <c r="G325" s="67" t="str">
        <f>IF(AND(H325&lt;&gt;"",H325&lt;&gt;" -  -  -  -  - "),VLOOKUP(H325,pay!$A$8:$B$507,2,FALSE),"")</f>
        <v/>
      </c>
      <c r="H325" s="58"/>
      <c r="I325" s="44"/>
      <c r="J325" s="91" t="str">
        <f t="shared" si="20"/>
        <v>OK</v>
      </c>
      <c r="K325" s="91" t="str">
        <f t="shared" si="21"/>
        <v>OK</v>
      </c>
      <c r="L325" s="91" t="str">
        <f t="shared" si="22"/>
        <v>OK</v>
      </c>
      <c r="M325" s="91" t="str">
        <f t="shared" si="23"/>
        <v>OK</v>
      </c>
      <c r="N325" s="61" t="str">
        <f t="shared" si="24"/>
        <v/>
      </c>
      <c r="O325" s="108">
        <f>SUMIF(exp!$B$8:$B$507,total!B325,exp!$Q$8:$Q$507)</f>
        <v>0</v>
      </c>
      <c r="P325" s="109">
        <f>IF(B325&lt;&gt;"",SUMIF(total!$B$8:$B$1007,total!B325,$F$8:$F$1007),0)</f>
        <v>0</v>
      </c>
      <c r="Q325" s="108">
        <f>SUMIF(total!$B$8:$B$1007,total!B325,$I$8:$I$1007)</f>
        <v>0</v>
      </c>
      <c r="R325" s="108">
        <f>SUMIF(acc!$B$8:$B$507,total!D325,acc!$J$8:$J$507)</f>
        <v>0</v>
      </c>
      <c r="S325" s="108">
        <f>IF(D325&lt;&gt;"",SUMIF(total!$D$8:$D$1007,total!D325,$F$8:$F$1007),0)</f>
        <v>0</v>
      </c>
      <c r="T325" s="108">
        <f>SUMIF(pay!$B$8:$B$507,total!G325,pay!$H$8:$H$507)</f>
        <v>0</v>
      </c>
      <c r="U325" s="108">
        <f>IF(G325&lt;&gt;"",SUMIF(total!$G$8:$G$1007,total!G325,$I$8:$I$1007),0)</f>
        <v>0</v>
      </c>
    </row>
    <row r="326" spans="1:21" x14ac:dyDescent="0.25">
      <c r="A326" s="67">
        <v>319</v>
      </c>
      <c r="B326" s="67" t="str">
        <f>IF(AND(C326&lt;&gt;"",C326&lt;&gt;" -  -  -  -  - "),VLOOKUP(C326,exp!$A$8:$B$507,2,FALSE),"")</f>
        <v/>
      </c>
      <c r="C326" s="58"/>
      <c r="D326" s="67" t="str">
        <f>IF(AND(E326&lt;&gt;"",E326&lt;&gt;" -  -  -  -  - "),VLOOKUP(E326,acc!$A$8:$B$507,2,FALSE),"")</f>
        <v/>
      </c>
      <c r="E326" s="58"/>
      <c r="F326" s="44"/>
      <c r="G326" s="67" t="str">
        <f>IF(AND(H326&lt;&gt;"",H326&lt;&gt;" -  -  -  -  - "),VLOOKUP(H326,pay!$A$8:$B$507,2,FALSE),"")</f>
        <v/>
      </c>
      <c r="H326" s="58"/>
      <c r="I326" s="44"/>
      <c r="J326" s="91" t="str">
        <f t="shared" si="20"/>
        <v>OK</v>
      </c>
      <c r="K326" s="91" t="str">
        <f t="shared" si="21"/>
        <v>OK</v>
      </c>
      <c r="L326" s="91" t="str">
        <f t="shared" si="22"/>
        <v>OK</v>
      </c>
      <c r="M326" s="91" t="str">
        <f t="shared" si="23"/>
        <v>OK</v>
      </c>
      <c r="N326" s="61" t="str">
        <f t="shared" si="24"/>
        <v/>
      </c>
      <c r="O326" s="108">
        <f>SUMIF(exp!$B$8:$B$507,total!B326,exp!$Q$8:$Q$507)</f>
        <v>0</v>
      </c>
      <c r="P326" s="109">
        <f>IF(B326&lt;&gt;"",SUMIF(total!$B$8:$B$1007,total!B326,$F$8:$F$1007),0)</f>
        <v>0</v>
      </c>
      <c r="Q326" s="108">
        <f>SUMIF(total!$B$8:$B$1007,total!B326,$I$8:$I$1007)</f>
        <v>0</v>
      </c>
      <c r="R326" s="108">
        <f>SUMIF(acc!$B$8:$B$507,total!D326,acc!$J$8:$J$507)</f>
        <v>0</v>
      </c>
      <c r="S326" s="108">
        <f>IF(D326&lt;&gt;"",SUMIF(total!$D$8:$D$1007,total!D326,$F$8:$F$1007),0)</f>
        <v>0</v>
      </c>
      <c r="T326" s="108">
        <f>SUMIF(pay!$B$8:$B$507,total!G326,pay!$H$8:$H$507)</f>
        <v>0</v>
      </c>
      <c r="U326" s="108">
        <f>IF(G326&lt;&gt;"",SUMIF(total!$G$8:$G$1007,total!G326,$I$8:$I$1007),0)</f>
        <v>0</v>
      </c>
    </row>
    <row r="327" spans="1:21" x14ac:dyDescent="0.25">
      <c r="A327" s="67">
        <v>320</v>
      </c>
      <c r="B327" s="67" t="str">
        <f>IF(AND(C327&lt;&gt;"",C327&lt;&gt;" -  -  -  -  - "),VLOOKUP(C327,exp!$A$8:$B$507,2,FALSE),"")</f>
        <v/>
      </c>
      <c r="C327" s="58"/>
      <c r="D327" s="67" t="str">
        <f>IF(AND(E327&lt;&gt;"",E327&lt;&gt;" -  -  -  -  - "),VLOOKUP(E327,acc!$A$8:$B$507,2,FALSE),"")</f>
        <v/>
      </c>
      <c r="E327" s="58"/>
      <c r="F327" s="44"/>
      <c r="G327" s="67" t="str">
        <f>IF(AND(H327&lt;&gt;"",H327&lt;&gt;" -  -  -  -  - "),VLOOKUP(H327,pay!$A$8:$B$507,2,FALSE),"")</f>
        <v/>
      </c>
      <c r="H327" s="58"/>
      <c r="I327" s="44"/>
      <c r="J327" s="91" t="str">
        <f t="shared" si="20"/>
        <v>OK</v>
      </c>
      <c r="K327" s="91" t="str">
        <f t="shared" si="21"/>
        <v>OK</v>
      </c>
      <c r="L327" s="91" t="str">
        <f t="shared" si="22"/>
        <v>OK</v>
      </c>
      <c r="M327" s="91" t="str">
        <f t="shared" si="23"/>
        <v>OK</v>
      </c>
      <c r="N327" s="61" t="str">
        <f t="shared" si="24"/>
        <v/>
      </c>
      <c r="O327" s="108">
        <f>SUMIF(exp!$B$8:$B$507,total!B327,exp!$Q$8:$Q$507)</f>
        <v>0</v>
      </c>
      <c r="P327" s="109">
        <f>IF(B327&lt;&gt;"",SUMIF(total!$B$8:$B$1007,total!B327,$F$8:$F$1007),0)</f>
        <v>0</v>
      </c>
      <c r="Q327" s="108">
        <f>SUMIF(total!$B$8:$B$1007,total!B327,$I$8:$I$1007)</f>
        <v>0</v>
      </c>
      <c r="R327" s="108">
        <f>SUMIF(acc!$B$8:$B$507,total!D327,acc!$J$8:$J$507)</f>
        <v>0</v>
      </c>
      <c r="S327" s="108">
        <f>IF(D327&lt;&gt;"",SUMIF(total!$D$8:$D$1007,total!D327,$F$8:$F$1007),0)</f>
        <v>0</v>
      </c>
      <c r="T327" s="108">
        <f>SUMIF(pay!$B$8:$B$507,total!G327,pay!$H$8:$H$507)</f>
        <v>0</v>
      </c>
      <c r="U327" s="108">
        <f>IF(G327&lt;&gt;"",SUMIF(total!$G$8:$G$1007,total!G327,$I$8:$I$1007),0)</f>
        <v>0</v>
      </c>
    </row>
    <row r="328" spans="1:21" x14ac:dyDescent="0.25">
      <c r="A328" s="67">
        <v>321</v>
      </c>
      <c r="B328" s="67" t="str">
        <f>IF(AND(C328&lt;&gt;"",C328&lt;&gt;" -  -  -  -  - "),VLOOKUP(C328,exp!$A$8:$B$507,2,FALSE),"")</f>
        <v/>
      </c>
      <c r="C328" s="58"/>
      <c r="D328" s="67" t="str">
        <f>IF(AND(E328&lt;&gt;"",E328&lt;&gt;" -  -  -  -  - "),VLOOKUP(E328,acc!$A$8:$B$507,2,FALSE),"")</f>
        <v/>
      </c>
      <c r="E328" s="58"/>
      <c r="F328" s="44"/>
      <c r="G328" s="67" t="str">
        <f>IF(AND(H328&lt;&gt;"",H328&lt;&gt;" -  -  -  -  - "),VLOOKUP(H328,pay!$A$8:$B$507,2,FALSE),"")</f>
        <v/>
      </c>
      <c r="H328" s="58"/>
      <c r="I328" s="44"/>
      <c r="J328" s="91" t="str">
        <f t="shared" si="20"/>
        <v>OK</v>
      </c>
      <c r="K328" s="91" t="str">
        <f t="shared" si="21"/>
        <v>OK</v>
      </c>
      <c r="L328" s="91" t="str">
        <f t="shared" si="22"/>
        <v>OK</v>
      </c>
      <c r="M328" s="91" t="str">
        <f t="shared" si="23"/>
        <v>OK</v>
      </c>
      <c r="N328" s="61" t="str">
        <f t="shared" si="24"/>
        <v/>
      </c>
      <c r="O328" s="108">
        <f>SUMIF(exp!$B$8:$B$507,total!B328,exp!$Q$8:$Q$507)</f>
        <v>0</v>
      </c>
      <c r="P328" s="109">
        <f>IF(B328&lt;&gt;"",SUMIF(total!$B$8:$B$1007,total!B328,$F$8:$F$1007),0)</f>
        <v>0</v>
      </c>
      <c r="Q328" s="108">
        <f>SUMIF(total!$B$8:$B$1007,total!B328,$I$8:$I$1007)</f>
        <v>0</v>
      </c>
      <c r="R328" s="108">
        <f>SUMIF(acc!$B$8:$B$507,total!D328,acc!$J$8:$J$507)</f>
        <v>0</v>
      </c>
      <c r="S328" s="108">
        <f>IF(D328&lt;&gt;"",SUMIF(total!$D$8:$D$1007,total!D328,$F$8:$F$1007),0)</f>
        <v>0</v>
      </c>
      <c r="T328" s="108">
        <f>SUMIF(pay!$B$8:$B$507,total!G328,pay!$H$8:$H$507)</f>
        <v>0</v>
      </c>
      <c r="U328" s="108">
        <f>IF(G328&lt;&gt;"",SUMIF(total!$G$8:$G$1007,total!G328,$I$8:$I$1007),0)</f>
        <v>0</v>
      </c>
    </row>
    <row r="329" spans="1:21" x14ac:dyDescent="0.25">
      <c r="A329" s="67">
        <v>322</v>
      </c>
      <c r="B329" s="67" t="str">
        <f>IF(AND(C329&lt;&gt;"",C329&lt;&gt;" -  -  -  -  - "),VLOOKUP(C329,exp!$A$8:$B$507,2,FALSE),"")</f>
        <v/>
      </c>
      <c r="C329" s="58"/>
      <c r="D329" s="67" t="str">
        <f>IF(AND(E329&lt;&gt;"",E329&lt;&gt;" -  -  -  -  - "),VLOOKUP(E329,acc!$A$8:$B$507,2,FALSE),"")</f>
        <v/>
      </c>
      <c r="E329" s="58"/>
      <c r="F329" s="44"/>
      <c r="G329" s="67" t="str">
        <f>IF(AND(H329&lt;&gt;"",H329&lt;&gt;" -  -  -  -  - "),VLOOKUP(H329,pay!$A$8:$B$507,2,FALSE),"")</f>
        <v/>
      </c>
      <c r="H329" s="58"/>
      <c r="I329" s="44"/>
      <c r="J329" s="91"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1"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1" t="str">
        <f t="shared" ref="L329:L392" si="27">IF(R329&lt;S329,"Сумата на частите на счетоводния документ в Т5, е по-голяма от стойността му в Т3","OK")</f>
        <v>OK</v>
      </c>
      <c r="M329" s="91" t="str">
        <f t="shared" ref="M329:M392" si="28">IF(T329&lt;U329,"Сумата на частите на платежния документ в Т5, е по-голяма от стойността му в Т4","OK")</f>
        <v>OK</v>
      </c>
      <c r="N329" s="61" t="str">
        <f t="shared" ref="N329:N392" si="29">IF(OR(ABS(F329)*100&gt;TRUNC(ABS(F329)*100),ABS(I329)*100&gt;TRUNC(ABS(I329)*100)),"Въведена е сума с повече от два знака след десетичната запетая","")</f>
        <v/>
      </c>
      <c r="O329" s="108">
        <f>SUMIF(exp!$B$8:$B$507,total!B329,exp!$Q$8:$Q$507)</f>
        <v>0</v>
      </c>
      <c r="P329" s="109">
        <f>IF(B329&lt;&gt;"",SUMIF(total!$B$8:$B$1007,total!B329,$F$8:$F$1007),0)</f>
        <v>0</v>
      </c>
      <c r="Q329" s="108">
        <f>SUMIF(total!$B$8:$B$1007,total!B329,$I$8:$I$1007)</f>
        <v>0</v>
      </c>
      <c r="R329" s="108">
        <f>SUMIF(acc!$B$8:$B$507,total!D329,acc!$J$8:$J$507)</f>
        <v>0</v>
      </c>
      <c r="S329" s="108">
        <f>IF(D329&lt;&gt;"",SUMIF(total!$D$8:$D$1007,total!D329,$F$8:$F$1007),0)</f>
        <v>0</v>
      </c>
      <c r="T329" s="108">
        <f>SUMIF(pay!$B$8:$B$507,total!G329,pay!$H$8:$H$507)</f>
        <v>0</v>
      </c>
      <c r="U329" s="108">
        <f>IF(G329&lt;&gt;"",SUMIF(total!$G$8:$G$1007,total!G329,$I$8:$I$1007),0)</f>
        <v>0</v>
      </c>
    </row>
    <row r="330" spans="1:21" x14ac:dyDescent="0.25">
      <c r="A330" s="67">
        <v>323</v>
      </c>
      <c r="B330" s="67" t="str">
        <f>IF(AND(C330&lt;&gt;"",C330&lt;&gt;" -  -  -  -  - "),VLOOKUP(C330,exp!$A$8:$B$507,2,FALSE),"")</f>
        <v/>
      </c>
      <c r="C330" s="58"/>
      <c r="D330" s="67" t="str">
        <f>IF(AND(E330&lt;&gt;"",E330&lt;&gt;" -  -  -  -  - "),VLOOKUP(E330,acc!$A$8:$B$507,2,FALSE),"")</f>
        <v/>
      </c>
      <c r="E330" s="58"/>
      <c r="F330" s="44"/>
      <c r="G330" s="67" t="str">
        <f>IF(AND(H330&lt;&gt;"",H330&lt;&gt;" -  -  -  -  - "),VLOOKUP(H330,pay!$A$8:$B$507,2,FALSE),"")</f>
        <v/>
      </c>
      <c r="H330" s="58"/>
      <c r="I330" s="44"/>
      <c r="J330" s="91" t="str">
        <f t="shared" si="25"/>
        <v>OK</v>
      </c>
      <c r="K330" s="91" t="str">
        <f t="shared" si="26"/>
        <v>OK</v>
      </c>
      <c r="L330" s="91" t="str">
        <f t="shared" si="27"/>
        <v>OK</v>
      </c>
      <c r="M330" s="91" t="str">
        <f t="shared" si="28"/>
        <v>OK</v>
      </c>
      <c r="N330" s="61" t="str">
        <f t="shared" si="29"/>
        <v/>
      </c>
      <c r="O330" s="108">
        <f>SUMIF(exp!$B$8:$B$507,total!B330,exp!$Q$8:$Q$507)</f>
        <v>0</v>
      </c>
      <c r="P330" s="109">
        <f>IF(B330&lt;&gt;"",SUMIF(total!$B$8:$B$1007,total!B330,$F$8:$F$1007),0)</f>
        <v>0</v>
      </c>
      <c r="Q330" s="108">
        <f>SUMIF(total!$B$8:$B$1007,total!B330,$I$8:$I$1007)</f>
        <v>0</v>
      </c>
      <c r="R330" s="108">
        <f>SUMIF(acc!$B$8:$B$507,total!D330,acc!$J$8:$J$507)</f>
        <v>0</v>
      </c>
      <c r="S330" s="108">
        <f>IF(D330&lt;&gt;"",SUMIF(total!$D$8:$D$1007,total!D330,$F$8:$F$1007),0)</f>
        <v>0</v>
      </c>
      <c r="T330" s="108">
        <f>SUMIF(pay!$B$8:$B$507,total!G330,pay!$H$8:$H$507)</f>
        <v>0</v>
      </c>
      <c r="U330" s="108">
        <f>IF(G330&lt;&gt;"",SUMIF(total!$G$8:$G$1007,total!G330,$I$8:$I$1007),0)</f>
        <v>0</v>
      </c>
    </row>
    <row r="331" spans="1:21" x14ac:dyDescent="0.25">
      <c r="A331" s="67">
        <v>324</v>
      </c>
      <c r="B331" s="67" t="str">
        <f>IF(AND(C331&lt;&gt;"",C331&lt;&gt;" -  -  -  -  - "),VLOOKUP(C331,exp!$A$8:$B$507,2,FALSE),"")</f>
        <v/>
      </c>
      <c r="C331" s="58"/>
      <c r="D331" s="67" t="str">
        <f>IF(AND(E331&lt;&gt;"",E331&lt;&gt;" -  -  -  -  - "),VLOOKUP(E331,acc!$A$8:$B$507,2,FALSE),"")</f>
        <v/>
      </c>
      <c r="E331" s="58"/>
      <c r="F331" s="44"/>
      <c r="G331" s="67" t="str">
        <f>IF(AND(H331&lt;&gt;"",H331&lt;&gt;" -  -  -  -  - "),VLOOKUP(H331,pay!$A$8:$B$507,2,FALSE),"")</f>
        <v/>
      </c>
      <c r="H331" s="58"/>
      <c r="I331" s="44"/>
      <c r="J331" s="91" t="str">
        <f t="shared" si="25"/>
        <v>OK</v>
      </c>
      <c r="K331" s="91" t="str">
        <f t="shared" si="26"/>
        <v>OK</v>
      </c>
      <c r="L331" s="91" t="str">
        <f t="shared" si="27"/>
        <v>OK</v>
      </c>
      <c r="M331" s="91" t="str">
        <f t="shared" si="28"/>
        <v>OK</v>
      </c>
      <c r="N331" s="61" t="str">
        <f t="shared" si="29"/>
        <v/>
      </c>
      <c r="O331" s="108">
        <f>SUMIF(exp!$B$8:$B$507,total!B331,exp!$Q$8:$Q$507)</f>
        <v>0</v>
      </c>
      <c r="P331" s="109">
        <f>IF(B331&lt;&gt;"",SUMIF(total!$B$8:$B$1007,total!B331,$F$8:$F$1007),0)</f>
        <v>0</v>
      </c>
      <c r="Q331" s="108">
        <f>SUMIF(total!$B$8:$B$1007,total!B331,$I$8:$I$1007)</f>
        <v>0</v>
      </c>
      <c r="R331" s="108">
        <f>SUMIF(acc!$B$8:$B$507,total!D331,acc!$J$8:$J$507)</f>
        <v>0</v>
      </c>
      <c r="S331" s="108">
        <f>IF(D331&lt;&gt;"",SUMIF(total!$D$8:$D$1007,total!D331,$F$8:$F$1007),0)</f>
        <v>0</v>
      </c>
      <c r="T331" s="108">
        <f>SUMIF(pay!$B$8:$B$507,total!G331,pay!$H$8:$H$507)</f>
        <v>0</v>
      </c>
      <c r="U331" s="108">
        <f>IF(G331&lt;&gt;"",SUMIF(total!$G$8:$G$1007,total!G331,$I$8:$I$1007),0)</f>
        <v>0</v>
      </c>
    </row>
    <row r="332" spans="1:21" x14ac:dyDescent="0.25">
      <c r="A332" s="67">
        <v>325</v>
      </c>
      <c r="B332" s="67" t="str">
        <f>IF(AND(C332&lt;&gt;"",C332&lt;&gt;" -  -  -  -  - "),VLOOKUP(C332,exp!$A$8:$B$507,2,FALSE),"")</f>
        <v/>
      </c>
      <c r="C332" s="58"/>
      <c r="D332" s="67" t="str">
        <f>IF(AND(E332&lt;&gt;"",E332&lt;&gt;" -  -  -  -  - "),VLOOKUP(E332,acc!$A$8:$B$507,2,FALSE),"")</f>
        <v/>
      </c>
      <c r="E332" s="58"/>
      <c r="F332" s="44"/>
      <c r="G332" s="67" t="str">
        <f>IF(AND(H332&lt;&gt;"",H332&lt;&gt;" -  -  -  -  - "),VLOOKUP(H332,pay!$A$8:$B$507,2,FALSE),"")</f>
        <v/>
      </c>
      <c r="H332" s="58"/>
      <c r="I332" s="44"/>
      <c r="J332" s="91" t="str">
        <f t="shared" si="25"/>
        <v>OK</v>
      </c>
      <c r="K332" s="91" t="str">
        <f t="shared" si="26"/>
        <v>OK</v>
      </c>
      <c r="L332" s="91" t="str">
        <f t="shared" si="27"/>
        <v>OK</v>
      </c>
      <c r="M332" s="91" t="str">
        <f t="shared" si="28"/>
        <v>OK</v>
      </c>
      <c r="N332" s="61" t="str">
        <f t="shared" si="29"/>
        <v/>
      </c>
      <c r="O332" s="108">
        <f>SUMIF(exp!$B$8:$B$507,total!B332,exp!$Q$8:$Q$507)</f>
        <v>0</v>
      </c>
      <c r="P332" s="109">
        <f>IF(B332&lt;&gt;"",SUMIF(total!$B$8:$B$1007,total!B332,$F$8:$F$1007),0)</f>
        <v>0</v>
      </c>
      <c r="Q332" s="108">
        <f>SUMIF(total!$B$8:$B$1007,total!B332,$I$8:$I$1007)</f>
        <v>0</v>
      </c>
      <c r="R332" s="108">
        <f>SUMIF(acc!$B$8:$B$507,total!D332,acc!$J$8:$J$507)</f>
        <v>0</v>
      </c>
      <c r="S332" s="108">
        <f>IF(D332&lt;&gt;"",SUMIF(total!$D$8:$D$1007,total!D332,$F$8:$F$1007),0)</f>
        <v>0</v>
      </c>
      <c r="T332" s="108">
        <f>SUMIF(pay!$B$8:$B$507,total!G332,pay!$H$8:$H$507)</f>
        <v>0</v>
      </c>
      <c r="U332" s="108">
        <f>IF(G332&lt;&gt;"",SUMIF(total!$G$8:$G$1007,total!G332,$I$8:$I$1007),0)</f>
        <v>0</v>
      </c>
    </row>
    <row r="333" spans="1:21" x14ac:dyDescent="0.25">
      <c r="A333" s="67">
        <v>326</v>
      </c>
      <c r="B333" s="67" t="str">
        <f>IF(AND(C333&lt;&gt;"",C333&lt;&gt;" -  -  -  -  - "),VLOOKUP(C333,exp!$A$8:$B$507,2,FALSE),"")</f>
        <v/>
      </c>
      <c r="C333" s="58"/>
      <c r="D333" s="67" t="str">
        <f>IF(AND(E333&lt;&gt;"",E333&lt;&gt;" -  -  -  -  - "),VLOOKUP(E333,acc!$A$8:$B$507,2,FALSE),"")</f>
        <v/>
      </c>
      <c r="E333" s="58"/>
      <c r="F333" s="44"/>
      <c r="G333" s="67" t="str">
        <f>IF(AND(H333&lt;&gt;"",H333&lt;&gt;" -  -  -  -  - "),VLOOKUP(H333,pay!$A$8:$B$507,2,FALSE),"")</f>
        <v/>
      </c>
      <c r="H333" s="58"/>
      <c r="I333" s="44"/>
      <c r="J333" s="91" t="str">
        <f t="shared" si="25"/>
        <v>OK</v>
      </c>
      <c r="K333" s="91" t="str">
        <f t="shared" si="26"/>
        <v>OK</v>
      </c>
      <c r="L333" s="91" t="str">
        <f t="shared" si="27"/>
        <v>OK</v>
      </c>
      <c r="M333" s="91" t="str">
        <f t="shared" si="28"/>
        <v>OK</v>
      </c>
      <c r="N333" s="61" t="str">
        <f t="shared" si="29"/>
        <v/>
      </c>
      <c r="O333" s="108">
        <f>SUMIF(exp!$B$8:$B$507,total!B333,exp!$Q$8:$Q$507)</f>
        <v>0</v>
      </c>
      <c r="P333" s="109">
        <f>IF(B333&lt;&gt;"",SUMIF(total!$B$8:$B$1007,total!B333,$F$8:$F$1007),0)</f>
        <v>0</v>
      </c>
      <c r="Q333" s="108">
        <f>SUMIF(total!$B$8:$B$1007,total!B333,$I$8:$I$1007)</f>
        <v>0</v>
      </c>
      <c r="R333" s="108">
        <f>SUMIF(acc!$B$8:$B$507,total!D333,acc!$J$8:$J$507)</f>
        <v>0</v>
      </c>
      <c r="S333" s="108">
        <f>IF(D333&lt;&gt;"",SUMIF(total!$D$8:$D$1007,total!D333,$F$8:$F$1007),0)</f>
        <v>0</v>
      </c>
      <c r="T333" s="108">
        <f>SUMIF(pay!$B$8:$B$507,total!G333,pay!$H$8:$H$507)</f>
        <v>0</v>
      </c>
      <c r="U333" s="108">
        <f>IF(G333&lt;&gt;"",SUMIF(total!$G$8:$G$1007,total!G333,$I$8:$I$1007),0)</f>
        <v>0</v>
      </c>
    </row>
    <row r="334" spans="1:21" x14ac:dyDescent="0.25">
      <c r="A334" s="67">
        <v>327</v>
      </c>
      <c r="B334" s="67" t="str">
        <f>IF(AND(C334&lt;&gt;"",C334&lt;&gt;" -  -  -  -  - "),VLOOKUP(C334,exp!$A$8:$B$507,2,FALSE),"")</f>
        <v/>
      </c>
      <c r="C334" s="58"/>
      <c r="D334" s="67" t="str">
        <f>IF(AND(E334&lt;&gt;"",E334&lt;&gt;" -  -  -  -  - "),VLOOKUP(E334,acc!$A$8:$B$507,2,FALSE),"")</f>
        <v/>
      </c>
      <c r="E334" s="58"/>
      <c r="F334" s="44"/>
      <c r="G334" s="67" t="str">
        <f>IF(AND(H334&lt;&gt;"",H334&lt;&gt;" -  -  -  -  - "),VLOOKUP(H334,pay!$A$8:$B$507,2,FALSE),"")</f>
        <v/>
      </c>
      <c r="H334" s="58"/>
      <c r="I334" s="44"/>
      <c r="J334" s="91" t="str">
        <f t="shared" si="25"/>
        <v>OK</v>
      </c>
      <c r="K334" s="91" t="str">
        <f t="shared" si="26"/>
        <v>OK</v>
      </c>
      <c r="L334" s="91" t="str">
        <f t="shared" si="27"/>
        <v>OK</v>
      </c>
      <c r="M334" s="91" t="str">
        <f t="shared" si="28"/>
        <v>OK</v>
      </c>
      <c r="N334" s="61" t="str">
        <f t="shared" si="29"/>
        <v/>
      </c>
      <c r="O334" s="108">
        <f>SUMIF(exp!$B$8:$B$507,total!B334,exp!$Q$8:$Q$507)</f>
        <v>0</v>
      </c>
      <c r="P334" s="109">
        <f>IF(B334&lt;&gt;"",SUMIF(total!$B$8:$B$1007,total!B334,$F$8:$F$1007),0)</f>
        <v>0</v>
      </c>
      <c r="Q334" s="108">
        <f>SUMIF(total!$B$8:$B$1007,total!B334,$I$8:$I$1007)</f>
        <v>0</v>
      </c>
      <c r="R334" s="108">
        <f>SUMIF(acc!$B$8:$B$507,total!D334,acc!$J$8:$J$507)</f>
        <v>0</v>
      </c>
      <c r="S334" s="108">
        <f>IF(D334&lt;&gt;"",SUMIF(total!$D$8:$D$1007,total!D334,$F$8:$F$1007),0)</f>
        <v>0</v>
      </c>
      <c r="T334" s="108">
        <f>SUMIF(pay!$B$8:$B$507,total!G334,pay!$H$8:$H$507)</f>
        <v>0</v>
      </c>
      <c r="U334" s="108">
        <f>IF(G334&lt;&gt;"",SUMIF(total!$G$8:$G$1007,total!G334,$I$8:$I$1007),0)</f>
        <v>0</v>
      </c>
    </row>
    <row r="335" spans="1:21" x14ac:dyDescent="0.25">
      <c r="A335" s="67">
        <v>328</v>
      </c>
      <c r="B335" s="67" t="str">
        <f>IF(AND(C335&lt;&gt;"",C335&lt;&gt;" -  -  -  -  - "),VLOOKUP(C335,exp!$A$8:$B$507,2,FALSE),"")</f>
        <v/>
      </c>
      <c r="C335" s="58"/>
      <c r="D335" s="67" t="str">
        <f>IF(AND(E335&lt;&gt;"",E335&lt;&gt;" -  -  -  -  - "),VLOOKUP(E335,acc!$A$8:$B$507,2,FALSE),"")</f>
        <v/>
      </c>
      <c r="E335" s="58"/>
      <c r="F335" s="44"/>
      <c r="G335" s="67" t="str">
        <f>IF(AND(H335&lt;&gt;"",H335&lt;&gt;" -  -  -  -  - "),VLOOKUP(H335,pay!$A$8:$B$507,2,FALSE),"")</f>
        <v/>
      </c>
      <c r="H335" s="58"/>
      <c r="I335" s="44"/>
      <c r="J335" s="91" t="str">
        <f t="shared" si="25"/>
        <v>OK</v>
      </c>
      <c r="K335" s="91" t="str">
        <f t="shared" si="26"/>
        <v>OK</v>
      </c>
      <c r="L335" s="91" t="str">
        <f t="shared" si="27"/>
        <v>OK</v>
      </c>
      <c r="M335" s="91" t="str">
        <f t="shared" si="28"/>
        <v>OK</v>
      </c>
      <c r="N335" s="61" t="str">
        <f t="shared" si="29"/>
        <v/>
      </c>
      <c r="O335" s="108">
        <f>SUMIF(exp!$B$8:$B$507,total!B335,exp!$Q$8:$Q$507)</f>
        <v>0</v>
      </c>
      <c r="P335" s="109">
        <f>IF(B335&lt;&gt;"",SUMIF(total!$B$8:$B$1007,total!B335,$F$8:$F$1007),0)</f>
        <v>0</v>
      </c>
      <c r="Q335" s="108">
        <f>SUMIF(total!$B$8:$B$1007,total!B335,$I$8:$I$1007)</f>
        <v>0</v>
      </c>
      <c r="R335" s="108">
        <f>SUMIF(acc!$B$8:$B$507,total!D335,acc!$J$8:$J$507)</f>
        <v>0</v>
      </c>
      <c r="S335" s="108">
        <f>IF(D335&lt;&gt;"",SUMIF(total!$D$8:$D$1007,total!D335,$F$8:$F$1007),0)</f>
        <v>0</v>
      </c>
      <c r="T335" s="108">
        <f>SUMIF(pay!$B$8:$B$507,total!G335,pay!$H$8:$H$507)</f>
        <v>0</v>
      </c>
      <c r="U335" s="108">
        <f>IF(G335&lt;&gt;"",SUMIF(total!$G$8:$G$1007,total!G335,$I$8:$I$1007),0)</f>
        <v>0</v>
      </c>
    </row>
    <row r="336" spans="1:21" x14ac:dyDescent="0.25">
      <c r="A336" s="67">
        <v>329</v>
      </c>
      <c r="B336" s="67" t="str">
        <f>IF(AND(C336&lt;&gt;"",C336&lt;&gt;" -  -  -  -  - "),VLOOKUP(C336,exp!$A$8:$B$507,2,FALSE),"")</f>
        <v/>
      </c>
      <c r="C336" s="58"/>
      <c r="D336" s="67" t="str">
        <f>IF(AND(E336&lt;&gt;"",E336&lt;&gt;" -  -  -  -  - "),VLOOKUP(E336,acc!$A$8:$B$507,2,FALSE),"")</f>
        <v/>
      </c>
      <c r="E336" s="58"/>
      <c r="F336" s="44"/>
      <c r="G336" s="67" t="str">
        <f>IF(AND(H336&lt;&gt;"",H336&lt;&gt;" -  -  -  -  - "),VLOOKUP(H336,pay!$A$8:$B$507,2,FALSE),"")</f>
        <v/>
      </c>
      <c r="H336" s="58"/>
      <c r="I336" s="44"/>
      <c r="J336" s="91" t="str">
        <f t="shared" si="25"/>
        <v>OK</v>
      </c>
      <c r="K336" s="91" t="str">
        <f t="shared" si="26"/>
        <v>OK</v>
      </c>
      <c r="L336" s="91" t="str">
        <f t="shared" si="27"/>
        <v>OK</v>
      </c>
      <c r="M336" s="91" t="str">
        <f t="shared" si="28"/>
        <v>OK</v>
      </c>
      <c r="N336" s="61" t="str">
        <f t="shared" si="29"/>
        <v/>
      </c>
      <c r="O336" s="108">
        <f>SUMIF(exp!$B$8:$B$507,total!B336,exp!$Q$8:$Q$507)</f>
        <v>0</v>
      </c>
      <c r="P336" s="109">
        <f>IF(B336&lt;&gt;"",SUMIF(total!$B$8:$B$1007,total!B336,$F$8:$F$1007),0)</f>
        <v>0</v>
      </c>
      <c r="Q336" s="108">
        <f>SUMIF(total!$B$8:$B$1007,total!B336,$I$8:$I$1007)</f>
        <v>0</v>
      </c>
      <c r="R336" s="108">
        <f>SUMIF(acc!$B$8:$B$507,total!D336,acc!$J$8:$J$507)</f>
        <v>0</v>
      </c>
      <c r="S336" s="108">
        <f>IF(D336&lt;&gt;"",SUMIF(total!$D$8:$D$1007,total!D336,$F$8:$F$1007),0)</f>
        <v>0</v>
      </c>
      <c r="T336" s="108">
        <f>SUMIF(pay!$B$8:$B$507,total!G336,pay!$H$8:$H$507)</f>
        <v>0</v>
      </c>
      <c r="U336" s="108">
        <f>IF(G336&lt;&gt;"",SUMIF(total!$G$8:$G$1007,total!G336,$I$8:$I$1007),0)</f>
        <v>0</v>
      </c>
    </row>
    <row r="337" spans="1:21" x14ac:dyDescent="0.25">
      <c r="A337" s="67">
        <v>330</v>
      </c>
      <c r="B337" s="67" t="str">
        <f>IF(AND(C337&lt;&gt;"",C337&lt;&gt;" -  -  -  -  - "),VLOOKUP(C337,exp!$A$8:$B$507,2,FALSE),"")</f>
        <v/>
      </c>
      <c r="C337" s="58"/>
      <c r="D337" s="67" t="str">
        <f>IF(AND(E337&lt;&gt;"",E337&lt;&gt;" -  -  -  -  - "),VLOOKUP(E337,acc!$A$8:$B$507,2,FALSE),"")</f>
        <v/>
      </c>
      <c r="E337" s="58"/>
      <c r="F337" s="44"/>
      <c r="G337" s="67" t="str">
        <f>IF(AND(H337&lt;&gt;"",H337&lt;&gt;" -  -  -  -  - "),VLOOKUP(H337,pay!$A$8:$B$507,2,FALSE),"")</f>
        <v/>
      </c>
      <c r="H337" s="58"/>
      <c r="I337" s="44"/>
      <c r="J337" s="91" t="str">
        <f t="shared" si="25"/>
        <v>OK</v>
      </c>
      <c r="K337" s="91" t="str">
        <f t="shared" si="26"/>
        <v>OK</v>
      </c>
      <c r="L337" s="91" t="str">
        <f t="shared" si="27"/>
        <v>OK</v>
      </c>
      <c r="M337" s="91" t="str">
        <f t="shared" si="28"/>
        <v>OK</v>
      </c>
      <c r="N337" s="61" t="str">
        <f t="shared" si="29"/>
        <v/>
      </c>
      <c r="O337" s="108">
        <f>SUMIF(exp!$B$8:$B$507,total!B337,exp!$Q$8:$Q$507)</f>
        <v>0</v>
      </c>
      <c r="P337" s="109">
        <f>IF(B337&lt;&gt;"",SUMIF(total!$B$8:$B$1007,total!B337,$F$8:$F$1007),0)</f>
        <v>0</v>
      </c>
      <c r="Q337" s="108">
        <f>SUMIF(total!$B$8:$B$1007,total!B337,$I$8:$I$1007)</f>
        <v>0</v>
      </c>
      <c r="R337" s="108">
        <f>SUMIF(acc!$B$8:$B$507,total!D337,acc!$J$8:$J$507)</f>
        <v>0</v>
      </c>
      <c r="S337" s="108">
        <f>IF(D337&lt;&gt;"",SUMIF(total!$D$8:$D$1007,total!D337,$F$8:$F$1007),0)</f>
        <v>0</v>
      </c>
      <c r="T337" s="108">
        <f>SUMIF(pay!$B$8:$B$507,total!G337,pay!$H$8:$H$507)</f>
        <v>0</v>
      </c>
      <c r="U337" s="108">
        <f>IF(G337&lt;&gt;"",SUMIF(total!$G$8:$G$1007,total!G337,$I$8:$I$1007),0)</f>
        <v>0</v>
      </c>
    </row>
    <row r="338" spans="1:21" x14ac:dyDescent="0.25">
      <c r="A338" s="67">
        <v>331</v>
      </c>
      <c r="B338" s="67" t="str">
        <f>IF(AND(C338&lt;&gt;"",C338&lt;&gt;" -  -  -  -  - "),VLOOKUP(C338,exp!$A$8:$B$507,2,FALSE),"")</f>
        <v/>
      </c>
      <c r="C338" s="58"/>
      <c r="D338" s="67" t="str">
        <f>IF(AND(E338&lt;&gt;"",E338&lt;&gt;" -  -  -  -  - "),VLOOKUP(E338,acc!$A$8:$B$507,2,FALSE),"")</f>
        <v/>
      </c>
      <c r="E338" s="58"/>
      <c r="F338" s="44"/>
      <c r="G338" s="67" t="str">
        <f>IF(AND(H338&lt;&gt;"",H338&lt;&gt;" -  -  -  -  - "),VLOOKUP(H338,pay!$A$8:$B$507,2,FALSE),"")</f>
        <v/>
      </c>
      <c r="H338" s="58"/>
      <c r="I338" s="44"/>
      <c r="J338" s="91" t="str">
        <f t="shared" si="25"/>
        <v>OK</v>
      </c>
      <c r="K338" s="91" t="str">
        <f t="shared" si="26"/>
        <v>OK</v>
      </c>
      <c r="L338" s="91" t="str">
        <f t="shared" si="27"/>
        <v>OK</v>
      </c>
      <c r="M338" s="91" t="str">
        <f t="shared" si="28"/>
        <v>OK</v>
      </c>
      <c r="N338" s="61" t="str">
        <f t="shared" si="29"/>
        <v/>
      </c>
      <c r="O338" s="108">
        <f>SUMIF(exp!$B$8:$B$507,total!B338,exp!$Q$8:$Q$507)</f>
        <v>0</v>
      </c>
      <c r="P338" s="109">
        <f>IF(B338&lt;&gt;"",SUMIF(total!$B$8:$B$1007,total!B338,$F$8:$F$1007),0)</f>
        <v>0</v>
      </c>
      <c r="Q338" s="108">
        <f>SUMIF(total!$B$8:$B$1007,total!B338,$I$8:$I$1007)</f>
        <v>0</v>
      </c>
      <c r="R338" s="108">
        <f>SUMIF(acc!$B$8:$B$507,total!D338,acc!$J$8:$J$507)</f>
        <v>0</v>
      </c>
      <c r="S338" s="108">
        <f>IF(D338&lt;&gt;"",SUMIF(total!$D$8:$D$1007,total!D338,$F$8:$F$1007),0)</f>
        <v>0</v>
      </c>
      <c r="T338" s="108">
        <f>SUMIF(pay!$B$8:$B$507,total!G338,pay!$H$8:$H$507)</f>
        <v>0</v>
      </c>
      <c r="U338" s="108">
        <f>IF(G338&lt;&gt;"",SUMIF(total!$G$8:$G$1007,total!G338,$I$8:$I$1007),0)</f>
        <v>0</v>
      </c>
    </row>
    <row r="339" spans="1:21" x14ac:dyDescent="0.25">
      <c r="A339" s="67">
        <v>332</v>
      </c>
      <c r="B339" s="67" t="str">
        <f>IF(AND(C339&lt;&gt;"",C339&lt;&gt;" -  -  -  -  - "),VLOOKUP(C339,exp!$A$8:$B$507,2,FALSE),"")</f>
        <v/>
      </c>
      <c r="C339" s="58"/>
      <c r="D339" s="67" t="str">
        <f>IF(AND(E339&lt;&gt;"",E339&lt;&gt;" -  -  -  -  - "),VLOOKUP(E339,acc!$A$8:$B$507,2,FALSE),"")</f>
        <v/>
      </c>
      <c r="E339" s="58"/>
      <c r="F339" s="44"/>
      <c r="G339" s="67" t="str">
        <f>IF(AND(H339&lt;&gt;"",H339&lt;&gt;" -  -  -  -  - "),VLOOKUP(H339,pay!$A$8:$B$507,2,FALSE),"")</f>
        <v/>
      </c>
      <c r="H339" s="58"/>
      <c r="I339" s="44"/>
      <c r="J339" s="91" t="str">
        <f t="shared" si="25"/>
        <v>OK</v>
      </c>
      <c r="K339" s="91" t="str">
        <f t="shared" si="26"/>
        <v>OK</v>
      </c>
      <c r="L339" s="91" t="str">
        <f t="shared" si="27"/>
        <v>OK</v>
      </c>
      <c r="M339" s="91" t="str">
        <f t="shared" si="28"/>
        <v>OK</v>
      </c>
      <c r="N339" s="61" t="str">
        <f t="shared" si="29"/>
        <v/>
      </c>
      <c r="O339" s="108">
        <f>SUMIF(exp!$B$8:$B$507,total!B339,exp!$Q$8:$Q$507)</f>
        <v>0</v>
      </c>
      <c r="P339" s="109">
        <f>IF(B339&lt;&gt;"",SUMIF(total!$B$8:$B$1007,total!B339,$F$8:$F$1007),0)</f>
        <v>0</v>
      </c>
      <c r="Q339" s="108">
        <f>SUMIF(total!$B$8:$B$1007,total!B339,$I$8:$I$1007)</f>
        <v>0</v>
      </c>
      <c r="R339" s="108">
        <f>SUMIF(acc!$B$8:$B$507,total!D339,acc!$J$8:$J$507)</f>
        <v>0</v>
      </c>
      <c r="S339" s="108">
        <f>IF(D339&lt;&gt;"",SUMIF(total!$D$8:$D$1007,total!D339,$F$8:$F$1007),0)</f>
        <v>0</v>
      </c>
      <c r="T339" s="108">
        <f>SUMIF(pay!$B$8:$B$507,total!G339,pay!$H$8:$H$507)</f>
        <v>0</v>
      </c>
      <c r="U339" s="108">
        <f>IF(G339&lt;&gt;"",SUMIF(total!$G$8:$G$1007,total!G339,$I$8:$I$1007),0)</f>
        <v>0</v>
      </c>
    </row>
    <row r="340" spans="1:21" x14ac:dyDescent="0.25">
      <c r="A340" s="67">
        <v>333</v>
      </c>
      <c r="B340" s="67" t="str">
        <f>IF(AND(C340&lt;&gt;"",C340&lt;&gt;" -  -  -  -  - "),VLOOKUP(C340,exp!$A$8:$B$507,2,FALSE),"")</f>
        <v/>
      </c>
      <c r="C340" s="58"/>
      <c r="D340" s="67" t="str">
        <f>IF(AND(E340&lt;&gt;"",E340&lt;&gt;" -  -  -  -  - "),VLOOKUP(E340,acc!$A$8:$B$507,2,FALSE),"")</f>
        <v/>
      </c>
      <c r="E340" s="58"/>
      <c r="F340" s="44"/>
      <c r="G340" s="67" t="str">
        <f>IF(AND(H340&lt;&gt;"",H340&lt;&gt;" -  -  -  -  - "),VLOOKUP(H340,pay!$A$8:$B$507,2,FALSE),"")</f>
        <v/>
      </c>
      <c r="H340" s="58"/>
      <c r="I340" s="44"/>
      <c r="J340" s="91" t="str">
        <f t="shared" si="25"/>
        <v>OK</v>
      </c>
      <c r="K340" s="91" t="str">
        <f t="shared" si="26"/>
        <v>OK</v>
      </c>
      <c r="L340" s="91" t="str">
        <f t="shared" si="27"/>
        <v>OK</v>
      </c>
      <c r="M340" s="91" t="str">
        <f t="shared" si="28"/>
        <v>OK</v>
      </c>
      <c r="N340" s="61" t="str">
        <f t="shared" si="29"/>
        <v/>
      </c>
      <c r="O340" s="108">
        <f>SUMIF(exp!$B$8:$B$507,total!B340,exp!$Q$8:$Q$507)</f>
        <v>0</v>
      </c>
      <c r="P340" s="109">
        <f>IF(B340&lt;&gt;"",SUMIF(total!$B$8:$B$1007,total!B340,$F$8:$F$1007),0)</f>
        <v>0</v>
      </c>
      <c r="Q340" s="108">
        <f>SUMIF(total!$B$8:$B$1007,total!B340,$I$8:$I$1007)</f>
        <v>0</v>
      </c>
      <c r="R340" s="108">
        <f>SUMIF(acc!$B$8:$B$507,total!D340,acc!$J$8:$J$507)</f>
        <v>0</v>
      </c>
      <c r="S340" s="108">
        <f>IF(D340&lt;&gt;"",SUMIF(total!$D$8:$D$1007,total!D340,$F$8:$F$1007),0)</f>
        <v>0</v>
      </c>
      <c r="T340" s="108">
        <f>SUMIF(pay!$B$8:$B$507,total!G340,pay!$H$8:$H$507)</f>
        <v>0</v>
      </c>
      <c r="U340" s="108">
        <f>IF(G340&lt;&gt;"",SUMIF(total!$G$8:$G$1007,total!G340,$I$8:$I$1007),0)</f>
        <v>0</v>
      </c>
    </row>
    <row r="341" spans="1:21" x14ac:dyDescent="0.25">
      <c r="A341" s="67">
        <v>334</v>
      </c>
      <c r="B341" s="67" t="str">
        <f>IF(AND(C341&lt;&gt;"",C341&lt;&gt;" -  -  -  -  - "),VLOOKUP(C341,exp!$A$8:$B$507,2,FALSE),"")</f>
        <v/>
      </c>
      <c r="C341" s="58"/>
      <c r="D341" s="67" t="str">
        <f>IF(AND(E341&lt;&gt;"",E341&lt;&gt;" -  -  -  -  - "),VLOOKUP(E341,acc!$A$8:$B$507,2,FALSE),"")</f>
        <v/>
      </c>
      <c r="E341" s="58"/>
      <c r="F341" s="44"/>
      <c r="G341" s="67" t="str">
        <f>IF(AND(H341&lt;&gt;"",H341&lt;&gt;" -  -  -  -  - "),VLOOKUP(H341,pay!$A$8:$B$507,2,FALSE),"")</f>
        <v/>
      </c>
      <c r="H341" s="58"/>
      <c r="I341" s="44"/>
      <c r="J341" s="91" t="str">
        <f t="shared" si="25"/>
        <v>OK</v>
      </c>
      <c r="K341" s="91" t="str">
        <f t="shared" si="26"/>
        <v>OK</v>
      </c>
      <c r="L341" s="91" t="str">
        <f t="shared" si="27"/>
        <v>OK</v>
      </c>
      <c r="M341" s="91" t="str">
        <f t="shared" si="28"/>
        <v>OK</v>
      </c>
      <c r="N341" s="61" t="str">
        <f t="shared" si="29"/>
        <v/>
      </c>
      <c r="O341" s="108">
        <f>SUMIF(exp!$B$8:$B$507,total!B341,exp!$Q$8:$Q$507)</f>
        <v>0</v>
      </c>
      <c r="P341" s="109">
        <f>IF(B341&lt;&gt;"",SUMIF(total!$B$8:$B$1007,total!B341,$F$8:$F$1007),0)</f>
        <v>0</v>
      </c>
      <c r="Q341" s="108">
        <f>SUMIF(total!$B$8:$B$1007,total!B341,$I$8:$I$1007)</f>
        <v>0</v>
      </c>
      <c r="R341" s="108">
        <f>SUMIF(acc!$B$8:$B$507,total!D341,acc!$J$8:$J$507)</f>
        <v>0</v>
      </c>
      <c r="S341" s="108">
        <f>IF(D341&lt;&gt;"",SUMIF(total!$D$8:$D$1007,total!D341,$F$8:$F$1007),0)</f>
        <v>0</v>
      </c>
      <c r="T341" s="108">
        <f>SUMIF(pay!$B$8:$B$507,total!G341,pay!$H$8:$H$507)</f>
        <v>0</v>
      </c>
      <c r="U341" s="108">
        <f>IF(G341&lt;&gt;"",SUMIF(total!$G$8:$G$1007,total!G341,$I$8:$I$1007),0)</f>
        <v>0</v>
      </c>
    </row>
    <row r="342" spans="1:21" x14ac:dyDescent="0.25">
      <c r="A342" s="67">
        <v>335</v>
      </c>
      <c r="B342" s="67" t="str">
        <f>IF(AND(C342&lt;&gt;"",C342&lt;&gt;" -  -  -  -  - "),VLOOKUP(C342,exp!$A$8:$B$507,2,FALSE),"")</f>
        <v/>
      </c>
      <c r="C342" s="58"/>
      <c r="D342" s="67" t="str">
        <f>IF(AND(E342&lt;&gt;"",E342&lt;&gt;" -  -  -  -  - "),VLOOKUP(E342,acc!$A$8:$B$507,2,FALSE),"")</f>
        <v/>
      </c>
      <c r="E342" s="58"/>
      <c r="F342" s="44"/>
      <c r="G342" s="67" t="str">
        <f>IF(AND(H342&lt;&gt;"",H342&lt;&gt;" -  -  -  -  - "),VLOOKUP(H342,pay!$A$8:$B$507,2,FALSE),"")</f>
        <v/>
      </c>
      <c r="H342" s="58"/>
      <c r="I342" s="44"/>
      <c r="J342" s="91" t="str">
        <f t="shared" si="25"/>
        <v>OK</v>
      </c>
      <c r="K342" s="91" t="str">
        <f t="shared" si="26"/>
        <v>OK</v>
      </c>
      <c r="L342" s="91" t="str">
        <f t="shared" si="27"/>
        <v>OK</v>
      </c>
      <c r="M342" s="91" t="str">
        <f t="shared" si="28"/>
        <v>OK</v>
      </c>
      <c r="N342" s="61" t="str">
        <f t="shared" si="29"/>
        <v/>
      </c>
      <c r="O342" s="108">
        <f>SUMIF(exp!$B$8:$B$507,total!B342,exp!$Q$8:$Q$507)</f>
        <v>0</v>
      </c>
      <c r="P342" s="109">
        <f>IF(B342&lt;&gt;"",SUMIF(total!$B$8:$B$1007,total!B342,$F$8:$F$1007),0)</f>
        <v>0</v>
      </c>
      <c r="Q342" s="108">
        <f>SUMIF(total!$B$8:$B$1007,total!B342,$I$8:$I$1007)</f>
        <v>0</v>
      </c>
      <c r="R342" s="108">
        <f>SUMIF(acc!$B$8:$B$507,total!D342,acc!$J$8:$J$507)</f>
        <v>0</v>
      </c>
      <c r="S342" s="108">
        <f>IF(D342&lt;&gt;"",SUMIF(total!$D$8:$D$1007,total!D342,$F$8:$F$1007),0)</f>
        <v>0</v>
      </c>
      <c r="T342" s="108">
        <f>SUMIF(pay!$B$8:$B$507,total!G342,pay!$H$8:$H$507)</f>
        <v>0</v>
      </c>
      <c r="U342" s="108">
        <f>IF(G342&lt;&gt;"",SUMIF(total!$G$8:$G$1007,total!G342,$I$8:$I$1007),0)</f>
        <v>0</v>
      </c>
    </row>
    <row r="343" spans="1:21" x14ac:dyDescent="0.25">
      <c r="A343" s="67">
        <v>336</v>
      </c>
      <c r="B343" s="67" t="str">
        <f>IF(AND(C343&lt;&gt;"",C343&lt;&gt;" -  -  -  -  - "),VLOOKUP(C343,exp!$A$8:$B$507,2,FALSE),"")</f>
        <v/>
      </c>
      <c r="C343" s="58"/>
      <c r="D343" s="67" t="str">
        <f>IF(AND(E343&lt;&gt;"",E343&lt;&gt;" -  -  -  -  - "),VLOOKUP(E343,acc!$A$8:$B$507,2,FALSE),"")</f>
        <v/>
      </c>
      <c r="E343" s="58"/>
      <c r="F343" s="44"/>
      <c r="G343" s="67" t="str">
        <f>IF(AND(H343&lt;&gt;"",H343&lt;&gt;" -  -  -  -  - "),VLOOKUP(H343,pay!$A$8:$B$507,2,FALSE),"")</f>
        <v/>
      </c>
      <c r="H343" s="58"/>
      <c r="I343" s="44"/>
      <c r="J343" s="91" t="str">
        <f t="shared" si="25"/>
        <v>OK</v>
      </c>
      <c r="K343" s="91" t="str">
        <f t="shared" si="26"/>
        <v>OK</v>
      </c>
      <c r="L343" s="91" t="str">
        <f t="shared" si="27"/>
        <v>OK</v>
      </c>
      <c r="M343" s="91" t="str">
        <f t="shared" si="28"/>
        <v>OK</v>
      </c>
      <c r="N343" s="61" t="str">
        <f t="shared" si="29"/>
        <v/>
      </c>
      <c r="O343" s="108">
        <f>SUMIF(exp!$B$8:$B$507,total!B343,exp!$Q$8:$Q$507)</f>
        <v>0</v>
      </c>
      <c r="P343" s="109">
        <f>IF(B343&lt;&gt;"",SUMIF(total!$B$8:$B$1007,total!B343,$F$8:$F$1007),0)</f>
        <v>0</v>
      </c>
      <c r="Q343" s="108">
        <f>SUMIF(total!$B$8:$B$1007,total!B343,$I$8:$I$1007)</f>
        <v>0</v>
      </c>
      <c r="R343" s="108">
        <f>SUMIF(acc!$B$8:$B$507,total!D343,acc!$J$8:$J$507)</f>
        <v>0</v>
      </c>
      <c r="S343" s="108">
        <f>IF(D343&lt;&gt;"",SUMIF(total!$D$8:$D$1007,total!D343,$F$8:$F$1007),0)</f>
        <v>0</v>
      </c>
      <c r="T343" s="108">
        <f>SUMIF(pay!$B$8:$B$507,total!G343,pay!$H$8:$H$507)</f>
        <v>0</v>
      </c>
      <c r="U343" s="108">
        <f>IF(G343&lt;&gt;"",SUMIF(total!$G$8:$G$1007,total!G343,$I$8:$I$1007),0)</f>
        <v>0</v>
      </c>
    </row>
    <row r="344" spans="1:21" x14ac:dyDescent="0.25">
      <c r="A344" s="67">
        <v>337</v>
      </c>
      <c r="B344" s="67" t="str">
        <f>IF(AND(C344&lt;&gt;"",C344&lt;&gt;" -  -  -  -  - "),VLOOKUP(C344,exp!$A$8:$B$507,2,FALSE),"")</f>
        <v/>
      </c>
      <c r="C344" s="58"/>
      <c r="D344" s="67" t="str">
        <f>IF(AND(E344&lt;&gt;"",E344&lt;&gt;" -  -  -  -  - "),VLOOKUP(E344,acc!$A$8:$B$507,2,FALSE),"")</f>
        <v/>
      </c>
      <c r="E344" s="58"/>
      <c r="F344" s="44"/>
      <c r="G344" s="67" t="str">
        <f>IF(AND(H344&lt;&gt;"",H344&lt;&gt;" -  -  -  -  - "),VLOOKUP(H344,pay!$A$8:$B$507,2,FALSE),"")</f>
        <v/>
      </c>
      <c r="H344" s="58"/>
      <c r="I344" s="44"/>
      <c r="J344" s="91" t="str">
        <f t="shared" si="25"/>
        <v>OK</v>
      </c>
      <c r="K344" s="91" t="str">
        <f t="shared" si="26"/>
        <v>OK</v>
      </c>
      <c r="L344" s="91" t="str">
        <f t="shared" si="27"/>
        <v>OK</v>
      </c>
      <c r="M344" s="91" t="str">
        <f t="shared" si="28"/>
        <v>OK</v>
      </c>
      <c r="N344" s="61" t="str">
        <f t="shared" si="29"/>
        <v/>
      </c>
      <c r="O344" s="108">
        <f>SUMIF(exp!$B$8:$B$507,total!B344,exp!$Q$8:$Q$507)</f>
        <v>0</v>
      </c>
      <c r="P344" s="109">
        <f>IF(B344&lt;&gt;"",SUMIF(total!$B$8:$B$1007,total!B344,$F$8:$F$1007),0)</f>
        <v>0</v>
      </c>
      <c r="Q344" s="108">
        <f>SUMIF(total!$B$8:$B$1007,total!B344,$I$8:$I$1007)</f>
        <v>0</v>
      </c>
      <c r="R344" s="108">
        <f>SUMIF(acc!$B$8:$B$507,total!D344,acc!$J$8:$J$507)</f>
        <v>0</v>
      </c>
      <c r="S344" s="108">
        <f>IF(D344&lt;&gt;"",SUMIF(total!$D$8:$D$1007,total!D344,$F$8:$F$1007),0)</f>
        <v>0</v>
      </c>
      <c r="T344" s="108">
        <f>SUMIF(pay!$B$8:$B$507,total!G344,pay!$H$8:$H$507)</f>
        <v>0</v>
      </c>
      <c r="U344" s="108">
        <f>IF(G344&lt;&gt;"",SUMIF(total!$G$8:$G$1007,total!G344,$I$8:$I$1007),0)</f>
        <v>0</v>
      </c>
    </row>
    <row r="345" spans="1:21" x14ac:dyDescent="0.25">
      <c r="A345" s="67">
        <v>338</v>
      </c>
      <c r="B345" s="67" t="str">
        <f>IF(AND(C345&lt;&gt;"",C345&lt;&gt;" -  -  -  -  - "),VLOOKUP(C345,exp!$A$8:$B$507,2,FALSE),"")</f>
        <v/>
      </c>
      <c r="C345" s="58"/>
      <c r="D345" s="67" t="str">
        <f>IF(AND(E345&lt;&gt;"",E345&lt;&gt;" -  -  -  -  - "),VLOOKUP(E345,acc!$A$8:$B$507,2,FALSE),"")</f>
        <v/>
      </c>
      <c r="E345" s="58"/>
      <c r="F345" s="44"/>
      <c r="G345" s="67" t="str">
        <f>IF(AND(H345&lt;&gt;"",H345&lt;&gt;" -  -  -  -  - "),VLOOKUP(H345,pay!$A$8:$B$507,2,FALSE),"")</f>
        <v/>
      </c>
      <c r="H345" s="58"/>
      <c r="I345" s="44"/>
      <c r="J345" s="91" t="str">
        <f t="shared" si="25"/>
        <v>OK</v>
      </c>
      <c r="K345" s="91" t="str">
        <f t="shared" si="26"/>
        <v>OK</v>
      </c>
      <c r="L345" s="91" t="str">
        <f t="shared" si="27"/>
        <v>OK</v>
      </c>
      <c r="M345" s="91" t="str">
        <f t="shared" si="28"/>
        <v>OK</v>
      </c>
      <c r="N345" s="61" t="str">
        <f t="shared" si="29"/>
        <v/>
      </c>
      <c r="O345" s="108">
        <f>SUMIF(exp!$B$8:$B$507,total!B345,exp!$Q$8:$Q$507)</f>
        <v>0</v>
      </c>
      <c r="P345" s="109">
        <f>IF(B345&lt;&gt;"",SUMIF(total!$B$8:$B$1007,total!B345,$F$8:$F$1007),0)</f>
        <v>0</v>
      </c>
      <c r="Q345" s="108">
        <f>SUMIF(total!$B$8:$B$1007,total!B345,$I$8:$I$1007)</f>
        <v>0</v>
      </c>
      <c r="R345" s="108">
        <f>SUMIF(acc!$B$8:$B$507,total!D345,acc!$J$8:$J$507)</f>
        <v>0</v>
      </c>
      <c r="S345" s="108">
        <f>IF(D345&lt;&gt;"",SUMIF(total!$D$8:$D$1007,total!D345,$F$8:$F$1007),0)</f>
        <v>0</v>
      </c>
      <c r="T345" s="108">
        <f>SUMIF(pay!$B$8:$B$507,total!G345,pay!$H$8:$H$507)</f>
        <v>0</v>
      </c>
      <c r="U345" s="108">
        <f>IF(G345&lt;&gt;"",SUMIF(total!$G$8:$G$1007,total!G345,$I$8:$I$1007),0)</f>
        <v>0</v>
      </c>
    </row>
    <row r="346" spans="1:21" x14ac:dyDescent="0.25">
      <c r="A346" s="67">
        <v>339</v>
      </c>
      <c r="B346" s="67" t="str">
        <f>IF(AND(C346&lt;&gt;"",C346&lt;&gt;" -  -  -  -  - "),VLOOKUP(C346,exp!$A$8:$B$507,2,FALSE),"")</f>
        <v/>
      </c>
      <c r="C346" s="58"/>
      <c r="D346" s="67" t="str">
        <f>IF(AND(E346&lt;&gt;"",E346&lt;&gt;" -  -  -  -  - "),VLOOKUP(E346,acc!$A$8:$B$507,2,FALSE),"")</f>
        <v/>
      </c>
      <c r="E346" s="58"/>
      <c r="F346" s="44"/>
      <c r="G346" s="67" t="str">
        <f>IF(AND(H346&lt;&gt;"",H346&lt;&gt;" -  -  -  -  - "),VLOOKUP(H346,pay!$A$8:$B$507,2,FALSE),"")</f>
        <v/>
      </c>
      <c r="H346" s="58"/>
      <c r="I346" s="44"/>
      <c r="J346" s="91" t="str">
        <f t="shared" si="25"/>
        <v>OK</v>
      </c>
      <c r="K346" s="91" t="str">
        <f t="shared" si="26"/>
        <v>OK</v>
      </c>
      <c r="L346" s="91" t="str">
        <f t="shared" si="27"/>
        <v>OK</v>
      </c>
      <c r="M346" s="91" t="str">
        <f t="shared" si="28"/>
        <v>OK</v>
      </c>
      <c r="N346" s="61" t="str">
        <f t="shared" si="29"/>
        <v/>
      </c>
      <c r="O346" s="108">
        <f>SUMIF(exp!$B$8:$B$507,total!B346,exp!$Q$8:$Q$507)</f>
        <v>0</v>
      </c>
      <c r="P346" s="109">
        <f>IF(B346&lt;&gt;"",SUMIF(total!$B$8:$B$1007,total!B346,$F$8:$F$1007),0)</f>
        <v>0</v>
      </c>
      <c r="Q346" s="108">
        <f>SUMIF(total!$B$8:$B$1007,total!B346,$I$8:$I$1007)</f>
        <v>0</v>
      </c>
      <c r="R346" s="108">
        <f>SUMIF(acc!$B$8:$B$507,total!D346,acc!$J$8:$J$507)</f>
        <v>0</v>
      </c>
      <c r="S346" s="108">
        <f>IF(D346&lt;&gt;"",SUMIF(total!$D$8:$D$1007,total!D346,$F$8:$F$1007),0)</f>
        <v>0</v>
      </c>
      <c r="T346" s="108">
        <f>SUMIF(pay!$B$8:$B$507,total!G346,pay!$H$8:$H$507)</f>
        <v>0</v>
      </c>
      <c r="U346" s="108">
        <f>IF(G346&lt;&gt;"",SUMIF(total!$G$8:$G$1007,total!G346,$I$8:$I$1007),0)</f>
        <v>0</v>
      </c>
    </row>
    <row r="347" spans="1:21" x14ac:dyDescent="0.25">
      <c r="A347" s="67">
        <v>340</v>
      </c>
      <c r="B347" s="67" t="str">
        <f>IF(AND(C347&lt;&gt;"",C347&lt;&gt;" -  -  -  -  - "),VLOOKUP(C347,exp!$A$8:$B$507,2,FALSE),"")</f>
        <v/>
      </c>
      <c r="C347" s="58"/>
      <c r="D347" s="67" t="str">
        <f>IF(AND(E347&lt;&gt;"",E347&lt;&gt;" -  -  -  -  - "),VLOOKUP(E347,acc!$A$8:$B$507,2,FALSE),"")</f>
        <v/>
      </c>
      <c r="E347" s="58"/>
      <c r="F347" s="44"/>
      <c r="G347" s="67" t="str">
        <f>IF(AND(H347&lt;&gt;"",H347&lt;&gt;" -  -  -  -  - "),VLOOKUP(H347,pay!$A$8:$B$507,2,FALSE),"")</f>
        <v/>
      </c>
      <c r="H347" s="58"/>
      <c r="I347" s="44"/>
      <c r="J347" s="91" t="str">
        <f t="shared" si="25"/>
        <v>OK</v>
      </c>
      <c r="K347" s="91" t="str">
        <f t="shared" si="26"/>
        <v>OK</v>
      </c>
      <c r="L347" s="91" t="str">
        <f t="shared" si="27"/>
        <v>OK</v>
      </c>
      <c r="M347" s="91" t="str">
        <f t="shared" si="28"/>
        <v>OK</v>
      </c>
      <c r="N347" s="61" t="str">
        <f t="shared" si="29"/>
        <v/>
      </c>
      <c r="O347" s="108">
        <f>SUMIF(exp!$B$8:$B$507,total!B347,exp!$Q$8:$Q$507)</f>
        <v>0</v>
      </c>
      <c r="P347" s="109">
        <f>IF(B347&lt;&gt;"",SUMIF(total!$B$8:$B$1007,total!B347,$F$8:$F$1007),0)</f>
        <v>0</v>
      </c>
      <c r="Q347" s="108">
        <f>SUMIF(total!$B$8:$B$1007,total!B347,$I$8:$I$1007)</f>
        <v>0</v>
      </c>
      <c r="R347" s="108">
        <f>SUMIF(acc!$B$8:$B$507,total!D347,acc!$J$8:$J$507)</f>
        <v>0</v>
      </c>
      <c r="S347" s="108">
        <f>IF(D347&lt;&gt;"",SUMIF(total!$D$8:$D$1007,total!D347,$F$8:$F$1007),0)</f>
        <v>0</v>
      </c>
      <c r="T347" s="108">
        <f>SUMIF(pay!$B$8:$B$507,total!G347,pay!$H$8:$H$507)</f>
        <v>0</v>
      </c>
      <c r="U347" s="108">
        <f>IF(G347&lt;&gt;"",SUMIF(total!$G$8:$G$1007,total!G347,$I$8:$I$1007),0)</f>
        <v>0</v>
      </c>
    </row>
    <row r="348" spans="1:21" x14ac:dyDescent="0.25">
      <c r="A348" s="67">
        <v>341</v>
      </c>
      <c r="B348" s="67" t="str">
        <f>IF(AND(C348&lt;&gt;"",C348&lt;&gt;" -  -  -  -  - "),VLOOKUP(C348,exp!$A$8:$B$507,2,FALSE),"")</f>
        <v/>
      </c>
      <c r="C348" s="58"/>
      <c r="D348" s="67" t="str">
        <f>IF(AND(E348&lt;&gt;"",E348&lt;&gt;" -  -  -  -  - "),VLOOKUP(E348,acc!$A$8:$B$507,2,FALSE),"")</f>
        <v/>
      </c>
      <c r="E348" s="58"/>
      <c r="F348" s="44"/>
      <c r="G348" s="67" t="str">
        <f>IF(AND(H348&lt;&gt;"",H348&lt;&gt;" -  -  -  -  - "),VLOOKUP(H348,pay!$A$8:$B$507,2,FALSE),"")</f>
        <v/>
      </c>
      <c r="H348" s="58"/>
      <c r="I348" s="44"/>
      <c r="J348" s="91" t="str">
        <f t="shared" si="25"/>
        <v>OK</v>
      </c>
      <c r="K348" s="91" t="str">
        <f t="shared" si="26"/>
        <v>OK</v>
      </c>
      <c r="L348" s="91" t="str">
        <f t="shared" si="27"/>
        <v>OK</v>
      </c>
      <c r="M348" s="91" t="str">
        <f t="shared" si="28"/>
        <v>OK</v>
      </c>
      <c r="N348" s="61" t="str">
        <f t="shared" si="29"/>
        <v/>
      </c>
      <c r="O348" s="108">
        <f>SUMIF(exp!$B$8:$B$507,total!B348,exp!$Q$8:$Q$507)</f>
        <v>0</v>
      </c>
      <c r="P348" s="109">
        <f>IF(B348&lt;&gt;"",SUMIF(total!$B$8:$B$1007,total!B348,$F$8:$F$1007),0)</f>
        <v>0</v>
      </c>
      <c r="Q348" s="108">
        <f>SUMIF(total!$B$8:$B$1007,total!B348,$I$8:$I$1007)</f>
        <v>0</v>
      </c>
      <c r="R348" s="108">
        <f>SUMIF(acc!$B$8:$B$507,total!D348,acc!$J$8:$J$507)</f>
        <v>0</v>
      </c>
      <c r="S348" s="108">
        <f>IF(D348&lt;&gt;"",SUMIF(total!$D$8:$D$1007,total!D348,$F$8:$F$1007),0)</f>
        <v>0</v>
      </c>
      <c r="T348" s="108">
        <f>SUMIF(pay!$B$8:$B$507,total!G348,pay!$H$8:$H$507)</f>
        <v>0</v>
      </c>
      <c r="U348" s="108">
        <f>IF(G348&lt;&gt;"",SUMIF(total!$G$8:$G$1007,total!G348,$I$8:$I$1007),0)</f>
        <v>0</v>
      </c>
    </row>
    <row r="349" spans="1:21" x14ac:dyDescent="0.25">
      <c r="A349" s="67">
        <v>342</v>
      </c>
      <c r="B349" s="67" t="str">
        <f>IF(AND(C349&lt;&gt;"",C349&lt;&gt;" -  -  -  -  - "),VLOOKUP(C349,exp!$A$8:$B$507,2,FALSE),"")</f>
        <v/>
      </c>
      <c r="C349" s="58"/>
      <c r="D349" s="67" t="str">
        <f>IF(AND(E349&lt;&gt;"",E349&lt;&gt;" -  -  -  -  - "),VLOOKUP(E349,acc!$A$8:$B$507,2,FALSE),"")</f>
        <v/>
      </c>
      <c r="E349" s="58"/>
      <c r="F349" s="44"/>
      <c r="G349" s="67" t="str">
        <f>IF(AND(H349&lt;&gt;"",H349&lt;&gt;" -  -  -  -  - "),VLOOKUP(H349,pay!$A$8:$B$507,2,FALSE),"")</f>
        <v/>
      </c>
      <c r="H349" s="58"/>
      <c r="I349" s="44"/>
      <c r="J349" s="91" t="str">
        <f t="shared" si="25"/>
        <v>OK</v>
      </c>
      <c r="K349" s="91" t="str">
        <f t="shared" si="26"/>
        <v>OK</v>
      </c>
      <c r="L349" s="91" t="str">
        <f t="shared" si="27"/>
        <v>OK</v>
      </c>
      <c r="M349" s="91" t="str">
        <f t="shared" si="28"/>
        <v>OK</v>
      </c>
      <c r="N349" s="61" t="str">
        <f t="shared" si="29"/>
        <v/>
      </c>
      <c r="O349" s="108">
        <f>SUMIF(exp!$B$8:$B$507,total!B349,exp!$Q$8:$Q$507)</f>
        <v>0</v>
      </c>
      <c r="P349" s="109">
        <f>IF(B349&lt;&gt;"",SUMIF(total!$B$8:$B$1007,total!B349,$F$8:$F$1007),0)</f>
        <v>0</v>
      </c>
      <c r="Q349" s="108">
        <f>SUMIF(total!$B$8:$B$1007,total!B349,$I$8:$I$1007)</f>
        <v>0</v>
      </c>
      <c r="R349" s="108">
        <f>SUMIF(acc!$B$8:$B$507,total!D349,acc!$J$8:$J$507)</f>
        <v>0</v>
      </c>
      <c r="S349" s="108">
        <f>IF(D349&lt;&gt;"",SUMIF(total!$D$8:$D$1007,total!D349,$F$8:$F$1007),0)</f>
        <v>0</v>
      </c>
      <c r="T349" s="108">
        <f>SUMIF(pay!$B$8:$B$507,total!G349,pay!$H$8:$H$507)</f>
        <v>0</v>
      </c>
      <c r="U349" s="108">
        <f>IF(G349&lt;&gt;"",SUMIF(total!$G$8:$G$1007,total!G349,$I$8:$I$1007),0)</f>
        <v>0</v>
      </c>
    </row>
    <row r="350" spans="1:21" x14ac:dyDescent="0.25">
      <c r="A350" s="67">
        <v>343</v>
      </c>
      <c r="B350" s="67" t="str">
        <f>IF(AND(C350&lt;&gt;"",C350&lt;&gt;" -  -  -  -  - "),VLOOKUP(C350,exp!$A$8:$B$507,2,FALSE),"")</f>
        <v/>
      </c>
      <c r="C350" s="58"/>
      <c r="D350" s="67" t="str">
        <f>IF(AND(E350&lt;&gt;"",E350&lt;&gt;" -  -  -  -  - "),VLOOKUP(E350,acc!$A$8:$B$507,2,FALSE),"")</f>
        <v/>
      </c>
      <c r="E350" s="58"/>
      <c r="F350" s="44"/>
      <c r="G350" s="67" t="str">
        <f>IF(AND(H350&lt;&gt;"",H350&lt;&gt;" -  -  -  -  - "),VLOOKUP(H350,pay!$A$8:$B$507,2,FALSE),"")</f>
        <v/>
      </c>
      <c r="H350" s="58"/>
      <c r="I350" s="44"/>
      <c r="J350" s="91" t="str">
        <f t="shared" si="25"/>
        <v>OK</v>
      </c>
      <c r="K350" s="91" t="str">
        <f t="shared" si="26"/>
        <v>OK</v>
      </c>
      <c r="L350" s="91" t="str">
        <f t="shared" si="27"/>
        <v>OK</v>
      </c>
      <c r="M350" s="91" t="str">
        <f t="shared" si="28"/>
        <v>OK</v>
      </c>
      <c r="N350" s="61" t="str">
        <f t="shared" si="29"/>
        <v/>
      </c>
      <c r="O350" s="108">
        <f>SUMIF(exp!$B$8:$B$507,total!B350,exp!$Q$8:$Q$507)</f>
        <v>0</v>
      </c>
      <c r="P350" s="109">
        <f>IF(B350&lt;&gt;"",SUMIF(total!$B$8:$B$1007,total!B350,$F$8:$F$1007),0)</f>
        <v>0</v>
      </c>
      <c r="Q350" s="108">
        <f>SUMIF(total!$B$8:$B$1007,total!B350,$I$8:$I$1007)</f>
        <v>0</v>
      </c>
      <c r="R350" s="108">
        <f>SUMIF(acc!$B$8:$B$507,total!D350,acc!$J$8:$J$507)</f>
        <v>0</v>
      </c>
      <c r="S350" s="108">
        <f>IF(D350&lt;&gt;"",SUMIF(total!$D$8:$D$1007,total!D350,$F$8:$F$1007),0)</f>
        <v>0</v>
      </c>
      <c r="T350" s="108">
        <f>SUMIF(pay!$B$8:$B$507,total!G350,pay!$H$8:$H$507)</f>
        <v>0</v>
      </c>
      <c r="U350" s="108">
        <f>IF(G350&lt;&gt;"",SUMIF(total!$G$8:$G$1007,total!G350,$I$8:$I$1007),0)</f>
        <v>0</v>
      </c>
    </row>
    <row r="351" spans="1:21" x14ac:dyDescent="0.25">
      <c r="A351" s="67">
        <v>344</v>
      </c>
      <c r="B351" s="67" t="str">
        <f>IF(AND(C351&lt;&gt;"",C351&lt;&gt;" -  -  -  -  - "),VLOOKUP(C351,exp!$A$8:$B$507,2,FALSE),"")</f>
        <v/>
      </c>
      <c r="C351" s="58"/>
      <c r="D351" s="67" t="str">
        <f>IF(AND(E351&lt;&gt;"",E351&lt;&gt;" -  -  -  -  - "),VLOOKUP(E351,acc!$A$8:$B$507,2,FALSE),"")</f>
        <v/>
      </c>
      <c r="E351" s="58"/>
      <c r="F351" s="44"/>
      <c r="G351" s="67" t="str">
        <f>IF(AND(H351&lt;&gt;"",H351&lt;&gt;" -  -  -  -  - "),VLOOKUP(H351,pay!$A$8:$B$507,2,FALSE),"")</f>
        <v/>
      </c>
      <c r="H351" s="58"/>
      <c r="I351" s="44"/>
      <c r="J351" s="91" t="str">
        <f t="shared" si="25"/>
        <v>OK</v>
      </c>
      <c r="K351" s="91" t="str">
        <f t="shared" si="26"/>
        <v>OK</v>
      </c>
      <c r="L351" s="91" t="str">
        <f t="shared" si="27"/>
        <v>OK</v>
      </c>
      <c r="M351" s="91" t="str">
        <f t="shared" si="28"/>
        <v>OK</v>
      </c>
      <c r="N351" s="61" t="str">
        <f t="shared" si="29"/>
        <v/>
      </c>
      <c r="O351" s="108">
        <f>SUMIF(exp!$B$8:$B$507,total!B351,exp!$Q$8:$Q$507)</f>
        <v>0</v>
      </c>
      <c r="P351" s="109">
        <f>IF(B351&lt;&gt;"",SUMIF(total!$B$8:$B$1007,total!B351,$F$8:$F$1007),0)</f>
        <v>0</v>
      </c>
      <c r="Q351" s="108">
        <f>SUMIF(total!$B$8:$B$1007,total!B351,$I$8:$I$1007)</f>
        <v>0</v>
      </c>
      <c r="R351" s="108">
        <f>SUMIF(acc!$B$8:$B$507,total!D351,acc!$J$8:$J$507)</f>
        <v>0</v>
      </c>
      <c r="S351" s="108">
        <f>IF(D351&lt;&gt;"",SUMIF(total!$D$8:$D$1007,total!D351,$F$8:$F$1007),0)</f>
        <v>0</v>
      </c>
      <c r="T351" s="108">
        <f>SUMIF(pay!$B$8:$B$507,total!G351,pay!$H$8:$H$507)</f>
        <v>0</v>
      </c>
      <c r="U351" s="108">
        <f>IF(G351&lt;&gt;"",SUMIF(total!$G$8:$G$1007,total!G351,$I$8:$I$1007),0)</f>
        <v>0</v>
      </c>
    </row>
    <row r="352" spans="1:21" x14ac:dyDescent="0.25">
      <c r="A352" s="67">
        <v>345</v>
      </c>
      <c r="B352" s="67" t="str">
        <f>IF(AND(C352&lt;&gt;"",C352&lt;&gt;" -  -  -  -  - "),VLOOKUP(C352,exp!$A$8:$B$507,2,FALSE),"")</f>
        <v/>
      </c>
      <c r="C352" s="58"/>
      <c r="D352" s="67" t="str">
        <f>IF(AND(E352&lt;&gt;"",E352&lt;&gt;" -  -  -  -  - "),VLOOKUP(E352,acc!$A$8:$B$507,2,FALSE),"")</f>
        <v/>
      </c>
      <c r="E352" s="58"/>
      <c r="F352" s="44"/>
      <c r="G352" s="67" t="str">
        <f>IF(AND(H352&lt;&gt;"",H352&lt;&gt;" -  -  -  -  - "),VLOOKUP(H352,pay!$A$8:$B$507,2,FALSE),"")</f>
        <v/>
      </c>
      <c r="H352" s="58"/>
      <c r="I352" s="44"/>
      <c r="J352" s="91" t="str">
        <f t="shared" si="25"/>
        <v>OK</v>
      </c>
      <c r="K352" s="91" t="str">
        <f t="shared" si="26"/>
        <v>OK</v>
      </c>
      <c r="L352" s="91" t="str">
        <f t="shared" si="27"/>
        <v>OK</v>
      </c>
      <c r="M352" s="91" t="str">
        <f t="shared" si="28"/>
        <v>OK</v>
      </c>
      <c r="N352" s="61" t="str">
        <f t="shared" si="29"/>
        <v/>
      </c>
      <c r="O352" s="108">
        <f>SUMIF(exp!$B$8:$B$507,total!B352,exp!$Q$8:$Q$507)</f>
        <v>0</v>
      </c>
      <c r="P352" s="109">
        <f>IF(B352&lt;&gt;"",SUMIF(total!$B$8:$B$1007,total!B352,$F$8:$F$1007),0)</f>
        <v>0</v>
      </c>
      <c r="Q352" s="108">
        <f>SUMIF(total!$B$8:$B$1007,total!B352,$I$8:$I$1007)</f>
        <v>0</v>
      </c>
      <c r="R352" s="108">
        <f>SUMIF(acc!$B$8:$B$507,total!D352,acc!$J$8:$J$507)</f>
        <v>0</v>
      </c>
      <c r="S352" s="108">
        <f>IF(D352&lt;&gt;"",SUMIF(total!$D$8:$D$1007,total!D352,$F$8:$F$1007),0)</f>
        <v>0</v>
      </c>
      <c r="T352" s="108">
        <f>SUMIF(pay!$B$8:$B$507,total!G352,pay!$H$8:$H$507)</f>
        <v>0</v>
      </c>
      <c r="U352" s="108">
        <f>IF(G352&lt;&gt;"",SUMIF(total!$G$8:$G$1007,total!G352,$I$8:$I$1007),0)</f>
        <v>0</v>
      </c>
    </row>
    <row r="353" spans="1:21" x14ac:dyDescent="0.25">
      <c r="A353" s="67">
        <v>346</v>
      </c>
      <c r="B353" s="67" t="str">
        <f>IF(AND(C353&lt;&gt;"",C353&lt;&gt;" -  -  -  -  - "),VLOOKUP(C353,exp!$A$8:$B$507,2,FALSE),"")</f>
        <v/>
      </c>
      <c r="C353" s="58"/>
      <c r="D353" s="67" t="str">
        <f>IF(AND(E353&lt;&gt;"",E353&lt;&gt;" -  -  -  -  - "),VLOOKUP(E353,acc!$A$8:$B$507,2,FALSE),"")</f>
        <v/>
      </c>
      <c r="E353" s="58"/>
      <c r="F353" s="44"/>
      <c r="G353" s="67" t="str">
        <f>IF(AND(H353&lt;&gt;"",H353&lt;&gt;" -  -  -  -  - "),VLOOKUP(H353,pay!$A$8:$B$507,2,FALSE),"")</f>
        <v/>
      </c>
      <c r="H353" s="58"/>
      <c r="I353" s="44"/>
      <c r="J353" s="91" t="str">
        <f t="shared" si="25"/>
        <v>OK</v>
      </c>
      <c r="K353" s="91" t="str">
        <f t="shared" si="26"/>
        <v>OK</v>
      </c>
      <c r="L353" s="91" t="str">
        <f t="shared" si="27"/>
        <v>OK</v>
      </c>
      <c r="M353" s="91" t="str">
        <f t="shared" si="28"/>
        <v>OK</v>
      </c>
      <c r="N353" s="61" t="str">
        <f t="shared" si="29"/>
        <v/>
      </c>
      <c r="O353" s="108">
        <f>SUMIF(exp!$B$8:$B$507,total!B353,exp!$Q$8:$Q$507)</f>
        <v>0</v>
      </c>
      <c r="P353" s="109">
        <f>IF(B353&lt;&gt;"",SUMIF(total!$B$8:$B$1007,total!B353,$F$8:$F$1007),0)</f>
        <v>0</v>
      </c>
      <c r="Q353" s="108">
        <f>SUMIF(total!$B$8:$B$1007,total!B353,$I$8:$I$1007)</f>
        <v>0</v>
      </c>
      <c r="R353" s="108">
        <f>SUMIF(acc!$B$8:$B$507,total!D353,acc!$J$8:$J$507)</f>
        <v>0</v>
      </c>
      <c r="S353" s="108">
        <f>IF(D353&lt;&gt;"",SUMIF(total!$D$8:$D$1007,total!D353,$F$8:$F$1007),0)</f>
        <v>0</v>
      </c>
      <c r="T353" s="108">
        <f>SUMIF(pay!$B$8:$B$507,total!G353,pay!$H$8:$H$507)</f>
        <v>0</v>
      </c>
      <c r="U353" s="108">
        <f>IF(G353&lt;&gt;"",SUMIF(total!$G$8:$G$1007,total!G353,$I$8:$I$1007),0)</f>
        <v>0</v>
      </c>
    </row>
    <row r="354" spans="1:21" x14ac:dyDescent="0.25">
      <c r="A354" s="67">
        <v>347</v>
      </c>
      <c r="B354" s="67" t="str">
        <f>IF(AND(C354&lt;&gt;"",C354&lt;&gt;" -  -  -  -  - "),VLOOKUP(C354,exp!$A$8:$B$507,2,FALSE),"")</f>
        <v/>
      </c>
      <c r="C354" s="58"/>
      <c r="D354" s="67" t="str">
        <f>IF(AND(E354&lt;&gt;"",E354&lt;&gt;" -  -  -  -  - "),VLOOKUP(E354,acc!$A$8:$B$507,2,FALSE),"")</f>
        <v/>
      </c>
      <c r="E354" s="58"/>
      <c r="F354" s="44"/>
      <c r="G354" s="67" t="str">
        <f>IF(AND(H354&lt;&gt;"",H354&lt;&gt;" -  -  -  -  - "),VLOOKUP(H354,pay!$A$8:$B$507,2,FALSE),"")</f>
        <v/>
      </c>
      <c r="H354" s="58"/>
      <c r="I354" s="44"/>
      <c r="J354" s="91" t="str">
        <f t="shared" si="25"/>
        <v>OK</v>
      </c>
      <c r="K354" s="91" t="str">
        <f t="shared" si="26"/>
        <v>OK</v>
      </c>
      <c r="L354" s="91" t="str">
        <f t="shared" si="27"/>
        <v>OK</v>
      </c>
      <c r="M354" s="91" t="str">
        <f t="shared" si="28"/>
        <v>OK</v>
      </c>
      <c r="N354" s="61" t="str">
        <f t="shared" si="29"/>
        <v/>
      </c>
      <c r="O354" s="108">
        <f>SUMIF(exp!$B$8:$B$507,total!B354,exp!$Q$8:$Q$507)</f>
        <v>0</v>
      </c>
      <c r="P354" s="109">
        <f>IF(B354&lt;&gt;"",SUMIF(total!$B$8:$B$1007,total!B354,$F$8:$F$1007),0)</f>
        <v>0</v>
      </c>
      <c r="Q354" s="108">
        <f>SUMIF(total!$B$8:$B$1007,total!B354,$I$8:$I$1007)</f>
        <v>0</v>
      </c>
      <c r="R354" s="108">
        <f>SUMIF(acc!$B$8:$B$507,total!D354,acc!$J$8:$J$507)</f>
        <v>0</v>
      </c>
      <c r="S354" s="108">
        <f>IF(D354&lt;&gt;"",SUMIF(total!$D$8:$D$1007,total!D354,$F$8:$F$1007),0)</f>
        <v>0</v>
      </c>
      <c r="T354" s="108">
        <f>SUMIF(pay!$B$8:$B$507,total!G354,pay!$H$8:$H$507)</f>
        <v>0</v>
      </c>
      <c r="U354" s="108">
        <f>IF(G354&lt;&gt;"",SUMIF(total!$G$8:$G$1007,total!G354,$I$8:$I$1007),0)</f>
        <v>0</v>
      </c>
    </row>
    <row r="355" spans="1:21" x14ac:dyDescent="0.25">
      <c r="A355" s="67">
        <v>348</v>
      </c>
      <c r="B355" s="67" t="str">
        <f>IF(AND(C355&lt;&gt;"",C355&lt;&gt;" -  -  -  -  - "),VLOOKUP(C355,exp!$A$8:$B$507,2,FALSE),"")</f>
        <v/>
      </c>
      <c r="C355" s="58"/>
      <c r="D355" s="67" t="str">
        <f>IF(AND(E355&lt;&gt;"",E355&lt;&gt;" -  -  -  -  - "),VLOOKUP(E355,acc!$A$8:$B$507,2,FALSE),"")</f>
        <v/>
      </c>
      <c r="E355" s="58"/>
      <c r="F355" s="44"/>
      <c r="G355" s="67" t="str">
        <f>IF(AND(H355&lt;&gt;"",H355&lt;&gt;" -  -  -  -  - "),VLOOKUP(H355,pay!$A$8:$B$507,2,FALSE),"")</f>
        <v/>
      </c>
      <c r="H355" s="58"/>
      <c r="I355" s="44"/>
      <c r="J355" s="91" t="str">
        <f t="shared" si="25"/>
        <v>OK</v>
      </c>
      <c r="K355" s="91" t="str">
        <f t="shared" si="26"/>
        <v>OK</v>
      </c>
      <c r="L355" s="91" t="str">
        <f t="shared" si="27"/>
        <v>OK</v>
      </c>
      <c r="M355" s="91" t="str">
        <f t="shared" si="28"/>
        <v>OK</v>
      </c>
      <c r="N355" s="61" t="str">
        <f t="shared" si="29"/>
        <v/>
      </c>
      <c r="O355" s="108">
        <f>SUMIF(exp!$B$8:$B$507,total!B355,exp!$Q$8:$Q$507)</f>
        <v>0</v>
      </c>
      <c r="P355" s="109">
        <f>IF(B355&lt;&gt;"",SUMIF(total!$B$8:$B$1007,total!B355,$F$8:$F$1007),0)</f>
        <v>0</v>
      </c>
      <c r="Q355" s="108">
        <f>SUMIF(total!$B$8:$B$1007,total!B355,$I$8:$I$1007)</f>
        <v>0</v>
      </c>
      <c r="R355" s="108">
        <f>SUMIF(acc!$B$8:$B$507,total!D355,acc!$J$8:$J$507)</f>
        <v>0</v>
      </c>
      <c r="S355" s="108">
        <f>IF(D355&lt;&gt;"",SUMIF(total!$D$8:$D$1007,total!D355,$F$8:$F$1007),0)</f>
        <v>0</v>
      </c>
      <c r="T355" s="108">
        <f>SUMIF(pay!$B$8:$B$507,total!G355,pay!$H$8:$H$507)</f>
        <v>0</v>
      </c>
      <c r="U355" s="108">
        <f>IF(G355&lt;&gt;"",SUMIF(total!$G$8:$G$1007,total!G355,$I$8:$I$1007),0)</f>
        <v>0</v>
      </c>
    </row>
    <row r="356" spans="1:21" x14ac:dyDescent="0.25">
      <c r="A356" s="67">
        <v>349</v>
      </c>
      <c r="B356" s="67" t="str">
        <f>IF(AND(C356&lt;&gt;"",C356&lt;&gt;" -  -  -  -  - "),VLOOKUP(C356,exp!$A$8:$B$507,2,FALSE),"")</f>
        <v/>
      </c>
      <c r="C356" s="58"/>
      <c r="D356" s="67" t="str">
        <f>IF(AND(E356&lt;&gt;"",E356&lt;&gt;" -  -  -  -  - "),VLOOKUP(E356,acc!$A$8:$B$507,2,FALSE),"")</f>
        <v/>
      </c>
      <c r="E356" s="58"/>
      <c r="F356" s="44"/>
      <c r="G356" s="67" t="str">
        <f>IF(AND(H356&lt;&gt;"",H356&lt;&gt;" -  -  -  -  - "),VLOOKUP(H356,pay!$A$8:$B$507,2,FALSE),"")</f>
        <v/>
      </c>
      <c r="H356" s="58"/>
      <c r="I356" s="44"/>
      <c r="J356" s="91" t="str">
        <f t="shared" si="25"/>
        <v>OK</v>
      </c>
      <c r="K356" s="91" t="str">
        <f t="shared" si="26"/>
        <v>OK</v>
      </c>
      <c r="L356" s="91" t="str">
        <f t="shared" si="27"/>
        <v>OK</v>
      </c>
      <c r="M356" s="91" t="str">
        <f t="shared" si="28"/>
        <v>OK</v>
      </c>
      <c r="N356" s="61" t="str">
        <f t="shared" si="29"/>
        <v/>
      </c>
      <c r="O356" s="108">
        <f>SUMIF(exp!$B$8:$B$507,total!B356,exp!$Q$8:$Q$507)</f>
        <v>0</v>
      </c>
      <c r="P356" s="109">
        <f>IF(B356&lt;&gt;"",SUMIF(total!$B$8:$B$1007,total!B356,$F$8:$F$1007),0)</f>
        <v>0</v>
      </c>
      <c r="Q356" s="108">
        <f>SUMIF(total!$B$8:$B$1007,total!B356,$I$8:$I$1007)</f>
        <v>0</v>
      </c>
      <c r="R356" s="108">
        <f>SUMIF(acc!$B$8:$B$507,total!D356,acc!$J$8:$J$507)</f>
        <v>0</v>
      </c>
      <c r="S356" s="108">
        <f>IF(D356&lt;&gt;"",SUMIF(total!$D$8:$D$1007,total!D356,$F$8:$F$1007),0)</f>
        <v>0</v>
      </c>
      <c r="T356" s="108">
        <f>SUMIF(pay!$B$8:$B$507,total!G356,pay!$H$8:$H$507)</f>
        <v>0</v>
      </c>
      <c r="U356" s="108">
        <f>IF(G356&lt;&gt;"",SUMIF(total!$G$8:$G$1007,total!G356,$I$8:$I$1007),0)</f>
        <v>0</v>
      </c>
    </row>
    <row r="357" spans="1:21" x14ac:dyDescent="0.25">
      <c r="A357" s="67">
        <v>350</v>
      </c>
      <c r="B357" s="67" t="str">
        <f>IF(AND(C357&lt;&gt;"",C357&lt;&gt;" -  -  -  -  - "),VLOOKUP(C357,exp!$A$8:$B$507,2,FALSE),"")</f>
        <v/>
      </c>
      <c r="C357" s="58"/>
      <c r="D357" s="67" t="str">
        <f>IF(AND(E357&lt;&gt;"",E357&lt;&gt;" -  -  -  -  - "),VLOOKUP(E357,acc!$A$8:$B$507,2,FALSE),"")</f>
        <v/>
      </c>
      <c r="E357" s="58"/>
      <c r="F357" s="44"/>
      <c r="G357" s="67" t="str">
        <f>IF(AND(H357&lt;&gt;"",H357&lt;&gt;" -  -  -  -  - "),VLOOKUP(H357,pay!$A$8:$B$507,2,FALSE),"")</f>
        <v/>
      </c>
      <c r="H357" s="58"/>
      <c r="I357" s="44"/>
      <c r="J357" s="91" t="str">
        <f t="shared" si="25"/>
        <v>OK</v>
      </c>
      <c r="K357" s="91" t="str">
        <f t="shared" si="26"/>
        <v>OK</v>
      </c>
      <c r="L357" s="91" t="str">
        <f t="shared" si="27"/>
        <v>OK</v>
      </c>
      <c r="M357" s="91" t="str">
        <f t="shared" si="28"/>
        <v>OK</v>
      </c>
      <c r="N357" s="61" t="str">
        <f t="shared" si="29"/>
        <v/>
      </c>
      <c r="O357" s="108">
        <f>SUMIF(exp!$B$8:$B$507,total!B357,exp!$Q$8:$Q$507)</f>
        <v>0</v>
      </c>
      <c r="P357" s="109">
        <f>IF(B357&lt;&gt;"",SUMIF(total!$B$8:$B$1007,total!B357,$F$8:$F$1007),0)</f>
        <v>0</v>
      </c>
      <c r="Q357" s="108">
        <f>SUMIF(total!$B$8:$B$1007,total!B357,$I$8:$I$1007)</f>
        <v>0</v>
      </c>
      <c r="R357" s="108">
        <f>SUMIF(acc!$B$8:$B$507,total!D357,acc!$J$8:$J$507)</f>
        <v>0</v>
      </c>
      <c r="S357" s="108">
        <f>IF(D357&lt;&gt;"",SUMIF(total!$D$8:$D$1007,total!D357,$F$8:$F$1007),0)</f>
        <v>0</v>
      </c>
      <c r="T357" s="108">
        <f>SUMIF(pay!$B$8:$B$507,total!G357,pay!$H$8:$H$507)</f>
        <v>0</v>
      </c>
      <c r="U357" s="108">
        <f>IF(G357&lt;&gt;"",SUMIF(total!$G$8:$G$1007,total!G357,$I$8:$I$1007),0)</f>
        <v>0</v>
      </c>
    </row>
    <row r="358" spans="1:21" x14ac:dyDescent="0.25">
      <c r="A358" s="67">
        <v>351</v>
      </c>
      <c r="B358" s="67" t="str">
        <f>IF(AND(C358&lt;&gt;"",C358&lt;&gt;" -  -  -  -  - "),VLOOKUP(C358,exp!$A$8:$B$507,2,FALSE),"")</f>
        <v/>
      </c>
      <c r="C358" s="58"/>
      <c r="D358" s="67" t="str">
        <f>IF(AND(E358&lt;&gt;"",E358&lt;&gt;" -  -  -  -  - "),VLOOKUP(E358,acc!$A$8:$B$507,2,FALSE),"")</f>
        <v/>
      </c>
      <c r="E358" s="58"/>
      <c r="F358" s="44"/>
      <c r="G358" s="67" t="str">
        <f>IF(AND(H358&lt;&gt;"",H358&lt;&gt;" -  -  -  -  - "),VLOOKUP(H358,pay!$A$8:$B$507,2,FALSE),"")</f>
        <v/>
      </c>
      <c r="H358" s="58"/>
      <c r="I358" s="44"/>
      <c r="J358" s="91" t="str">
        <f t="shared" si="25"/>
        <v>OK</v>
      </c>
      <c r="K358" s="91" t="str">
        <f t="shared" si="26"/>
        <v>OK</v>
      </c>
      <c r="L358" s="91" t="str">
        <f t="shared" si="27"/>
        <v>OK</v>
      </c>
      <c r="M358" s="91" t="str">
        <f t="shared" si="28"/>
        <v>OK</v>
      </c>
      <c r="N358" s="61" t="str">
        <f t="shared" si="29"/>
        <v/>
      </c>
      <c r="O358" s="108">
        <f>SUMIF(exp!$B$8:$B$507,total!B358,exp!$Q$8:$Q$507)</f>
        <v>0</v>
      </c>
      <c r="P358" s="109">
        <f>IF(B358&lt;&gt;"",SUMIF(total!$B$8:$B$1007,total!B358,$F$8:$F$1007),0)</f>
        <v>0</v>
      </c>
      <c r="Q358" s="108">
        <f>SUMIF(total!$B$8:$B$1007,total!B358,$I$8:$I$1007)</f>
        <v>0</v>
      </c>
      <c r="R358" s="108">
        <f>SUMIF(acc!$B$8:$B$507,total!D358,acc!$J$8:$J$507)</f>
        <v>0</v>
      </c>
      <c r="S358" s="108">
        <f>IF(D358&lt;&gt;"",SUMIF(total!$D$8:$D$1007,total!D358,$F$8:$F$1007),0)</f>
        <v>0</v>
      </c>
      <c r="T358" s="108">
        <f>SUMIF(pay!$B$8:$B$507,total!G358,pay!$H$8:$H$507)</f>
        <v>0</v>
      </c>
      <c r="U358" s="108">
        <f>IF(G358&lt;&gt;"",SUMIF(total!$G$8:$G$1007,total!G358,$I$8:$I$1007),0)</f>
        <v>0</v>
      </c>
    </row>
    <row r="359" spans="1:21" x14ac:dyDescent="0.25">
      <c r="A359" s="67">
        <v>352</v>
      </c>
      <c r="B359" s="67" t="str">
        <f>IF(AND(C359&lt;&gt;"",C359&lt;&gt;" -  -  -  -  - "),VLOOKUP(C359,exp!$A$8:$B$507,2,FALSE),"")</f>
        <v/>
      </c>
      <c r="C359" s="58"/>
      <c r="D359" s="67" t="str">
        <f>IF(AND(E359&lt;&gt;"",E359&lt;&gt;" -  -  -  -  - "),VLOOKUP(E359,acc!$A$8:$B$507,2,FALSE),"")</f>
        <v/>
      </c>
      <c r="E359" s="58"/>
      <c r="F359" s="44"/>
      <c r="G359" s="67" t="str">
        <f>IF(AND(H359&lt;&gt;"",H359&lt;&gt;" -  -  -  -  - "),VLOOKUP(H359,pay!$A$8:$B$507,2,FALSE),"")</f>
        <v/>
      </c>
      <c r="H359" s="58"/>
      <c r="I359" s="44"/>
      <c r="J359" s="91" t="str">
        <f t="shared" si="25"/>
        <v>OK</v>
      </c>
      <c r="K359" s="91" t="str">
        <f t="shared" si="26"/>
        <v>OK</v>
      </c>
      <c r="L359" s="91" t="str">
        <f t="shared" si="27"/>
        <v>OK</v>
      </c>
      <c r="M359" s="91" t="str">
        <f t="shared" si="28"/>
        <v>OK</v>
      </c>
      <c r="N359" s="61" t="str">
        <f t="shared" si="29"/>
        <v/>
      </c>
      <c r="O359" s="108">
        <f>SUMIF(exp!$B$8:$B$507,total!B359,exp!$Q$8:$Q$507)</f>
        <v>0</v>
      </c>
      <c r="P359" s="109">
        <f>IF(B359&lt;&gt;"",SUMIF(total!$B$8:$B$1007,total!B359,$F$8:$F$1007),0)</f>
        <v>0</v>
      </c>
      <c r="Q359" s="108">
        <f>SUMIF(total!$B$8:$B$1007,total!B359,$I$8:$I$1007)</f>
        <v>0</v>
      </c>
      <c r="R359" s="108">
        <f>SUMIF(acc!$B$8:$B$507,total!D359,acc!$J$8:$J$507)</f>
        <v>0</v>
      </c>
      <c r="S359" s="108">
        <f>IF(D359&lt;&gt;"",SUMIF(total!$D$8:$D$1007,total!D359,$F$8:$F$1007),0)</f>
        <v>0</v>
      </c>
      <c r="T359" s="108">
        <f>SUMIF(pay!$B$8:$B$507,total!G359,pay!$H$8:$H$507)</f>
        <v>0</v>
      </c>
      <c r="U359" s="108">
        <f>IF(G359&lt;&gt;"",SUMIF(total!$G$8:$G$1007,total!G359,$I$8:$I$1007),0)</f>
        <v>0</v>
      </c>
    </row>
    <row r="360" spans="1:21" x14ac:dyDescent="0.25">
      <c r="A360" s="67">
        <v>353</v>
      </c>
      <c r="B360" s="67" t="str">
        <f>IF(AND(C360&lt;&gt;"",C360&lt;&gt;" -  -  -  -  - "),VLOOKUP(C360,exp!$A$8:$B$507,2,FALSE),"")</f>
        <v/>
      </c>
      <c r="C360" s="58"/>
      <c r="D360" s="67" t="str">
        <f>IF(AND(E360&lt;&gt;"",E360&lt;&gt;" -  -  -  -  - "),VLOOKUP(E360,acc!$A$8:$B$507,2,FALSE),"")</f>
        <v/>
      </c>
      <c r="E360" s="58"/>
      <c r="F360" s="44"/>
      <c r="G360" s="67" t="str">
        <f>IF(AND(H360&lt;&gt;"",H360&lt;&gt;" -  -  -  -  - "),VLOOKUP(H360,pay!$A$8:$B$507,2,FALSE),"")</f>
        <v/>
      </c>
      <c r="H360" s="58"/>
      <c r="I360" s="44"/>
      <c r="J360" s="91" t="str">
        <f t="shared" si="25"/>
        <v>OK</v>
      </c>
      <c r="K360" s="91" t="str">
        <f t="shared" si="26"/>
        <v>OK</v>
      </c>
      <c r="L360" s="91" t="str">
        <f t="shared" si="27"/>
        <v>OK</v>
      </c>
      <c r="M360" s="91" t="str">
        <f t="shared" si="28"/>
        <v>OK</v>
      </c>
      <c r="N360" s="61" t="str">
        <f t="shared" si="29"/>
        <v/>
      </c>
      <c r="O360" s="108">
        <f>SUMIF(exp!$B$8:$B$507,total!B360,exp!$Q$8:$Q$507)</f>
        <v>0</v>
      </c>
      <c r="P360" s="109">
        <f>IF(B360&lt;&gt;"",SUMIF(total!$B$8:$B$1007,total!B360,$F$8:$F$1007),0)</f>
        <v>0</v>
      </c>
      <c r="Q360" s="108">
        <f>SUMIF(total!$B$8:$B$1007,total!B360,$I$8:$I$1007)</f>
        <v>0</v>
      </c>
      <c r="R360" s="108">
        <f>SUMIF(acc!$B$8:$B$507,total!D360,acc!$J$8:$J$507)</f>
        <v>0</v>
      </c>
      <c r="S360" s="108">
        <f>IF(D360&lt;&gt;"",SUMIF(total!$D$8:$D$1007,total!D360,$F$8:$F$1007),0)</f>
        <v>0</v>
      </c>
      <c r="T360" s="108">
        <f>SUMIF(pay!$B$8:$B$507,total!G360,pay!$H$8:$H$507)</f>
        <v>0</v>
      </c>
      <c r="U360" s="108">
        <f>IF(G360&lt;&gt;"",SUMIF(total!$G$8:$G$1007,total!G360,$I$8:$I$1007),0)</f>
        <v>0</v>
      </c>
    </row>
    <row r="361" spans="1:21" x14ac:dyDescent="0.25">
      <c r="A361" s="67">
        <v>354</v>
      </c>
      <c r="B361" s="67" t="str">
        <f>IF(AND(C361&lt;&gt;"",C361&lt;&gt;" -  -  -  -  - "),VLOOKUP(C361,exp!$A$8:$B$507,2,FALSE),"")</f>
        <v/>
      </c>
      <c r="C361" s="58"/>
      <c r="D361" s="67" t="str">
        <f>IF(AND(E361&lt;&gt;"",E361&lt;&gt;" -  -  -  -  - "),VLOOKUP(E361,acc!$A$8:$B$507,2,FALSE),"")</f>
        <v/>
      </c>
      <c r="E361" s="58"/>
      <c r="F361" s="44"/>
      <c r="G361" s="67" t="str">
        <f>IF(AND(H361&lt;&gt;"",H361&lt;&gt;" -  -  -  -  - "),VLOOKUP(H361,pay!$A$8:$B$507,2,FALSE),"")</f>
        <v/>
      </c>
      <c r="H361" s="58"/>
      <c r="I361" s="44"/>
      <c r="J361" s="91" t="str">
        <f t="shared" si="25"/>
        <v>OK</v>
      </c>
      <c r="K361" s="91" t="str">
        <f t="shared" si="26"/>
        <v>OK</v>
      </c>
      <c r="L361" s="91" t="str">
        <f t="shared" si="27"/>
        <v>OK</v>
      </c>
      <c r="M361" s="91" t="str">
        <f t="shared" si="28"/>
        <v>OK</v>
      </c>
      <c r="N361" s="61" t="str">
        <f t="shared" si="29"/>
        <v/>
      </c>
      <c r="O361" s="108">
        <f>SUMIF(exp!$B$8:$B$507,total!B361,exp!$Q$8:$Q$507)</f>
        <v>0</v>
      </c>
      <c r="P361" s="109">
        <f>IF(B361&lt;&gt;"",SUMIF(total!$B$8:$B$1007,total!B361,$F$8:$F$1007),0)</f>
        <v>0</v>
      </c>
      <c r="Q361" s="108">
        <f>SUMIF(total!$B$8:$B$1007,total!B361,$I$8:$I$1007)</f>
        <v>0</v>
      </c>
      <c r="R361" s="108">
        <f>SUMIF(acc!$B$8:$B$507,total!D361,acc!$J$8:$J$507)</f>
        <v>0</v>
      </c>
      <c r="S361" s="108">
        <f>IF(D361&lt;&gt;"",SUMIF(total!$D$8:$D$1007,total!D361,$F$8:$F$1007),0)</f>
        <v>0</v>
      </c>
      <c r="T361" s="108">
        <f>SUMIF(pay!$B$8:$B$507,total!G361,pay!$H$8:$H$507)</f>
        <v>0</v>
      </c>
      <c r="U361" s="108">
        <f>IF(G361&lt;&gt;"",SUMIF(total!$G$8:$G$1007,total!G361,$I$8:$I$1007),0)</f>
        <v>0</v>
      </c>
    </row>
    <row r="362" spans="1:21" x14ac:dyDescent="0.25">
      <c r="A362" s="67">
        <v>355</v>
      </c>
      <c r="B362" s="67" t="str">
        <f>IF(AND(C362&lt;&gt;"",C362&lt;&gt;" -  -  -  -  - "),VLOOKUP(C362,exp!$A$8:$B$507,2,FALSE),"")</f>
        <v/>
      </c>
      <c r="C362" s="58"/>
      <c r="D362" s="67" t="str">
        <f>IF(AND(E362&lt;&gt;"",E362&lt;&gt;" -  -  -  -  - "),VLOOKUP(E362,acc!$A$8:$B$507,2,FALSE),"")</f>
        <v/>
      </c>
      <c r="E362" s="58"/>
      <c r="F362" s="44"/>
      <c r="G362" s="67" t="str">
        <f>IF(AND(H362&lt;&gt;"",H362&lt;&gt;" -  -  -  -  - "),VLOOKUP(H362,pay!$A$8:$B$507,2,FALSE),"")</f>
        <v/>
      </c>
      <c r="H362" s="58"/>
      <c r="I362" s="44"/>
      <c r="J362" s="91" t="str">
        <f t="shared" si="25"/>
        <v>OK</v>
      </c>
      <c r="K362" s="91" t="str">
        <f t="shared" si="26"/>
        <v>OK</v>
      </c>
      <c r="L362" s="91" t="str">
        <f t="shared" si="27"/>
        <v>OK</v>
      </c>
      <c r="M362" s="91" t="str">
        <f t="shared" si="28"/>
        <v>OK</v>
      </c>
      <c r="N362" s="61" t="str">
        <f t="shared" si="29"/>
        <v/>
      </c>
      <c r="O362" s="108">
        <f>SUMIF(exp!$B$8:$B$507,total!B362,exp!$Q$8:$Q$507)</f>
        <v>0</v>
      </c>
      <c r="P362" s="109">
        <f>IF(B362&lt;&gt;"",SUMIF(total!$B$8:$B$1007,total!B362,$F$8:$F$1007),0)</f>
        <v>0</v>
      </c>
      <c r="Q362" s="108">
        <f>SUMIF(total!$B$8:$B$1007,total!B362,$I$8:$I$1007)</f>
        <v>0</v>
      </c>
      <c r="R362" s="108">
        <f>SUMIF(acc!$B$8:$B$507,total!D362,acc!$J$8:$J$507)</f>
        <v>0</v>
      </c>
      <c r="S362" s="108">
        <f>IF(D362&lt;&gt;"",SUMIF(total!$D$8:$D$1007,total!D362,$F$8:$F$1007),0)</f>
        <v>0</v>
      </c>
      <c r="T362" s="108">
        <f>SUMIF(pay!$B$8:$B$507,total!G362,pay!$H$8:$H$507)</f>
        <v>0</v>
      </c>
      <c r="U362" s="108">
        <f>IF(G362&lt;&gt;"",SUMIF(total!$G$8:$G$1007,total!G362,$I$8:$I$1007),0)</f>
        <v>0</v>
      </c>
    </row>
    <row r="363" spans="1:21" x14ac:dyDescent="0.25">
      <c r="A363" s="67">
        <v>356</v>
      </c>
      <c r="B363" s="67" t="str">
        <f>IF(AND(C363&lt;&gt;"",C363&lt;&gt;" -  -  -  -  - "),VLOOKUP(C363,exp!$A$8:$B$507,2,FALSE),"")</f>
        <v/>
      </c>
      <c r="C363" s="58"/>
      <c r="D363" s="67" t="str">
        <f>IF(AND(E363&lt;&gt;"",E363&lt;&gt;" -  -  -  -  - "),VLOOKUP(E363,acc!$A$8:$B$507,2,FALSE),"")</f>
        <v/>
      </c>
      <c r="E363" s="58"/>
      <c r="F363" s="44"/>
      <c r="G363" s="67" t="str">
        <f>IF(AND(H363&lt;&gt;"",H363&lt;&gt;" -  -  -  -  - "),VLOOKUP(H363,pay!$A$8:$B$507,2,FALSE),"")</f>
        <v/>
      </c>
      <c r="H363" s="58"/>
      <c r="I363" s="44"/>
      <c r="J363" s="91" t="str">
        <f t="shared" si="25"/>
        <v>OK</v>
      </c>
      <c r="K363" s="91" t="str">
        <f t="shared" si="26"/>
        <v>OK</v>
      </c>
      <c r="L363" s="91" t="str">
        <f t="shared" si="27"/>
        <v>OK</v>
      </c>
      <c r="M363" s="91" t="str">
        <f t="shared" si="28"/>
        <v>OK</v>
      </c>
      <c r="N363" s="61" t="str">
        <f t="shared" si="29"/>
        <v/>
      </c>
      <c r="O363" s="108">
        <f>SUMIF(exp!$B$8:$B$507,total!B363,exp!$Q$8:$Q$507)</f>
        <v>0</v>
      </c>
      <c r="P363" s="109">
        <f>IF(B363&lt;&gt;"",SUMIF(total!$B$8:$B$1007,total!B363,$F$8:$F$1007),0)</f>
        <v>0</v>
      </c>
      <c r="Q363" s="108">
        <f>SUMIF(total!$B$8:$B$1007,total!B363,$I$8:$I$1007)</f>
        <v>0</v>
      </c>
      <c r="R363" s="108">
        <f>SUMIF(acc!$B$8:$B$507,total!D363,acc!$J$8:$J$507)</f>
        <v>0</v>
      </c>
      <c r="S363" s="108">
        <f>IF(D363&lt;&gt;"",SUMIF(total!$D$8:$D$1007,total!D363,$F$8:$F$1007),0)</f>
        <v>0</v>
      </c>
      <c r="T363" s="108">
        <f>SUMIF(pay!$B$8:$B$507,total!G363,pay!$H$8:$H$507)</f>
        <v>0</v>
      </c>
      <c r="U363" s="108">
        <f>IF(G363&lt;&gt;"",SUMIF(total!$G$8:$G$1007,total!G363,$I$8:$I$1007),0)</f>
        <v>0</v>
      </c>
    </row>
    <row r="364" spans="1:21" x14ac:dyDescent="0.25">
      <c r="A364" s="67">
        <v>357</v>
      </c>
      <c r="B364" s="67" t="str">
        <f>IF(AND(C364&lt;&gt;"",C364&lt;&gt;" -  -  -  -  - "),VLOOKUP(C364,exp!$A$8:$B$507,2,FALSE),"")</f>
        <v/>
      </c>
      <c r="C364" s="58"/>
      <c r="D364" s="67" t="str">
        <f>IF(AND(E364&lt;&gt;"",E364&lt;&gt;" -  -  -  -  - "),VLOOKUP(E364,acc!$A$8:$B$507,2,FALSE),"")</f>
        <v/>
      </c>
      <c r="E364" s="58"/>
      <c r="F364" s="44"/>
      <c r="G364" s="67" t="str">
        <f>IF(AND(H364&lt;&gt;"",H364&lt;&gt;" -  -  -  -  - "),VLOOKUP(H364,pay!$A$8:$B$507,2,FALSE),"")</f>
        <v/>
      </c>
      <c r="H364" s="58"/>
      <c r="I364" s="44"/>
      <c r="J364" s="91" t="str">
        <f t="shared" si="25"/>
        <v>OK</v>
      </c>
      <c r="K364" s="91" t="str">
        <f t="shared" si="26"/>
        <v>OK</v>
      </c>
      <c r="L364" s="91" t="str">
        <f t="shared" si="27"/>
        <v>OK</v>
      </c>
      <c r="M364" s="91" t="str">
        <f t="shared" si="28"/>
        <v>OK</v>
      </c>
      <c r="N364" s="61" t="str">
        <f t="shared" si="29"/>
        <v/>
      </c>
      <c r="O364" s="108">
        <f>SUMIF(exp!$B$8:$B$507,total!B364,exp!$Q$8:$Q$507)</f>
        <v>0</v>
      </c>
      <c r="P364" s="109">
        <f>IF(B364&lt;&gt;"",SUMIF(total!$B$8:$B$1007,total!B364,$F$8:$F$1007),0)</f>
        <v>0</v>
      </c>
      <c r="Q364" s="108">
        <f>SUMIF(total!$B$8:$B$1007,total!B364,$I$8:$I$1007)</f>
        <v>0</v>
      </c>
      <c r="R364" s="108">
        <f>SUMIF(acc!$B$8:$B$507,total!D364,acc!$J$8:$J$507)</f>
        <v>0</v>
      </c>
      <c r="S364" s="108">
        <f>IF(D364&lt;&gt;"",SUMIF(total!$D$8:$D$1007,total!D364,$F$8:$F$1007),0)</f>
        <v>0</v>
      </c>
      <c r="T364" s="108">
        <f>SUMIF(pay!$B$8:$B$507,total!G364,pay!$H$8:$H$507)</f>
        <v>0</v>
      </c>
      <c r="U364" s="108">
        <f>IF(G364&lt;&gt;"",SUMIF(total!$G$8:$G$1007,total!G364,$I$8:$I$1007),0)</f>
        <v>0</v>
      </c>
    </row>
    <row r="365" spans="1:21" x14ac:dyDescent="0.25">
      <c r="A365" s="67">
        <v>358</v>
      </c>
      <c r="B365" s="67" t="str">
        <f>IF(AND(C365&lt;&gt;"",C365&lt;&gt;" -  -  -  -  - "),VLOOKUP(C365,exp!$A$8:$B$507,2,FALSE),"")</f>
        <v/>
      </c>
      <c r="C365" s="58"/>
      <c r="D365" s="67" t="str">
        <f>IF(AND(E365&lt;&gt;"",E365&lt;&gt;" -  -  -  -  - "),VLOOKUP(E365,acc!$A$8:$B$507,2,FALSE),"")</f>
        <v/>
      </c>
      <c r="E365" s="58"/>
      <c r="F365" s="44"/>
      <c r="G365" s="67" t="str">
        <f>IF(AND(H365&lt;&gt;"",H365&lt;&gt;" -  -  -  -  - "),VLOOKUP(H365,pay!$A$8:$B$507,2,FALSE),"")</f>
        <v/>
      </c>
      <c r="H365" s="58"/>
      <c r="I365" s="44"/>
      <c r="J365" s="91" t="str">
        <f t="shared" si="25"/>
        <v>OK</v>
      </c>
      <c r="K365" s="91" t="str">
        <f t="shared" si="26"/>
        <v>OK</v>
      </c>
      <c r="L365" s="91" t="str">
        <f t="shared" si="27"/>
        <v>OK</v>
      </c>
      <c r="M365" s="91" t="str">
        <f t="shared" si="28"/>
        <v>OK</v>
      </c>
      <c r="N365" s="61" t="str">
        <f t="shared" si="29"/>
        <v/>
      </c>
      <c r="O365" s="108">
        <f>SUMIF(exp!$B$8:$B$507,total!B365,exp!$Q$8:$Q$507)</f>
        <v>0</v>
      </c>
      <c r="P365" s="109">
        <f>IF(B365&lt;&gt;"",SUMIF(total!$B$8:$B$1007,total!B365,$F$8:$F$1007),0)</f>
        <v>0</v>
      </c>
      <c r="Q365" s="108">
        <f>SUMIF(total!$B$8:$B$1007,total!B365,$I$8:$I$1007)</f>
        <v>0</v>
      </c>
      <c r="R365" s="108">
        <f>SUMIF(acc!$B$8:$B$507,total!D365,acc!$J$8:$J$507)</f>
        <v>0</v>
      </c>
      <c r="S365" s="108">
        <f>IF(D365&lt;&gt;"",SUMIF(total!$D$8:$D$1007,total!D365,$F$8:$F$1007),0)</f>
        <v>0</v>
      </c>
      <c r="T365" s="108">
        <f>SUMIF(pay!$B$8:$B$507,total!G365,pay!$H$8:$H$507)</f>
        <v>0</v>
      </c>
      <c r="U365" s="108">
        <f>IF(G365&lt;&gt;"",SUMIF(total!$G$8:$G$1007,total!G365,$I$8:$I$1007),0)</f>
        <v>0</v>
      </c>
    </row>
    <row r="366" spans="1:21" x14ac:dyDescent="0.25">
      <c r="A366" s="67">
        <v>359</v>
      </c>
      <c r="B366" s="67" t="str">
        <f>IF(AND(C366&lt;&gt;"",C366&lt;&gt;" -  -  -  -  - "),VLOOKUP(C366,exp!$A$8:$B$507,2,FALSE),"")</f>
        <v/>
      </c>
      <c r="C366" s="58"/>
      <c r="D366" s="67" t="str">
        <f>IF(AND(E366&lt;&gt;"",E366&lt;&gt;" -  -  -  -  - "),VLOOKUP(E366,acc!$A$8:$B$507,2,FALSE),"")</f>
        <v/>
      </c>
      <c r="E366" s="58"/>
      <c r="F366" s="44"/>
      <c r="G366" s="67" t="str">
        <f>IF(AND(H366&lt;&gt;"",H366&lt;&gt;" -  -  -  -  - "),VLOOKUP(H366,pay!$A$8:$B$507,2,FALSE),"")</f>
        <v/>
      </c>
      <c r="H366" s="58"/>
      <c r="I366" s="44"/>
      <c r="J366" s="91" t="str">
        <f t="shared" si="25"/>
        <v>OK</v>
      </c>
      <c r="K366" s="91" t="str">
        <f t="shared" si="26"/>
        <v>OK</v>
      </c>
      <c r="L366" s="91" t="str">
        <f t="shared" si="27"/>
        <v>OK</v>
      </c>
      <c r="M366" s="91" t="str">
        <f t="shared" si="28"/>
        <v>OK</v>
      </c>
      <c r="N366" s="61" t="str">
        <f t="shared" si="29"/>
        <v/>
      </c>
      <c r="O366" s="108">
        <f>SUMIF(exp!$B$8:$B$507,total!B366,exp!$Q$8:$Q$507)</f>
        <v>0</v>
      </c>
      <c r="P366" s="109">
        <f>IF(B366&lt;&gt;"",SUMIF(total!$B$8:$B$1007,total!B366,$F$8:$F$1007),0)</f>
        <v>0</v>
      </c>
      <c r="Q366" s="108">
        <f>SUMIF(total!$B$8:$B$1007,total!B366,$I$8:$I$1007)</f>
        <v>0</v>
      </c>
      <c r="R366" s="108">
        <f>SUMIF(acc!$B$8:$B$507,total!D366,acc!$J$8:$J$507)</f>
        <v>0</v>
      </c>
      <c r="S366" s="108">
        <f>IF(D366&lt;&gt;"",SUMIF(total!$D$8:$D$1007,total!D366,$F$8:$F$1007),0)</f>
        <v>0</v>
      </c>
      <c r="T366" s="108">
        <f>SUMIF(pay!$B$8:$B$507,total!G366,pay!$H$8:$H$507)</f>
        <v>0</v>
      </c>
      <c r="U366" s="108">
        <f>IF(G366&lt;&gt;"",SUMIF(total!$G$8:$G$1007,total!G366,$I$8:$I$1007),0)</f>
        <v>0</v>
      </c>
    </row>
    <row r="367" spans="1:21" x14ac:dyDescent="0.25">
      <c r="A367" s="67">
        <v>360</v>
      </c>
      <c r="B367" s="67" t="str">
        <f>IF(AND(C367&lt;&gt;"",C367&lt;&gt;" -  -  -  -  - "),VLOOKUP(C367,exp!$A$8:$B$507,2,FALSE),"")</f>
        <v/>
      </c>
      <c r="C367" s="58"/>
      <c r="D367" s="67" t="str">
        <f>IF(AND(E367&lt;&gt;"",E367&lt;&gt;" -  -  -  -  - "),VLOOKUP(E367,acc!$A$8:$B$507,2,FALSE),"")</f>
        <v/>
      </c>
      <c r="E367" s="58"/>
      <c r="F367" s="44"/>
      <c r="G367" s="67" t="str">
        <f>IF(AND(H367&lt;&gt;"",H367&lt;&gt;" -  -  -  -  - "),VLOOKUP(H367,pay!$A$8:$B$507,2,FALSE),"")</f>
        <v/>
      </c>
      <c r="H367" s="58"/>
      <c r="I367" s="44"/>
      <c r="J367" s="91" t="str">
        <f t="shared" si="25"/>
        <v>OK</v>
      </c>
      <c r="K367" s="91" t="str">
        <f t="shared" si="26"/>
        <v>OK</v>
      </c>
      <c r="L367" s="91" t="str">
        <f t="shared" si="27"/>
        <v>OK</v>
      </c>
      <c r="M367" s="91" t="str">
        <f t="shared" si="28"/>
        <v>OK</v>
      </c>
      <c r="N367" s="61" t="str">
        <f t="shared" si="29"/>
        <v/>
      </c>
      <c r="O367" s="108">
        <f>SUMIF(exp!$B$8:$B$507,total!B367,exp!$Q$8:$Q$507)</f>
        <v>0</v>
      </c>
      <c r="P367" s="109">
        <f>IF(B367&lt;&gt;"",SUMIF(total!$B$8:$B$1007,total!B367,$F$8:$F$1007),0)</f>
        <v>0</v>
      </c>
      <c r="Q367" s="108">
        <f>SUMIF(total!$B$8:$B$1007,total!B367,$I$8:$I$1007)</f>
        <v>0</v>
      </c>
      <c r="R367" s="108">
        <f>SUMIF(acc!$B$8:$B$507,total!D367,acc!$J$8:$J$507)</f>
        <v>0</v>
      </c>
      <c r="S367" s="108">
        <f>IF(D367&lt;&gt;"",SUMIF(total!$D$8:$D$1007,total!D367,$F$8:$F$1007),0)</f>
        <v>0</v>
      </c>
      <c r="T367" s="108">
        <f>SUMIF(pay!$B$8:$B$507,total!G367,pay!$H$8:$H$507)</f>
        <v>0</v>
      </c>
      <c r="U367" s="108">
        <f>IF(G367&lt;&gt;"",SUMIF(total!$G$8:$G$1007,total!G367,$I$8:$I$1007),0)</f>
        <v>0</v>
      </c>
    </row>
    <row r="368" spans="1:21" x14ac:dyDescent="0.25">
      <c r="A368" s="67">
        <v>361</v>
      </c>
      <c r="B368" s="67" t="str">
        <f>IF(AND(C368&lt;&gt;"",C368&lt;&gt;" -  -  -  -  - "),VLOOKUP(C368,exp!$A$8:$B$507,2,FALSE),"")</f>
        <v/>
      </c>
      <c r="C368" s="58"/>
      <c r="D368" s="67" t="str">
        <f>IF(AND(E368&lt;&gt;"",E368&lt;&gt;" -  -  -  -  - "),VLOOKUP(E368,acc!$A$8:$B$507,2,FALSE),"")</f>
        <v/>
      </c>
      <c r="E368" s="58"/>
      <c r="F368" s="44"/>
      <c r="G368" s="67" t="str">
        <f>IF(AND(H368&lt;&gt;"",H368&lt;&gt;" -  -  -  -  - "),VLOOKUP(H368,pay!$A$8:$B$507,2,FALSE),"")</f>
        <v/>
      </c>
      <c r="H368" s="58"/>
      <c r="I368" s="44"/>
      <c r="J368" s="91" t="str">
        <f t="shared" si="25"/>
        <v>OK</v>
      </c>
      <c r="K368" s="91" t="str">
        <f t="shared" si="26"/>
        <v>OK</v>
      </c>
      <c r="L368" s="91" t="str">
        <f t="shared" si="27"/>
        <v>OK</v>
      </c>
      <c r="M368" s="91" t="str">
        <f t="shared" si="28"/>
        <v>OK</v>
      </c>
      <c r="N368" s="61" t="str">
        <f t="shared" si="29"/>
        <v/>
      </c>
      <c r="O368" s="108">
        <f>SUMIF(exp!$B$8:$B$507,total!B368,exp!$Q$8:$Q$507)</f>
        <v>0</v>
      </c>
      <c r="P368" s="109">
        <f>IF(B368&lt;&gt;"",SUMIF(total!$B$8:$B$1007,total!B368,$F$8:$F$1007),0)</f>
        <v>0</v>
      </c>
      <c r="Q368" s="108">
        <f>SUMIF(total!$B$8:$B$1007,total!B368,$I$8:$I$1007)</f>
        <v>0</v>
      </c>
      <c r="R368" s="108">
        <f>SUMIF(acc!$B$8:$B$507,total!D368,acc!$J$8:$J$507)</f>
        <v>0</v>
      </c>
      <c r="S368" s="108">
        <f>IF(D368&lt;&gt;"",SUMIF(total!$D$8:$D$1007,total!D368,$F$8:$F$1007),0)</f>
        <v>0</v>
      </c>
      <c r="T368" s="108">
        <f>SUMIF(pay!$B$8:$B$507,total!G368,pay!$H$8:$H$507)</f>
        <v>0</v>
      </c>
      <c r="U368" s="108">
        <f>IF(G368&lt;&gt;"",SUMIF(total!$G$8:$G$1007,total!G368,$I$8:$I$1007),0)</f>
        <v>0</v>
      </c>
    </row>
    <row r="369" spans="1:21" x14ac:dyDescent="0.25">
      <c r="A369" s="67">
        <v>362</v>
      </c>
      <c r="B369" s="67" t="str">
        <f>IF(AND(C369&lt;&gt;"",C369&lt;&gt;" -  -  -  -  - "),VLOOKUP(C369,exp!$A$8:$B$507,2,FALSE),"")</f>
        <v/>
      </c>
      <c r="C369" s="58"/>
      <c r="D369" s="67" t="str">
        <f>IF(AND(E369&lt;&gt;"",E369&lt;&gt;" -  -  -  -  - "),VLOOKUP(E369,acc!$A$8:$B$507,2,FALSE),"")</f>
        <v/>
      </c>
      <c r="E369" s="58"/>
      <c r="F369" s="44"/>
      <c r="G369" s="67" t="str">
        <f>IF(AND(H369&lt;&gt;"",H369&lt;&gt;" -  -  -  -  - "),VLOOKUP(H369,pay!$A$8:$B$507,2,FALSE),"")</f>
        <v/>
      </c>
      <c r="H369" s="58"/>
      <c r="I369" s="44"/>
      <c r="J369" s="91" t="str">
        <f t="shared" si="25"/>
        <v>OK</v>
      </c>
      <c r="K369" s="91" t="str">
        <f t="shared" si="26"/>
        <v>OK</v>
      </c>
      <c r="L369" s="91" t="str">
        <f t="shared" si="27"/>
        <v>OK</v>
      </c>
      <c r="M369" s="91" t="str">
        <f t="shared" si="28"/>
        <v>OK</v>
      </c>
      <c r="N369" s="61" t="str">
        <f t="shared" si="29"/>
        <v/>
      </c>
      <c r="O369" s="108">
        <f>SUMIF(exp!$B$8:$B$507,total!B369,exp!$Q$8:$Q$507)</f>
        <v>0</v>
      </c>
      <c r="P369" s="109">
        <f>IF(B369&lt;&gt;"",SUMIF(total!$B$8:$B$1007,total!B369,$F$8:$F$1007),0)</f>
        <v>0</v>
      </c>
      <c r="Q369" s="108">
        <f>SUMIF(total!$B$8:$B$1007,total!B369,$I$8:$I$1007)</f>
        <v>0</v>
      </c>
      <c r="R369" s="108">
        <f>SUMIF(acc!$B$8:$B$507,total!D369,acc!$J$8:$J$507)</f>
        <v>0</v>
      </c>
      <c r="S369" s="108">
        <f>IF(D369&lt;&gt;"",SUMIF(total!$D$8:$D$1007,total!D369,$F$8:$F$1007),0)</f>
        <v>0</v>
      </c>
      <c r="T369" s="108">
        <f>SUMIF(pay!$B$8:$B$507,total!G369,pay!$H$8:$H$507)</f>
        <v>0</v>
      </c>
      <c r="U369" s="108">
        <f>IF(G369&lt;&gt;"",SUMIF(total!$G$8:$G$1007,total!G369,$I$8:$I$1007),0)</f>
        <v>0</v>
      </c>
    </row>
    <row r="370" spans="1:21" x14ac:dyDescent="0.25">
      <c r="A370" s="67">
        <v>363</v>
      </c>
      <c r="B370" s="67" t="str">
        <f>IF(AND(C370&lt;&gt;"",C370&lt;&gt;" -  -  -  -  - "),VLOOKUP(C370,exp!$A$8:$B$507,2,FALSE),"")</f>
        <v/>
      </c>
      <c r="C370" s="58"/>
      <c r="D370" s="67" t="str">
        <f>IF(AND(E370&lt;&gt;"",E370&lt;&gt;" -  -  -  -  - "),VLOOKUP(E370,acc!$A$8:$B$507,2,FALSE),"")</f>
        <v/>
      </c>
      <c r="E370" s="58"/>
      <c r="F370" s="44"/>
      <c r="G370" s="67" t="str">
        <f>IF(AND(H370&lt;&gt;"",H370&lt;&gt;" -  -  -  -  - "),VLOOKUP(H370,pay!$A$8:$B$507,2,FALSE),"")</f>
        <v/>
      </c>
      <c r="H370" s="58"/>
      <c r="I370" s="44"/>
      <c r="J370" s="91" t="str">
        <f t="shared" si="25"/>
        <v>OK</v>
      </c>
      <c r="K370" s="91" t="str">
        <f t="shared" si="26"/>
        <v>OK</v>
      </c>
      <c r="L370" s="91" t="str">
        <f t="shared" si="27"/>
        <v>OK</v>
      </c>
      <c r="M370" s="91" t="str">
        <f t="shared" si="28"/>
        <v>OK</v>
      </c>
      <c r="N370" s="61" t="str">
        <f t="shared" si="29"/>
        <v/>
      </c>
      <c r="O370" s="108">
        <f>SUMIF(exp!$B$8:$B$507,total!B370,exp!$Q$8:$Q$507)</f>
        <v>0</v>
      </c>
      <c r="P370" s="109">
        <f>IF(B370&lt;&gt;"",SUMIF(total!$B$8:$B$1007,total!B370,$F$8:$F$1007),0)</f>
        <v>0</v>
      </c>
      <c r="Q370" s="108">
        <f>SUMIF(total!$B$8:$B$1007,total!B370,$I$8:$I$1007)</f>
        <v>0</v>
      </c>
      <c r="R370" s="108">
        <f>SUMIF(acc!$B$8:$B$507,total!D370,acc!$J$8:$J$507)</f>
        <v>0</v>
      </c>
      <c r="S370" s="108">
        <f>IF(D370&lt;&gt;"",SUMIF(total!$D$8:$D$1007,total!D370,$F$8:$F$1007),0)</f>
        <v>0</v>
      </c>
      <c r="T370" s="108">
        <f>SUMIF(pay!$B$8:$B$507,total!G370,pay!$H$8:$H$507)</f>
        <v>0</v>
      </c>
      <c r="U370" s="108">
        <f>IF(G370&lt;&gt;"",SUMIF(total!$G$8:$G$1007,total!G370,$I$8:$I$1007),0)</f>
        <v>0</v>
      </c>
    </row>
    <row r="371" spans="1:21" x14ac:dyDescent="0.25">
      <c r="A371" s="67">
        <v>364</v>
      </c>
      <c r="B371" s="67" t="str">
        <f>IF(AND(C371&lt;&gt;"",C371&lt;&gt;" -  -  -  -  - "),VLOOKUP(C371,exp!$A$8:$B$507,2,FALSE),"")</f>
        <v/>
      </c>
      <c r="C371" s="58"/>
      <c r="D371" s="67" t="str">
        <f>IF(AND(E371&lt;&gt;"",E371&lt;&gt;" -  -  -  -  - "),VLOOKUP(E371,acc!$A$8:$B$507,2,FALSE),"")</f>
        <v/>
      </c>
      <c r="E371" s="58"/>
      <c r="F371" s="44"/>
      <c r="G371" s="67" t="str">
        <f>IF(AND(H371&lt;&gt;"",H371&lt;&gt;" -  -  -  -  - "),VLOOKUP(H371,pay!$A$8:$B$507,2,FALSE),"")</f>
        <v/>
      </c>
      <c r="H371" s="58"/>
      <c r="I371" s="44"/>
      <c r="J371" s="91" t="str">
        <f t="shared" si="25"/>
        <v>OK</v>
      </c>
      <c r="K371" s="91" t="str">
        <f t="shared" si="26"/>
        <v>OK</v>
      </c>
      <c r="L371" s="91" t="str">
        <f t="shared" si="27"/>
        <v>OK</v>
      </c>
      <c r="M371" s="91" t="str">
        <f t="shared" si="28"/>
        <v>OK</v>
      </c>
      <c r="N371" s="61" t="str">
        <f t="shared" si="29"/>
        <v/>
      </c>
      <c r="O371" s="108">
        <f>SUMIF(exp!$B$8:$B$507,total!B371,exp!$Q$8:$Q$507)</f>
        <v>0</v>
      </c>
      <c r="P371" s="109">
        <f>IF(B371&lt;&gt;"",SUMIF(total!$B$8:$B$1007,total!B371,$F$8:$F$1007),0)</f>
        <v>0</v>
      </c>
      <c r="Q371" s="108">
        <f>SUMIF(total!$B$8:$B$1007,total!B371,$I$8:$I$1007)</f>
        <v>0</v>
      </c>
      <c r="R371" s="108">
        <f>SUMIF(acc!$B$8:$B$507,total!D371,acc!$J$8:$J$507)</f>
        <v>0</v>
      </c>
      <c r="S371" s="108">
        <f>IF(D371&lt;&gt;"",SUMIF(total!$D$8:$D$1007,total!D371,$F$8:$F$1007),0)</f>
        <v>0</v>
      </c>
      <c r="T371" s="108">
        <f>SUMIF(pay!$B$8:$B$507,total!G371,pay!$H$8:$H$507)</f>
        <v>0</v>
      </c>
      <c r="U371" s="108">
        <f>IF(G371&lt;&gt;"",SUMIF(total!$G$8:$G$1007,total!G371,$I$8:$I$1007),0)</f>
        <v>0</v>
      </c>
    </row>
    <row r="372" spans="1:21" x14ac:dyDescent="0.25">
      <c r="A372" s="67">
        <v>365</v>
      </c>
      <c r="B372" s="67" t="str">
        <f>IF(AND(C372&lt;&gt;"",C372&lt;&gt;" -  -  -  -  - "),VLOOKUP(C372,exp!$A$8:$B$507,2,FALSE),"")</f>
        <v/>
      </c>
      <c r="C372" s="58"/>
      <c r="D372" s="67" t="str">
        <f>IF(AND(E372&lt;&gt;"",E372&lt;&gt;" -  -  -  -  - "),VLOOKUP(E372,acc!$A$8:$B$507,2,FALSE),"")</f>
        <v/>
      </c>
      <c r="E372" s="58"/>
      <c r="F372" s="44"/>
      <c r="G372" s="67" t="str">
        <f>IF(AND(H372&lt;&gt;"",H372&lt;&gt;" -  -  -  -  - "),VLOOKUP(H372,pay!$A$8:$B$507,2,FALSE),"")</f>
        <v/>
      </c>
      <c r="H372" s="58"/>
      <c r="I372" s="44"/>
      <c r="J372" s="91" t="str">
        <f t="shared" si="25"/>
        <v>OK</v>
      </c>
      <c r="K372" s="91" t="str">
        <f t="shared" si="26"/>
        <v>OK</v>
      </c>
      <c r="L372" s="91" t="str">
        <f t="shared" si="27"/>
        <v>OK</v>
      </c>
      <c r="M372" s="91" t="str">
        <f t="shared" si="28"/>
        <v>OK</v>
      </c>
      <c r="N372" s="61" t="str">
        <f t="shared" si="29"/>
        <v/>
      </c>
      <c r="O372" s="108">
        <f>SUMIF(exp!$B$8:$B$507,total!B372,exp!$Q$8:$Q$507)</f>
        <v>0</v>
      </c>
      <c r="P372" s="109">
        <f>IF(B372&lt;&gt;"",SUMIF(total!$B$8:$B$1007,total!B372,$F$8:$F$1007),0)</f>
        <v>0</v>
      </c>
      <c r="Q372" s="108">
        <f>SUMIF(total!$B$8:$B$1007,total!B372,$I$8:$I$1007)</f>
        <v>0</v>
      </c>
      <c r="R372" s="108">
        <f>SUMIF(acc!$B$8:$B$507,total!D372,acc!$J$8:$J$507)</f>
        <v>0</v>
      </c>
      <c r="S372" s="108">
        <f>IF(D372&lt;&gt;"",SUMIF(total!$D$8:$D$1007,total!D372,$F$8:$F$1007),0)</f>
        <v>0</v>
      </c>
      <c r="T372" s="108">
        <f>SUMIF(pay!$B$8:$B$507,total!G372,pay!$H$8:$H$507)</f>
        <v>0</v>
      </c>
      <c r="U372" s="108">
        <f>IF(G372&lt;&gt;"",SUMIF(total!$G$8:$G$1007,total!G372,$I$8:$I$1007),0)</f>
        <v>0</v>
      </c>
    </row>
    <row r="373" spans="1:21" x14ac:dyDescent="0.25">
      <c r="A373" s="67">
        <v>366</v>
      </c>
      <c r="B373" s="67" t="str">
        <f>IF(AND(C373&lt;&gt;"",C373&lt;&gt;" -  -  -  -  - "),VLOOKUP(C373,exp!$A$8:$B$507,2,FALSE),"")</f>
        <v/>
      </c>
      <c r="C373" s="58"/>
      <c r="D373" s="67" t="str">
        <f>IF(AND(E373&lt;&gt;"",E373&lt;&gt;" -  -  -  -  - "),VLOOKUP(E373,acc!$A$8:$B$507,2,FALSE),"")</f>
        <v/>
      </c>
      <c r="E373" s="58"/>
      <c r="F373" s="44"/>
      <c r="G373" s="67" t="str">
        <f>IF(AND(H373&lt;&gt;"",H373&lt;&gt;" -  -  -  -  - "),VLOOKUP(H373,pay!$A$8:$B$507,2,FALSE),"")</f>
        <v/>
      </c>
      <c r="H373" s="58"/>
      <c r="I373" s="44"/>
      <c r="J373" s="91" t="str">
        <f t="shared" si="25"/>
        <v>OK</v>
      </c>
      <c r="K373" s="91" t="str">
        <f t="shared" si="26"/>
        <v>OK</v>
      </c>
      <c r="L373" s="91" t="str">
        <f t="shared" si="27"/>
        <v>OK</v>
      </c>
      <c r="M373" s="91" t="str">
        <f t="shared" si="28"/>
        <v>OK</v>
      </c>
      <c r="N373" s="61" t="str">
        <f t="shared" si="29"/>
        <v/>
      </c>
      <c r="O373" s="108">
        <f>SUMIF(exp!$B$8:$B$507,total!B373,exp!$Q$8:$Q$507)</f>
        <v>0</v>
      </c>
      <c r="P373" s="109">
        <f>IF(B373&lt;&gt;"",SUMIF(total!$B$8:$B$1007,total!B373,$F$8:$F$1007),0)</f>
        <v>0</v>
      </c>
      <c r="Q373" s="108">
        <f>SUMIF(total!$B$8:$B$1007,total!B373,$I$8:$I$1007)</f>
        <v>0</v>
      </c>
      <c r="R373" s="108">
        <f>SUMIF(acc!$B$8:$B$507,total!D373,acc!$J$8:$J$507)</f>
        <v>0</v>
      </c>
      <c r="S373" s="108">
        <f>IF(D373&lt;&gt;"",SUMIF(total!$D$8:$D$1007,total!D373,$F$8:$F$1007),0)</f>
        <v>0</v>
      </c>
      <c r="T373" s="108">
        <f>SUMIF(pay!$B$8:$B$507,total!G373,pay!$H$8:$H$507)</f>
        <v>0</v>
      </c>
      <c r="U373" s="108">
        <f>IF(G373&lt;&gt;"",SUMIF(total!$G$8:$G$1007,total!G373,$I$8:$I$1007),0)</f>
        <v>0</v>
      </c>
    </row>
    <row r="374" spans="1:21" x14ac:dyDescent="0.25">
      <c r="A374" s="67">
        <v>367</v>
      </c>
      <c r="B374" s="67" t="str">
        <f>IF(AND(C374&lt;&gt;"",C374&lt;&gt;" -  -  -  -  - "),VLOOKUP(C374,exp!$A$8:$B$507,2,FALSE),"")</f>
        <v/>
      </c>
      <c r="C374" s="58"/>
      <c r="D374" s="67" t="str">
        <f>IF(AND(E374&lt;&gt;"",E374&lt;&gt;" -  -  -  -  - "),VLOOKUP(E374,acc!$A$8:$B$507,2,FALSE),"")</f>
        <v/>
      </c>
      <c r="E374" s="58"/>
      <c r="F374" s="44"/>
      <c r="G374" s="67" t="str">
        <f>IF(AND(H374&lt;&gt;"",H374&lt;&gt;" -  -  -  -  - "),VLOOKUP(H374,pay!$A$8:$B$507,2,FALSE),"")</f>
        <v/>
      </c>
      <c r="H374" s="58"/>
      <c r="I374" s="44"/>
      <c r="J374" s="91" t="str">
        <f t="shared" si="25"/>
        <v>OK</v>
      </c>
      <c r="K374" s="91" t="str">
        <f t="shared" si="26"/>
        <v>OK</v>
      </c>
      <c r="L374" s="91" t="str">
        <f t="shared" si="27"/>
        <v>OK</v>
      </c>
      <c r="M374" s="91" t="str">
        <f t="shared" si="28"/>
        <v>OK</v>
      </c>
      <c r="N374" s="61" t="str">
        <f t="shared" si="29"/>
        <v/>
      </c>
      <c r="O374" s="108">
        <f>SUMIF(exp!$B$8:$B$507,total!B374,exp!$Q$8:$Q$507)</f>
        <v>0</v>
      </c>
      <c r="P374" s="109">
        <f>IF(B374&lt;&gt;"",SUMIF(total!$B$8:$B$1007,total!B374,$F$8:$F$1007),0)</f>
        <v>0</v>
      </c>
      <c r="Q374" s="108">
        <f>SUMIF(total!$B$8:$B$1007,total!B374,$I$8:$I$1007)</f>
        <v>0</v>
      </c>
      <c r="R374" s="108">
        <f>SUMIF(acc!$B$8:$B$507,total!D374,acc!$J$8:$J$507)</f>
        <v>0</v>
      </c>
      <c r="S374" s="108">
        <f>IF(D374&lt;&gt;"",SUMIF(total!$D$8:$D$1007,total!D374,$F$8:$F$1007),0)</f>
        <v>0</v>
      </c>
      <c r="T374" s="108">
        <f>SUMIF(pay!$B$8:$B$507,total!G374,pay!$H$8:$H$507)</f>
        <v>0</v>
      </c>
      <c r="U374" s="108">
        <f>IF(G374&lt;&gt;"",SUMIF(total!$G$8:$G$1007,total!G374,$I$8:$I$1007),0)</f>
        <v>0</v>
      </c>
    </row>
    <row r="375" spans="1:21" x14ac:dyDescent="0.25">
      <c r="A375" s="67">
        <v>368</v>
      </c>
      <c r="B375" s="67" t="str">
        <f>IF(AND(C375&lt;&gt;"",C375&lt;&gt;" -  -  -  -  - "),VLOOKUP(C375,exp!$A$8:$B$507,2,FALSE),"")</f>
        <v/>
      </c>
      <c r="C375" s="58"/>
      <c r="D375" s="67" t="str">
        <f>IF(AND(E375&lt;&gt;"",E375&lt;&gt;" -  -  -  -  - "),VLOOKUP(E375,acc!$A$8:$B$507,2,FALSE),"")</f>
        <v/>
      </c>
      <c r="E375" s="58"/>
      <c r="F375" s="44"/>
      <c r="G375" s="67" t="str">
        <f>IF(AND(H375&lt;&gt;"",H375&lt;&gt;" -  -  -  -  - "),VLOOKUP(H375,pay!$A$8:$B$507,2,FALSE),"")</f>
        <v/>
      </c>
      <c r="H375" s="58"/>
      <c r="I375" s="44"/>
      <c r="J375" s="91" t="str">
        <f t="shared" si="25"/>
        <v>OK</v>
      </c>
      <c r="K375" s="91" t="str">
        <f t="shared" si="26"/>
        <v>OK</v>
      </c>
      <c r="L375" s="91" t="str">
        <f t="shared" si="27"/>
        <v>OK</v>
      </c>
      <c r="M375" s="91" t="str">
        <f t="shared" si="28"/>
        <v>OK</v>
      </c>
      <c r="N375" s="61" t="str">
        <f t="shared" si="29"/>
        <v/>
      </c>
      <c r="O375" s="108">
        <f>SUMIF(exp!$B$8:$B$507,total!B375,exp!$Q$8:$Q$507)</f>
        <v>0</v>
      </c>
      <c r="P375" s="109">
        <f>IF(B375&lt;&gt;"",SUMIF(total!$B$8:$B$1007,total!B375,$F$8:$F$1007),0)</f>
        <v>0</v>
      </c>
      <c r="Q375" s="108">
        <f>SUMIF(total!$B$8:$B$1007,total!B375,$I$8:$I$1007)</f>
        <v>0</v>
      </c>
      <c r="R375" s="108">
        <f>SUMIF(acc!$B$8:$B$507,total!D375,acc!$J$8:$J$507)</f>
        <v>0</v>
      </c>
      <c r="S375" s="108">
        <f>IF(D375&lt;&gt;"",SUMIF(total!$D$8:$D$1007,total!D375,$F$8:$F$1007),0)</f>
        <v>0</v>
      </c>
      <c r="T375" s="108">
        <f>SUMIF(pay!$B$8:$B$507,total!G375,pay!$H$8:$H$507)</f>
        <v>0</v>
      </c>
      <c r="U375" s="108">
        <f>IF(G375&lt;&gt;"",SUMIF(total!$G$8:$G$1007,total!G375,$I$8:$I$1007),0)</f>
        <v>0</v>
      </c>
    </row>
    <row r="376" spans="1:21" x14ac:dyDescent="0.25">
      <c r="A376" s="67">
        <v>369</v>
      </c>
      <c r="B376" s="67" t="str">
        <f>IF(AND(C376&lt;&gt;"",C376&lt;&gt;" -  -  -  -  - "),VLOOKUP(C376,exp!$A$8:$B$507,2,FALSE),"")</f>
        <v/>
      </c>
      <c r="C376" s="58"/>
      <c r="D376" s="67" t="str">
        <f>IF(AND(E376&lt;&gt;"",E376&lt;&gt;" -  -  -  -  - "),VLOOKUP(E376,acc!$A$8:$B$507,2,FALSE),"")</f>
        <v/>
      </c>
      <c r="E376" s="58"/>
      <c r="F376" s="44"/>
      <c r="G376" s="67" t="str">
        <f>IF(AND(H376&lt;&gt;"",H376&lt;&gt;" -  -  -  -  - "),VLOOKUP(H376,pay!$A$8:$B$507,2,FALSE),"")</f>
        <v/>
      </c>
      <c r="H376" s="58"/>
      <c r="I376" s="44"/>
      <c r="J376" s="91" t="str">
        <f t="shared" si="25"/>
        <v>OK</v>
      </c>
      <c r="K376" s="91" t="str">
        <f t="shared" si="26"/>
        <v>OK</v>
      </c>
      <c r="L376" s="91" t="str">
        <f t="shared" si="27"/>
        <v>OK</v>
      </c>
      <c r="M376" s="91" t="str">
        <f t="shared" si="28"/>
        <v>OK</v>
      </c>
      <c r="N376" s="61" t="str">
        <f t="shared" si="29"/>
        <v/>
      </c>
      <c r="O376" s="108">
        <f>SUMIF(exp!$B$8:$B$507,total!B376,exp!$Q$8:$Q$507)</f>
        <v>0</v>
      </c>
      <c r="P376" s="109">
        <f>IF(B376&lt;&gt;"",SUMIF(total!$B$8:$B$1007,total!B376,$F$8:$F$1007),0)</f>
        <v>0</v>
      </c>
      <c r="Q376" s="108">
        <f>SUMIF(total!$B$8:$B$1007,total!B376,$I$8:$I$1007)</f>
        <v>0</v>
      </c>
      <c r="R376" s="108">
        <f>SUMIF(acc!$B$8:$B$507,total!D376,acc!$J$8:$J$507)</f>
        <v>0</v>
      </c>
      <c r="S376" s="108">
        <f>IF(D376&lt;&gt;"",SUMIF(total!$D$8:$D$1007,total!D376,$F$8:$F$1007),0)</f>
        <v>0</v>
      </c>
      <c r="T376" s="108">
        <f>SUMIF(pay!$B$8:$B$507,total!G376,pay!$H$8:$H$507)</f>
        <v>0</v>
      </c>
      <c r="U376" s="108">
        <f>IF(G376&lt;&gt;"",SUMIF(total!$G$8:$G$1007,total!G376,$I$8:$I$1007),0)</f>
        <v>0</v>
      </c>
    </row>
    <row r="377" spans="1:21" x14ac:dyDescent="0.25">
      <c r="A377" s="67">
        <v>370</v>
      </c>
      <c r="B377" s="67" t="str">
        <f>IF(AND(C377&lt;&gt;"",C377&lt;&gt;" -  -  -  -  - "),VLOOKUP(C377,exp!$A$8:$B$507,2,FALSE),"")</f>
        <v/>
      </c>
      <c r="C377" s="58"/>
      <c r="D377" s="67" t="str">
        <f>IF(AND(E377&lt;&gt;"",E377&lt;&gt;" -  -  -  -  - "),VLOOKUP(E377,acc!$A$8:$B$507,2,FALSE),"")</f>
        <v/>
      </c>
      <c r="E377" s="58"/>
      <c r="F377" s="44"/>
      <c r="G377" s="67" t="str">
        <f>IF(AND(H377&lt;&gt;"",H377&lt;&gt;" -  -  -  -  - "),VLOOKUP(H377,pay!$A$8:$B$507,2,FALSE),"")</f>
        <v/>
      </c>
      <c r="H377" s="58"/>
      <c r="I377" s="44"/>
      <c r="J377" s="91" t="str">
        <f t="shared" si="25"/>
        <v>OK</v>
      </c>
      <c r="K377" s="91" t="str">
        <f t="shared" si="26"/>
        <v>OK</v>
      </c>
      <c r="L377" s="91" t="str">
        <f t="shared" si="27"/>
        <v>OK</v>
      </c>
      <c r="M377" s="91" t="str">
        <f t="shared" si="28"/>
        <v>OK</v>
      </c>
      <c r="N377" s="61" t="str">
        <f t="shared" si="29"/>
        <v/>
      </c>
      <c r="O377" s="108">
        <f>SUMIF(exp!$B$8:$B$507,total!B377,exp!$Q$8:$Q$507)</f>
        <v>0</v>
      </c>
      <c r="P377" s="109">
        <f>IF(B377&lt;&gt;"",SUMIF(total!$B$8:$B$1007,total!B377,$F$8:$F$1007),0)</f>
        <v>0</v>
      </c>
      <c r="Q377" s="108">
        <f>SUMIF(total!$B$8:$B$1007,total!B377,$I$8:$I$1007)</f>
        <v>0</v>
      </c>
      <c r="R377" s="108">
        <f>SUMIF(acc!$B$8:$B$507,total!D377,acc!$J$8:$J$507)</f>
        <v>0</v>
      </c>
      <c r="S377" s="108">
        <f>IF(D377&lt;&gt;"",SUMIF(total!$D$8:$D$1007,total!D377,$F$8:$F$1007),0)</f>
        <v>0</v>
      </c>
      <c r="T377" s="108">
        <f>SUMIF(pay!$B$8:$B$507,total!G377,pay!$H$8:$H$507)</f>
        <v>0</v>
      </c>
      <c r="U377" s="108">
        <f>IF(G377&lt;&gt;"",SUMIF(total!$G$8:$G$1007,total!G377,$I$8:$I$1007),0)</f>
        <v>0</v>
      </c>
    </row>
    <row r="378" spans="1:21" x14ac:dyDescent="0.25">
      <c r="A378" s="67">
        <v>371</v>
      </c>
      <c r="B378" s="67" t="str">
        <f>IF(AND(C378&lt;&gt;"",C378&lt;&gt;" -  -  -  -  - "),VLOOKUP(C378,exp!$A$8:$B$507,2,FALSE),"")</f>
        <v/>
      </c>
      <c r="C378" s="58"/>
      <c r="D378" s="67" t="str">
        <f>IF(AND(E378&lt;&gt;"",E378&lt;&gt;" -  -  -  -  - "),VLOOKUP(E378,acc!$A$8:$B$507,2,FALSE),"")</f>
        <v/>
      </c>
      <c r="E378" s="58"/>
      <c r="F378" s="44"/>
      <c r="G378" s="67" t="str">
        <f>IF(AND(H378&lt;&gt;"",H378&lt;&gt;" -  -  -  -  - "),VLOOKUP(H378,pay!$A$8:$B$507,2,FALSE),"")</f>
        <v/>
      </c>
      <c r="H378" s="58"/>
      <c r="I378" s="44"/>
      <c r="J378" s="91" t="str">
        <f t="shared" si="25"/>
        <v>OK</v>
      </c>
      <c r="K378" s="91" t="str">
        <f t="shared" si="26"/>
        <v>OK</v>
      </c>
      <c r="L378" s="91" t="str">
        <f t="shared" si="27"/>
        <v>OK</v>
      </c>
      <c r="M378" s="91" t="str">
        <f t="shared" si="28"/>
        <v>OK</v>
      </c>
      <c r="N378" s="61" t="str">
        <f t="shared" si="29"/>
        <v/>
      </c>
      <c r="O378" s="108">
        <f>SUMIF(exp!$B$8:$B$507,total!B378,exp!$Q$8:$Q$507)</f>
        <v>0</v>
      </c>
      <c r="P378" s="109">
        <f>IF(B378&lt;&gt;"",SUMIF(total!$B$8:$B$1007,total!B378,$F$8:$F$1007),0)</f>
        <v>0</v>
      </c>
      <c r="Q378" s="108">
        <f>SUMIF(total!$B$8:$B$1007,total!B378,$I$8:$I$1007)</f>
        <v>0</v>
      </c>
      <c r="R378" s="108">
        <f>SUMIF(acc!$B$8:$B$507,total!D378,acc!$J$8:$J$507)</f>
        <v>0</v>
      </c>
      <c r="S378" s="108">
        <f>IF(D378&lt;&gt;"",SUMIF(total!$D$8:$D$1007,total!D378,$F$8:$F$1007),0)</f>
        <v>0</v>
      </c>
      <c r="T378" s="108">
        <f>SUMIF(pay!$B$8:$B$507,total!G378,pay!$H$8:$H$507)</f>
        <v>0</v>
      </c>
      <c r="U378" s="108">
        <f>IF(G378&lt;&gt;"",SUMIF(total!$G$8:$G$1007,total!G378,$I$8:$I$1007),0)</f>
        <v>0</v>
      </c>
    </row>
    <row r="379" spans="1:21" x14ac:dyDescent="0.25">
      <c r="A379" s="67">
        <v>372</v>
      </c>
      <c r="B379" s="67" t="str">
        <f>IF(AND(C379&lt;&gt;"",C379&lt;&gt;" -  -  -  -  - "),VLOOKUP(C379,exp!$A$8:$B$507,2,FALSE),"")</f>
        <v/>
      </c>
      <c r="C379" s="58"/>
      <c r="D379" s="67" t="str">
        <f>IF(AND(E379&lt;&gt;"",E379&lt;&gt;" -  -  -  -  - "),VLOOKUP(E379,acc!$A$8:$B$507,2,FALSE),"")</f>
        <v/>
      </c>
      <c r="E379" s="58"/>
      <c r="F379" s="44"/>
      <c r="G379" s="67" t="str">
        <f>IF(AND(H379&lt;&gt;"",H379&lt;&gt;" -  -  -  -  - "),VLOOKUP(H379,pay!$A$8:$B$507,2,FALSE),"")</f>
        <v/>
      </c>
      <c r="H379" s="58"/>
      <c r="I379" s="44"/>
      <c r="J379" s="91" t="str">
        <f t="shared" si="25"/>
        <v>OK</v>
      </c>
      <c r="K379" s="91" t="str">
        <f t="shared" si="26"/>
        <v>OK</v>
      </c>
      <c r="L379" s="91" t="str">
        <f t="shared" si="27"/>
        <v>OK</v>
      </c>
      <c r="M379" s="91" t="str">
        <f t="shared" si="28"/>
        <v>OK</v>
      </c>
      <c r="N379" s="61" t="str">
        <f t="shared" si="29"/>
        <v/>
      </c>
      <c r="O379" s="108">
        <f>SUMIF(exp!$B$8:$B$507,total!B379,exp!$Q$8:$Q$507)</f>
        <v>0</v>
      </c>
      <c r="P379" s="109">
        <f>IF(B379&lt;&gt;"",SUMIF(total!$B$8:$B$1007,total!B379,$F$8:$F$1007),0)</f>
        <v>0</v>
      </c>
      <c r="Q379" s="108">
        <f>SUMIF(total!$B$8:$B$1007,total!B379,$I$8:$I$1007)</f>
        <v>0</v>
      </c>
      <c r="R379" s="108">
        <f>SUMIF(acc!$B$8:$B$507,total!D379,acc!$J$8:$J$507)</f>
        <v>0</v>
      </c>
      <c r="S379" s="108">
        <f>IF(D379&lt;&gt;"",SUMIF(total!$D$8:$D$1007,total!D379,$F$8:$F$1007),0)</f>
        <v>0</v>
      </c>
      <c r="T379" s="108">
        <f>SUMIF(pay!$B$8:$B$507,total!G379,pay!$H$8:$H$507)</f>
        <v>0</v>
      </c>
      <c r="U379" s="108">
        <f>IF(G379&lt;&gt;"",SUMIF(total!$G$8:$G$1007,total!G379,$I$8:$I$1007),0)</f>
        <v>0</v>
      </c>
    </row>
    <row r="380" spans="1:21" x14ac:dyDescent="0.25">
      <c r="A380" s="67">
        <v>373</v>
      </c>
      <c r="B380" s="67" t="str">
        <f>IF(AND(C380&lt;&gt;"",C380&lt;&gt;" -  -  -  -  - "),VLOOKUP(C380,exp!$A$8:$B$507,2,FALSE),"")</f>
        <v/>
      </c>
      <c r="C380" s="58"/>
      <c r="D380" s="67" t="str">
        <f>IF(AND(E380&lt;&gt;"",E380&lt;&gt;" -  -  -  -  - "),VLOOKUP(E380,acc!$A$8:$B$507,2,FALSE),"")</f>
        <v/>
      </c>
      <c r="E380" s="58"/>
      <c r="F380" s="44"/>
      <c r="G380" s="67" t="str">
        <f>IF(AND(H380&lt;&gt;"",H380&lt;&gt;" -  -  -  -  - "),VLOOKUP(H380,pay!$A$8:$B$507,2,FALSE),"")</f>
        <v/>
      </c>
      <c r="H380" s="58"/>
      <c r="I380" s="44"/>
      <c r="J380" s="91" t="str">
        <f t="shared" si="25"/>
        <v>OK</v>
      </c>
      <c r="K380" s="91" t="str">
        <f t="shared" si="26"/>
        <v>OK</v>
      </c>
      <c r="L380" s="91" t="str">
        <f t="shared" si="27"/>
        <v>OK</v>
      </c>
      <c r="M380" s="91" t="str">
        <f t="shared" si="28"/>
        <v>OK</v>
      </c>
      <c r="N380" s="61" t="str">
        <f t="shared" si="29"/>
        <v/>
      </c>
      <c r="O380" s="108">
        <f>SUMIF(exp!$B$8:$B$507,total!B380,exp!$Q$8:$Q$507)</f>
        <v>0</v>
      </c>
      <c r="P380" s="109">
        <f>IF(B380&lt;&gt;"",SUMIF(total!$B$8:$B$1007,total!B380,$F$8:$F$1007),0)</f>
        <v>0</v>
      </c>
      <c r="Q380" s="108">
        <f>SUMIF(total!$B$8:$B$1007,total!B380,$I$8:$I$1007)</f>
        <v>0</v>
      </c>
      <c r="R380" s="108">
        <f>SUMIF(acc!$B$8:$B$507,total!D380,acc!$J$8:$J$507)</f>
        <v>0</v>
      </c>
      <c r="S380" s="108">
        <f>IF(D380&lt;&gt;"",SUMIF(total!$D$8:$D$1007,total!D380,$F$8:$F$1007),0)</f>
        <v>0</v>
      </c>
      <c r="T380" s="108">
        <f>SUMIF(pay!$B$8:$B$507,total!G380,pay!$H$8:$H$507)</f>
        <v>0</v>
      </c>
      <c r="U380" s="108">
        <f>IF(G380&lt;&gt;"",SUMIF(total!$G$8:$G$1007,total!G380,$I$8:$I$1007),0)</f>
        <v>0</v>
      </c>
    </row>
    <row r="381" spans="1:21" x14ac:dyDescent="0.25">
      <c r="A381" s="67">
        <v>374</v>
      </c>
      <c r="B381" s="67" t="str">
        <f>IF(AND(C381&lt;&gt;"",C381&lt;&gt;" -  -  -  -  - "),VLOOKUP(C381,exp!$A$8:$B$507,2,FALSE),"")</f>
        <v/>
      </c>
      <c r="C381" s="58"/>
      <c r="D381" s="67" t="str">
        <f>IF(AND(E381&lt;&gt;"",E381&lt;&gt;" -  -  -  -  - "),VLOOKUP(E381,acc!$A$8:$B$507,2,FALSE),"")</f>
        <v/>
      </c>
      <c r="E381" s="58"/>
      <c r="F381" s="44"/>
      <c r="G381" s="67" t="str">
        <f>IF(AND(H381&lt;&gt;"",H381&lt;&gt;" -  -  -  -  - "),VLOOKUP(H381,pay!$A$8:$B$507,2,FALSE),"")</f>
        <v/>
      </c>
      <c r="H381" s="58"/>
      <c r="I381" s="44"/>
      <c r="J381" s="91" t="str">
        <f t="shared" si="25"/>
        <v>OK</v>
      </c>
      <c r="K381" s="91" t="str">
        <f t="shared" si="26"/>
        <v>OK</v>
      </c>
      <c r="L381" s="91" t="str">
        <f t="shared" si="27"/>
        <v>OK</v>
      </c>
      <c r="M381" s="91" t="str">
        <f t="shared" si="28"/>
        <v>OK</v>
      </c>
      <c r="N381" s="61" t="str">
        <f t="shared" si="29"/>
        <v/>
      </c>
      <c r="O381" s="108">
        <f>SUMIF(exp!$B$8:$B$507,total!B381,exp!$Q$8:$Q$507)</f>
        <v>0</v>
      </c>
      <c r="P381" s="109">
        <f>IF(B381&lt;&gt;"",SUMIF(total!$B$8:$B$1007,total!B381,$F$8:$F$1007),0)</f>
        <v>0</v>
      </c>
      <c r="Q381" s="108">
        <f>SUMIF(total!$B$8:$B$1007,total!B381,$I$8:$I$1007)</f>
        <v>0</v>
      </c>
      <c r="R381" s="108">
        <f>SUMIF(acc!$B$8:$B$507,total!D381,acc!$J$8:$J$507)</f>
        <v>0</v>
      </c>
      <c r="S381" s="108">
        <f>IF(D381&lt;&gt;"",SUMIF(total!$D$8:$D$1007,total!D381,$F$8:$F$1007),0)</f>
        <v>0</v>
      </c>
      <c r="T381" s="108">
        <f>SUMIF(pay!$B$8:$B$507,total!G381,pay!$H$8:$H$507)</f>
        <v>0</v>
      </c>
      <c r="U381" s="108">
        <f>IF(G381&lt;&gt;"",SUMIF(total!$G$8:$G$1007,total!G381,$I$8:$I$1007),0)</f>
        <v>0</v>
      </c>
    </row>
    <row r="382" spans="1:21" x14ac:dyDescent="0.25">
      <c r="A382" s="67">
        <v>375</v>
      </c>
      <c r="B382" s="67" t="str">
        <f>IF(AND(C382&lt;&gt;"",C382&lt;&gt;" -  -  -  -  - "),VLOOKUP(C382,exp!$A$8:$B$507,2,FALSE),"")</f>
        <v/>
      </c>
      <c r="C382" s="58"/>
      <c r="D382" s="67" t="str">
        <f>IF(AND(E382&lt;&gt;"",E382&lt;&gt;" -  -  -  -  - "),VLOOKUP(E382,acc!$A$8:$B$507,2,FALSE),"")</f>
        <v/>
      </c>
      <c r="E382" s="58"/>
      <c r="F382" s="44"/>
      <c r="G382" s="67" t="str">
        <f>IF(AND(H382&lt;&gt;"",H382&lt;&gt;" -  -  -  -  - "),VLOOKUP(H382,pay!$A$8:$B$507,2,FALSE),"")</f>
        <v/>
      </c>
      <c r="H382" s="58"/>
      <c r="I382" s="44"/>
      <c r="J382" s="91" t="str">
        <f t="shared" si="25"/>
        <v>OK</v>
      </c>
      <c r="K382" s="91" t="str">
        <f t="shared" si="26"/>
        <v>OK</v>
      </c>
      <c r="L382" s="91" t="str">
        <f t="shared" si="27"/>
        <v>OK</v>
      </c>
      <c r="M382" s="91" t="str">
        <f t="shared" si="28"/>
        <v>OK</v>
      </c>
      <c r="N382" s="61" t="str">
        <f t="shared" si="29"/>
        <v/>
      </c>
      <c r="O382" s="108">
        <f>SUMIF(exp!$B$8:$B$507,total!B382,exp!$Q$8:$Q$507)</f>
        <v>0</v>
      </c>
      <c r="P382" s="109">
        <f>IF(B382&lt;&gt;"",SUMIF(total!$B$8:$B$1007,total!B382,$F$8:$F$1007),0)</f>
        <v>0</v>
      </c>
      <c r="Q382" s="108">
        <f>SUMIF(total!$B$8:$B$1007,total!B382,$I$8:$I$1007)</f>
        <v>0</v>
      </c>
      <c r="R382" s="108">
        <f>SUMIF(acc!$B$8:$B$507,total!D382,acc!$J$8:$J$507)</f>
        <v>0</v>
      </c>
      <c r="S382" s="108">
        <f>IF(D382&lt;&gt;"",SUMIF(total!$D$8:$D$1007,total!D382,$F$8:$F$1007),0)</f>
        <v>0</v>
      </c>
      <c r="T382" s="108">
        <f>SUMIF(pay!$B$8:$B$507,total!G382,pay!$H$8:$H$507)</f>
        <v>0</v>
      </c>
      <c r="U382" s="108">
        <f>IF(G382&lt;&gt;"",SUMIF(total!$G$8:$G$1007,total!G382,$I$8:$I$1007),0)</f>
        <v>0</v>
      </c>
    </row>
    <row r="383" spans="1:21" x14ac:dyDescent="0.25">
      <c r="A383" s="67">
        <v>376</v>
      </c>
      <c r="B383" s="67" t="str">
        <f>IF(AND(C383&lt;&gt;"",C383&lt;&gt;" -  -  -  -  - "),VLOOKUP(C383,exp!$A$8:$B$507,2,FALSE),"")</f>
        <v/>
      </c>
      <c r="C383" s="58"/>
      <c r="D383" s="67" t="str">
        <f>IF(AND(E383&lt;&gt;"",E383&lt;&gt;" -  -  -  -  - "),VLOOKUP(E383,acc!$A$8:$B$507,2,FALSE),"")</f>
        <v/>
      </c>
      <c r="E383" s="58"/>
      <c r="F383" s="44"/>
      <c r="G383" s="67" t="str">
        <f>IF(AND(H383&lt;&gt;"",H383&lt;&gt;" -  -  -  -  - "),VLOOKUP(H383,pay!$A$8:$B$507,2,FALSE),"")</f>
        <v/>
      </c>
      <c r="H383" s="58"/>
      <c r="I383" s="44"/>
      <c r="J383" s="91" t="str">
        <f t="shared" si="25"/>
        <v>OK</v>
      </c>
      <c r="K383" s="91" t="str">
        <f t="shared" si="26"/>
        <v>OK</v>
      </c>
      <c r="L383" s="91" t="str">
        <f t="shared" si="27"/>
        <v>OK</v>
      </c>
      <c r="M383" s="91" t="str">
        <f t="shared" si="28"/>
        <v>OK</v>
      </c>
      <c r="N383" s="61" t="str">
        <f t="shared" si="29"/>
        <v/>
      </c>
      <c r="O383" s="108">
        <f>SUMIF(exp!$B$8:$B$507,total!B383,exp!$Q$8:$Q$507)</f>
        <v>0</v>
      </c>
      <c r="P383" s="109">
        <f>IF(B383&lt;&gt;"",SUMIF(total!$B$8:$B$1007,total!B383,$F$8:$F$1007),0)</f>
        <v>0</v>
      </c>
      <c r="Q383" s="108">
        <f>SUMIF(total!$B$8:$B$1007,total!B383,$I$8:$I$1007)</f>
        <v>0</v>
      </c>
      <c r="R383" s="108">
        <f>SUMIF(acc!$B$8:$B$507,total!D383,acc!$J$8:$J$507)</f>
        <v>0</v>
      </c>
      <c r="S383" s="108">
        <f>IF(D383&lt;&gt;"",SUMIF(total!$D$8:$D$1007,total!D383,$F$8:$F$1007),0)</f>
        <v>0</v>
      </c>
      <c r="T383" s="108">
        <f>SUMIF(pay!$B$8:$B$507,total!G383,pay!$H$8:$H$507)</f>
        <v>0</v>
      </c>
      <c r="U383" s="108">
        <f>IF(G383&lt;&gt;"",SUMIF(total!$G$8:$G$1007,total!G383,$I$8:$I$1007),0)</f>
        <v>0</v>
      </c>
    </row>
    <row r="384" spans="1:21" x14ac:dyDescent="0.25">
      <c r="A384" s="67">
        <v>377</v>
      </c>
      <c r="B384" s="67" t="str">
        <f>IF(AND(C384&lt;&gt;"",C384&lt;&gt;" -  -  -  -  - "),VLOOKUP(C384,exp!$A$8:$B$507,2,FALSE),"")</f>
        <v/>
      </c>
      <c r="C384" s="58"/>
      <c r="D384" s="67" t="str">
        <f>IF(AND(E384&lt;&gt;"",E384&lt;&gt;" -  -  -  -  - "),VLOOKUP(E384,acc!$A$8:$B$507,2,FALSE),"")</f>
        <v/>
      </c>
      <c r="E384" s="58"/>
      <c r="F384" s="44"/>
      <c r="G384" s="67" t="str">
        <f>IF(AND(H384&lt;&gt;"",H384&lt;&gt;" -  -  -  -  - "),VLOOKUP(H384,pay!$A$8:$B$507,2,FALSE),"")</f>
        <v/>
      </c>
      <c r="H384" s="58"/>
      <c r="I384" s="44"/>
      <c r="J384" s="91" t="str">
        <f t="shared" si="25"/>
        <v>OK</v>
      </c>
      <c r="K384" s="91" t="str">
        <f t="shared" si="26"/>
        <v>OK</v>
      </c>
      <c r="L384" s="91" t="str">
        <f t="shared" si="27"/>
        <v>OK</v>
      </c>
      <c r="M384" s="91" t="str">
        <f t="shared" si="28"/>
        <v>OK</v>
      </c>
      <c r="N384" s="61" t="str">
        <f t="shared" si="29"/>
        <v/>
      </c>
      <c r="O384" s="108">
        <f>SUMIF(exp!$B$8:$B$507,total!B384,exp!$Q$8:$Q$507)</f>
        <v>0</v>
      </c>
      <c r="P384" s="109">
        <f>IF(B384&lt;&gt;"",SUMIF(total!$B$8:$B$1007,total!B384,$F$8:$F$1007),0)</f>
        <v>0</v>
      </c>
      <c r="Q384" s="108">
        <f>SUMIF(total!$B$8:$B$1007,total!B384,$I$8:$I$1007)</f>
        <v>0</v>
      </c>
      <c r="R384" s="108">
        <f>SUMIF(acc!$B$8:$B$507,total!D384,acc!$J$8:$J$507)</f>
        <v>0</v>
      </c>
      <c r="S384" s="108">
        <f>IF(D384&lt;&gt;"",SUMIF(total!$D$8:$D$1007,total!D384,$F$8:$F$1007),0)</f>
        <v>0</v>
      </c>
      <c r="T384" s="108">
        <f>SUMIF(pay!$B$8:$B$507,total!G384,pay!$H$8:$H$507)</f>
        <v>0</v>
      </c>
      <c r="U384" s="108">
        <f>IF(G384&lt;&gt;"",SUMIF(total!$G$8:$G$1007,total!G384,$I$8:$I$1007),0)</f>
        <v>0</v>
      </c>
    </row>
    <row r="385" spans="1:21" x14ac:dyDescent="0.25">
      <c r="A385" s="67">
        <v>378</v>
      </c>
      <c r="B385" s="67" t="str">
        <f>IF(AND(C385&lt;&gt;"",C385&lt;&gt;" -  -  -  -  - "),VLOOKUP(C385,exp!$A$8:$B$507,2,FALSE),"")</f>
        <v/>
      </c>
      <c r="C385" s="58"/>
      <c r="D385" s="67" t="str">
        <f>IF(AND(E385&lt;&gt;"",E385&lt;&gt;" -  -  -  -  - "),VLOOKUP(E385,acc!$A$8:$B$507,2,FALSE),"")</f>
        <v/>
      </c>
      <c r="E385" s="58"/>
      <c r="F385" s="44"/>
      <c r="G385" s="67" t="str">
        <f>IF(AND(H385&lt;&gt;"",H385&lt;&gt;" -  -  -  -  - "),VLOOKUP(H385,pay!$A$8:$B$507,2,FALSE),"")</f>
        <v/>
      </c>
      <c r="H385" s="58"/>
      <c r="I385" s="44"/>
      <c r="J385" s="91" t="str">
        <f t="shared" si="25"/>
        <v>OK</v>
      </c>
      <c r="K385" s="91" t="str">
        <f t="shared" si="26"/>
        <v>OK</v>
      </c>
      <c r="L385" s="91" t="str">
        <f t="shared" si="27"/>
        <v>OK</v>
      </c>
      <c r="M385" s="91" t="str">
        <f t="shared" si="28"/>
        <v>OK</v>
      </c>
      <c r="N385" s="61" t="str">
        <f t="shared" si="29"/>
        <v/>
      </c>
      <c r="O385" s="108">
        <f>SUMIF(exp!$B$8:$B$507,total!B385,exp!$Q$8:$Q$507)</f>
        <v>0</v>
      </c>
      <c r="P385" s="109">
        <f>IF(B385&lt;&gt;"",SUMIF(total!$B$8:$B$1007,total!B385,$F$8:$F$1007),0)</f>
        <v>0</v>
      </c>
      <c r="Q385" s="108">
        <f>SUMIF(total!$B$8:$B$1007,total!B385,$I$8:$I$1007)</f>
        <v>0</v>
      </c>
      <c r="R385" s="108">
        <f>SUMIF(acc!$B$8:$B$507,total!D385,acc!$J$8:$J$507)</f>
        <v>0</v>
      </c>
      <c r="S385" s="108">
        <f>IF(D385&lt;&gt;"",SUMIF(total!$D$8:$D$1007,total!D385,$F$8:$F$1007),0)</f>
        <v>0</v>
      </c>
      <c r="T385" s="108">
        <f>SUMIF(pay!$B$8:$B$507,total!G385,pay!$H$8:$H$507)</f>
        <v>0</v>
      </c>
      <c r="U385" s="108">
        <f>IF(G385&lt;&gt;"",SUMIF(total!$G$8:$G$1007,total!G385,$I$8:$I$1007),0)</f>
        <v>0</v>
      </c>
    </row>
    <row r="386" spans="1:21" x14ac:dyDescent="0.25">
      <c r="A386" s="67">
        <v>379</v>
      </c>
      <c r="B386" s="67" t="str">
        <f>IF(AND(C386&lt;&gt;"",C386&lt;&gt;" -  -  -  -  - "),VLOOKUP(C386,exp!$A$8:$B$507,2,FALSE),"")</f>
        <v/>
      </c>
      <c r="C386" s="58"/>
      <c r="D386" s="67" t="str">
        <f>IF(AND(E386&lt;&gt;"",E386&lt;&gt;" -  -  -  -  - "),VLOOKUP(E386,acc!$A$8:$B$507,2,FALSE),"")</f>
        <v/>
      </c>
      <c r="E386" s="58"/>
      <c r="F386" s="44"/>
      <c r="G386" s="67" t="str">
        <f>IF(AND(H386&lt;&gt;"",H386&lt;&gt;" -  -  -  -  - "),VLOOKUP(H386,pay!$A$8:$B$507,2,FALSE),"")</f>
        <v/>
      </c>
      <c r="H386" s="58"/>
      <c r="I386" s="44"/>
      <c r="J386" s="91" t="str">
        <f t="shared" si="25"/>
        <v>OK</v>
      </c>
      <c r="K386" s="91" t="str">
        <f t="shared" si="26"/>
        <v>OK</v>
      </c>
      <c r="L386" s="91" t="str">
        <f t="shared" si="27"/>
        <v>OK</v>
      </c>
      <c r="M386" s="91" t="str">
        <f t="shared" si="28"/>
        <v>OK</v>
      </c>
      <c r="N386" s="61" t="str">
        <f t="shared" si="29"/>
        <v/>
      </c>
      <c r="O386" s="108">
        <f>SUMIF(exp!$B$8:$B$507,total!B386,exp!$Q$8:$Q$507)</f>
        <v>0</v>
      </c>
      <c r="P386" s="109">
        <f>IF(B386&lt;&gt;"",SUMIF(total!$B$8:$B$1007,total!B386,$F$8:$F$1007),0)</f>
        <v>0</v>
      </c>
      <c r="Q386" s="108">
        <f>SUMIF(total!$B$8:$B$1007,total!B386,$I$8:$I$1007)</f>
        <v>0</v>
      </c>
      <c r="R386" s="108">
        <f>SUMIF(acc!$B$8:$B$507,total!D386,acc!$J$8:$J$507)</f>
        <v>0</v>
      </c>
      <c r="S386" s="108">
        <f>IF(D386&lt;&gt;"",SUMIF(total!$D$8:$D$1007,total!D386,$F$8:$F$1007),0)</f>
        <v>0</v>
      </c>
      <c r="T386" s="108">
        <f>SUMIF(pay!$B$8:$B$507,total!G386,pay!$H$8:$H$507)</f>
        <v>0</v>
      </c>
      <c r="U386" s="108">
        <f>IF(G386&lt;&gt;"",SUMIF(total!$G$8:$G$1007,total!G386,$I$8:$I$1007),0)</f>
        <v>0</v>
      </c>
    </row>
    <row r="387" spans="1:21" x14ac:dyDescent="0.25">
      <c r="A387" s="67">
        <v>380</v>
      </c>
      <c r="B387" s="67" t="str">
        <f>IF(AND(C387&lt;&gt;"",C387&lt;&gt;" -  -  -  -  - "),VLOOKUP(C387,exp!$A$8:$B$507,2,FALSE),"")</f>
        <v/>
      </c>
      <c r="C387" s="58"/>
      <c r="D387" s="67" t="str">
        <f>IF(AND(E387&lt;&gt;"",E387&lt;&gt;" -  -  -  -  - "),VLOOKUP(E387,acc!$A$8:$B$507,2,FALSE),"")</f>
        <v/>
      </c>
      <c r="E387" s="58"/>
      <c r="F387" s="44"/>
      <c r="G387" s="67" t="str">
        <f>IF(AND(H387&lt;&gt;"",H387&lt;&gt;" -  -  -  -  - "),VLOOKUP(H387,pay!$A$8:$B$507,2,FALSE),"")</f>
        <v/>
      </c>
      <c r="H387" s="58"/>
      <c r="I387" s="44"/>
      <c r="J387" s="91" t="str">
        <f t="shared" si="25"/>
        <v>OK</v>
      </c>
      <c r="K387" s="91" t="str">
        <f t="shared" si="26"/>
        <v>OK</v>
      </c>
      <c r="L387" s="91" t="str">
        <f t="shared" si="27"/>
        <v>OK</v>
      </c>
      <c r="M387" s="91" t="str">
        <f t="shared" si="28"/>
        <v>OK</v>
      </c>
      <c r="N387" s="61" t="str">
        <f t="shared" si="29"/>
        <v/>
      </c>
      <c r="O387" s="108">
        <f>SUMIF(exp!$B$8:$B$507,total!B387,exp!$Q$8:$Q$507)</f>
        <v>0</v>
      </c>
      <c r="P387" s="109">
        <f>IF(B387&lt;&gt;"",SUMIF(total!$B$8:$B$1007,total!B387,$F$8:$F$1007),0)</f>
        <v>0</v>
      </c>
      <c r="Q387" s="108">
        <f>SUMIF(total!$B$8:$B$1007,total!B387,$I$8:$I$1007)</f>
        <v>0</v>
      </c>
      <c r="R387" s="108">
        <f>SUMIF(acc!$B$8:$B$507,total!D387,acc!$J$8:$J$507)</f>
        <v>0</v>
      </c>
      <c r="S387" s="108">
        <f>IF(D387&lt;&gt;"",SUMIF(total!$D$8:$D$1007,total!D387,$F$8:$F$1007),0)</f>
        <v>0</v>
      </c>
      <c r="T387" s="108">
        <f>SUMIF(pay!$B$8:$B$507,total!G387,pay!$H$8:$H$507)</f>
        <v>0</v>
      </c>
      <c r="U387" s="108">
        <f>IF(G387&lt;&gt;"",SUMIF(total!$G$8:$G$1007,total!G387,$I$8:$I$1007),0)</f>
        <v>0</v>
      </c>
    </row>
    <row r="388" spans="1:21" x14ac:dyDescent="0.25">
      <c r="A388" s="67">
        <v>381</v>
      </c>
      <c r="B388" s="67" t="str">
        <f>IF(AND(C388&lt;&gt;"",C388&lt;&gt;" -  -  -  -  - "),VLOOKUP(C388,exp!$A$8:$B$507,2,FALSE),"")</f>
        <v/>
      </c>
      <c r="C388" s="58"/>
      <c r="D388" s="67" t="str">
        <f>IF(AND(E388&lt;&gt;"",E388&lt;&gt;" -  -  -  -  - "),VLOOKUP(E388,acc!$A$8:$B$507,2,FALSE),"")</f>
        <v/>
      </c>
      <c r="E388" s="58"/>
      <c r="F388" s="44"/>
      <c r="G388" s="67" t="str">
        <f>IF(AND(H388&lt;&gt;"",H388&lt;&gt;" -  -  -  -  - "),VLOOKUP(H388,pay!$A$8:$B$507,2,FALSE),"")</f>
        <v/>
      </c>
      <c r="H388" s="58"/>
      <c r="I388" s="44"/>
      <c r="J388" s="91" t="str">
        <f t="shared" si="25"/>
        <v>OK</v>
      </c>
      <c r="K388" s="91" t="str">
        <f t="shared" si="26"/>
        <v>OK</v>
      </c>
      <c r="L388" s="91" t="str">
        <f t="shared" si="27"/>
        <v>OK</v>
      </c>
      <c r="M388" s="91" t="str">
        <f t="shared" si="28"/>
        <v>OK</v>
      </c>
      <c r="N388" s="61" t="str">
        <f t="shared" si="29"/>
        <v/>
      </c>
      <c r="O388" s="108">
        <f>SUMIF(exp!$B$8:$B$507,total!B388,exp!$Q$8:$Q$507)</f>
        <v>0</v>
      </c>
      <c r="P388" s="109">
        <f>IF(B388&lt;&gt;"",SUMIF(total!$B$8:$B$1007,total!B388,$F$8:$F$1007),0)</f>
        <v>0</v>
      </c>
      <c r="Q388" s="108">
        <f>SUMIF(total!$B$8:$B$1007,total!B388,$I$8:$I$1007)</f>
        <v>0</v>
      </c>
      <c r="R388" s="108">
        <f>SUMIF(acc!$B$8:$B$507,total!D388,acc!$J$8:$J$507)</f>
        <v>0</v>
      </c>
      <c r="S388" s="108">
        <f>IF(D388&lt;&gt;"",SUMIF(total!$D$8:$D$1007,total!D388,$F$8:$F$1007),0)</f>
        <v>0</v>
      </c>
      <c r="T388" s="108">
        <f>SUMIF(pay!$B$8:$B$507,total!G388,pay!$H$8:$H$507)</f>
        <v>0</v>
      </c>
      <c r="U388" s="108">
        <f>IF(G388&lt;&gt;"",SUMIF(total!$G$8:$G$1007,total!G388,$I$8:$I$1007),0)</f>
        <v>0</v>
      </c>
    </row>
    <row r="389" spans="1:21" x14ac:dyDescent="0.25">
      <c r="A389" s="67">
        <v>382</v>
      </c>
      <c r="B389" s="67" t="str">
        <f>IF(AND(C389&lt;&gt;"",C389&lt;&gt;" -  -  -  -  - "),VLOOKUP(C389,exp!$A$8:$B$507,2,FALSE),"")</f>
        <v/>
      </c>
      <c r="C389" s="58"/>
      <c r="D389" s="67" t="str">
        <f>IF(AND(E389&lt;&gt;"",E389&lt;&gt;" -  -  -  -  - "),VLOOKUP(E389,acc!$A$8:$B$507,2,FALSE),"")</f>
        <v/>
      </c>
      <c r="E389" s="58"/>
      <c r="F389" s="44"/>
      <c r="G389" s="67" t="str">
        <f>IF(AND(H389&lt;&gt;"",H389&lt;&gt;" -  -  -  -  - "),VLOOKUP(H389,pay!$A$8:$B$507,2,FALSE),"")</f>
        <v/>
      </c>
      <c r="H389" s="58"/>
      <c r="I389" s="44"/>
      <c r="J389" s="91" t="str">
        <f t="shared" si="25"/>
        <v>OK</v>
      </c>
      <c r="K389" s="91" t="str">
        <f t="shared" si="26"/>
        <v>OK</v>
      </c>
      <c r="L389" s="91" t="str">
        <f t="shared" si="27"/>
        <v>OK</v>
      </c>
      <c r="M389" s="91" t="str">
        <f t="shared" si="28"/>
        <v>OK</v>
      </c>
      <c r="N389" s="61" t="str">
        <f t="shared" si="29"/>
        <v/>
      </c>
      <c r="O389" s="108">
        <f>SUMIF(exp!$B$8:$B$507,total!B389,exp!$Q$8:$Q$507)</f>
        <v>0</v>
      </c>
      <c r="P389" s="109">
        <f>IF(B389&lt;&gt;"",SUMIF(total!$B$8:$B$1007,total!B389,$F$8:$F$1007),0)</f>
        <v>0</v>
      </c>
      <c r="Q389" s="108">
        <f>SUMIF(total!$B$8:$B$1007,total!B389,$I$8:$I$1007)</f>
        <v>0</v>
      </c>
      <c r="R389" s="108">
        <f>SUMIF(acc!$B$8:$B$507,total!D389,acc!$J$8:$J$507)</f>
        <v>0</v>
      </c>
      <c r="S389" s="108">
        <f>IF(D389&lt;&gt;"",SUMIF(total!$D$8:$D$1007,total!D389,$F$8:$F$1007),0)</f>
        <v>0</v>
      </c>
      <c r="T389" s="108">
        <f>SUMIF(pay!$B$8:$B$507,total!G389,pay!$H$8:$H$507)</f>
        <v>0</v>
      </c>
      <c r="U389" s="108">
        <f>IF(G389&lt;&gt;"",SUMIF(total!$G$8:$G$1007,total!G389,$I$8:$I$1007),0)</f>
        <v>0</v>
      </c>
    </row>
    <row r="390" spans="1:21" x14ac:dyDescent="0.25">
      <c r="A390" s="67">
        <v>383</v>
      </c>
      <c r="B390" s="67" t="str">
        <f>IF(AND(C390&lt;&gt;"",C390&lt;&gt;" -  -  -  -  - "),VLOOKUP(C390,exp!$A$8:$B$507,2,FALSE),"")</f>
        <v/>
      </c>
      <c r="C390" s="58"/>
      <c r="D390" s="67" t="str">
        <f>IF(AND(E390&lt;&gt;"",E390&lt;&gt;" -  -  -  -  - "),VLOOKUP(E390,acc!$A$8:$B$507,2,FALSE),"")</f>
        <v/>
      </c>
      <c r="E390" s="58"/>
      <c r="F390" s="44"/>
      <c r="G390" s="67" t="str">
        <f>IF(AND(H390&lt;&gt;"",H390&lt;&gt;" -  -  -  -  - "),VLOOKUP(H390,pay!$A$8:$B$507,2,FALSE),"")</f>
        <v/>
      </c>
      <c r="H390" s="58"/>
      <c r="I390" s="44"/>
      <c r="J390" s="91" t="str">
        <f t="shared" si="25"/>
        <v>OK</v>
      </c>
      <c r="K390" s="91" t="str">
        <f t="shared" si="26"/>
        <v>OK</v>
      </c>
      <c r="L390" s="91" t="str">
        <f t="shared" si="27"/>
        <v>OK</v>
      </c>
      <c r="M390" s="91" t="str">
        <f t="shared" si="28"/>
        <v>OK</v>
      </c>
      <c r="N390" s="61" t="str">
        <f t="shared" si="29"/>
        <v/>
      </c>
      <c r="O390" s="108">
        <f>SUMIF(exp!$B$8:$B$507,total!B390,exp!$Q$8:$Q$507)</f>
        <v>0</v>
      </c>
      <c r="P390" s="109">
        <f>IF(B390&lt;&gt;"",SUMIF(total!$B$8:$B$1007,total!B390,$F$8:$F$1007),0)</f>
        <v>0</v>
      </c>
      <c r="Q390" s="108">
        <f>SUMIF(total!$B$8:$B$1007,total!B390,$I$8:$I$1007)</f>
        <v>0</v>
      </c>
      <c r="R390" s="108">
        <f>SUMIF(acc!$B$8:$B$507,total!D390,acc!$J$8:$J$507)</f>
        <v>0</v>
      </c>
      <c r="S390" s="108">
        <f>IF(D390&lt;&gt;"",SUMIF(total!$D$8:$D$1007,total!D390,$F$8:$F$1007),0)</f>
        <v>0</v>
      </c>
      <c r="T390" s="108">
        <f>SUMIF(pay!$B$8:$B$507,total!G390,pay!$H$8:$H$507)</f>
        <v>0</v>
      </c>
      <c r="U390" s="108">
        <f>IF(G390&lt;&gt;"",SUMIF(total!$G$8:$G$1007,total!G390,$I$8:$I$1007),0)</f>
        <v>0</v>
      </c>
    </row>
    <row r="391" spans="1:21" x14ac:dyDescent="0.25">
      <c r="A391" s="67">
        <v>384</v>
      </c>
      <c r="B391" s="67" t="str">
        <f>IF(AND(C391&lt;&gt;"",C391&lt;&gt;" -  -  -  -  - "),VLOOKUP(C391,exp!$A$8:$B$507,2,FALSE),"")</f>
        <v/>
      </c>
      <c r="C391" s="58"/>
      <c r="D391" s="67" t="str">
        <f>IF(AND(E391&lt;&gt;"",E391&lt;&gt;" -  -  -  -  - "),VLOOKUP(E391,acc!$A$8:$B$507,2,FALSE),"")</f>
        <v/>
      </c>
      <c r="E391" s="58"/>
      <c r="F391" s="44"/>
      <c r="G391" s="67" t="str">
        <f>IF(AND(H391&lt;&gt;"",H391&lt;&gt;" -  -  -  -  - "),VLOOKUP(H391,pay!$A$8:$B$507,2,FALSE),"")</f>
        <v/>
      </c>
      <c r="H391" s="58"/>
      <c r="I391" s="44"/>
      <c r="J391" s="91" t="str">
        <f t="shared" si="25"/>
        <v>OK</v>
      </c>
      <c r="K391" s="91" t="str">
        <f t="shared" si="26"/>
        <v>OK</v>
      </c>
      <c r="L391" s="91" t="str">
        <f t="shared" si="27"/>
        <v>OK</v>
      </c>
      <c r="M391" s="91" t="str">
        <f t="shared" si="28"/>
        <v>OK</v>
      </c>
      <c r="N391" s="61" t="str">
        <f t="shared" si="29"/>
        <v/>
      </c>
      <c r="O391" s="108">
        <f>SUMIF(exp!$B$8:$B$507,total!B391,exp!$Q$8:$Q$507)</f>
        <v>0</v>
      </c>
      <c r="P391" s="109">
        <f>IF(B391&lt;&gt;"",SUMIF(total!$B$8:$B$1007,total!B391,$F$8:$F$1007),0)</f>
        <v>0</v>
      </c>
      <c r="Q391" s="108">
        <f>SUMIF(total!$B$8:$B$1007,total!B391,$I$8:$I$1007)</f>
        <v>0</v>
      </c>
      <c r="R391" s="108">
        <f>SUMIF(acc!$B$8:$B$507,total!D391,acc!$J$8:$J$507)</f>
        <v>0</v>
      </c>
      <c r="S391" s="108">
        <f>IF(D391&lt;&gt;"",SUMIF(total!$D$8:$D$1007,total!D391,$F$8:$F$1007),0)</f>
        <v>0</v>
      </c>
      <c r="T391" s="108">
        <f>SUMIF(pay!$B$8:$B$507,total!G391,pay!$H$8:$H$507)</f>
        <v>0</v>
      </c>
      <c r="U391" s="108">
        <f>IF(G391&lt;&gt;"",SUMIF(total!$G$8:$G$1007,total!G391,$I$8:$I$1007),0)</f>
        <v>0</v>
      </c>
    </row>
    <row r="392" spans="1:21" x14ac:dyDescent="0.25">
      <c r="A392" s="67">
        <v>385</v>
      </c>
      <c r="B392" s="67" t="str">
        <f>IF(AND(C392&lt;&gt;"",C392&lt;&gt;" -  -  -  -  - "),VLOOKUP(C392,exp!$A$8:$B$507,2,FALSE),"")</f>
        <v/>
      </c>
      <c r="C392" s="58"/>
      <c r="D392" s="67" t="str">
        <f>IF(AND(E392&lt;&gt;"",E392&lt;&gt;" -  -  -  -  - "),VLOOKUP(E392,acc!$A$8:$B$507,2,FALSE),"")</f>
        <v/>
      </c>
      <c r="E392" s="58"/>
      <c r="F392" s="44"/>
      <c r="G392" s="67" t="str">
        <f>IF(AND(H392&lt;&gt;"",H392&lt;&gt;" -  -  -  -  - "),VLOOKUP(H392,pay!$A$8:$B$507,2,FALSE),"")</f>
        <v/>
      </c>
      <c r="H392" s="58"/>
      <c r="I392" s="44"/>
      <c r="J392" s="91" t="str">
        <f t="shared" si="25"/>
        <v>OK</v>
      </c>
      <c r="K392" s="91" t="str">
        <f t="shared" si="26"/>
        <v>OK</v>
      </c>
      <c r="L392" s="91" t="str">
        <f t="shared" si="27"/>
        <v>OK</v>
      </c>
      <c r="M392" s="91" t="str">
        <f t="shared" si="28"/>
        <v>OK</v>
      </c>
      <c r="N392" s="61" t="str">
        <f t="shared" si="29"/>
        <v/>
      </c>
      <c r="O392" s="108">
        <f>SUMIF(exp!$B$8:$B$507,total!B392,exp!$Q$8:$Q$507)</f>
        <v>0</v>
      </c>
      <c r="P392" s="109">
        <f>IF(B392&lt;&gt;"",SUMIF(total!$B$8:$B$1007,total!B392,$F$8:$F$1007),0)</f>
        <v>0</v>
      </c>
      <c r="Q392" s="108">
        <f>SUMIF(total!$B$8:$B$1007,total!B392,$I$8:$I$1007)</f>
        <v>0</v>
      </c>
      <c r="R392" s="108">
        <f>SUMIF(acc!$B$8:$B$507,total!D392,acc!$J$8:$J$507)</f>
        <v>0</v>
      </c>
      <c r="S392" s="108">
        <f>IF(D392&lt;&gt;"",SUMIF(total!$D$8:$D$1007,total!D392,$F$8:$F$1007),0)</f>
        <v>0</v>
      </c>
      <c r="T392" s="108">
        <f>SUMIF(pay!$B$8:$B$507,total!G392,pay!$H$8:$H$507)</f>
        <v>0</v>
      </c>
      <c r="U392" s="108">
        <f>IF(G392&lt;&gt;"",SUMIF(total!$G$8:$G$1007,total!G392,$I$8:$I$1007),0)</f>
        <v>0</v>
      </c>
    </row>
    <row r="393" spans="1:21" x14ac:dyDescent="0.25">
      <c r="A393" s="67">
        <v>386</v>
      </c>
      <c r="B393" s="67" t="str">
        <f>IF(AND(C393&lt;&gt;"",C393&lt;&gt;" -  -  -  -  - "),VLOOKUP(C393,exp!$A$8:$B$507,2,FALSE),"")</f>
        <v/>
      </c>
      <c r="C393" s="58"/>
      <c r="D393" s="67" t="str">
        <f>IF(AND(E393&lt;&gt;"",E393&lt;&gt;" -  -  -  -  - "),VLOOKUP(E393,acc!$A$8:$B$507,2,FALSE),"")</f>
        <v/>
      </c>
      <c r="E393" s="58"/>
      <c r="F393" s="44"/>
      <c r="G393" s="67" t="str">
        <f>IF(AND(H393&lt;&gt;"",H393&lt;&gt;" -  -  -  -  - "),VLOOKUP(H393,pay!$A$8:$B$507,2,FALSE),"")</f>
        <v/>
      </c>
      <c r="H393" s="58"/>
      <c r="I393" s="44"/>
      <c r="J393" s="91"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1"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1" t="str">
        <f t="shared" ref="L393:L456" si="32">IF(R393&lt;S393,"Сумата на частите на счетоводния документ в Т5, е по-голяма от стойността му в Т3","OK")</f>
        <v>OK</v>
      </c>
      <c r="M393" s="91" t="str">
        <f t="shared" ref="M393:M456" si="33">IF(T393&lt;U393,"Сумата на частите на платежния документ в Т5, е по-голяма от стойността му в Т4","OK")</f>
        <v>OK</v>
      </c>
      <c r="N393" s="61" t="str">
        <f t="shared" ref="N393:N456" si="34">IF(OR(ABS(F393)*100&gt;TRUNC(ABS(F393)*100),ABS(I393)*100&gt;TRUNC(ABS(I393)*100)),"Въведена е сума с повече от два знака след десетичната запетая","")</f>
        <v/>
      </c>
      <c r="O393" s="108">
        <f>SUMIF(exp!$B$8:$B$507,total!B393,exp!$Q$8:$Q$507)</f>
        <v>0</v>
      </c>
      <c r="P393" s="109">
        <f>IF(B393&lt;&gt;"",SUMIF(total!$B$8:$B$1007,total!B393,$F$8:$F$1007),0)</f>
        <v>0</v>
      </c>
      <c r="Q393" s="108">
        <f>SUMIF(total!$B$8:$B$1007,total!B393,$I$8:$I$1007)</f>
        <v>0</v>
      </c>
      <c r="R393" s="108">
        <f>SUMIF(acc!$B$8:$B$507,total!D393,acc!$J$8:$J$507)</f>
        <v>0</v>
      </c>
      <c r="S393" s="108">
        <f>IF(D393&lt;&gt;"",SUMIF(total!$D$8:$D$1007,total!D393,$F$8:$F$1007),0)</f>
        <v>0</v>
      </c>
      <c r="T393" s="108">
        <f>SUMIF(pay!$B$8:$B$507,total!G393,pay!$H$8:$H$507)</f>
        <v>0</v>
      </c>
      <c r="U393" s="108">
        <f>IF(G393&lt;&gt;"",SUMIF(total!$G$8:$G$1007,total!G393,$I$8:$I$1007),0)</f>
        <v>0</v>
      </c>
    </row>
    <row r="394" spans="1:21" x14ac:dyDescent="0.25">
      <c r="A394" s="67">
        <v>387</v>
      </c>
      <c r="B394" s="67" t="str">
        <f>IF(AND(C394&lt;&gt;"",C394&lt;&gt;" -  -  -  -  - "),VLOOKUP(C394,exp!$A$8:$B$507,2,FALSE),"")</f>
        <v/>
      </c>
      <c r="C394" s="58"/>
      <c r="D394" s="67" t="str">
        <f>IF(AND(E394&lt;&gt;"",E394&lt;&gt;" -  -  -  -  - "),VLOOKUP(E394,acc!$A$8:$B$507,2,FALSE),"")</f>
        <v/>
      </c>
      <c r="E394" s="58"/>
      <c r="F394" s="44"/>
      <c r="G394" s="67" t="str">
        <f>IF(AND(H394&lt;&gt;"",H394&lt;&gt;" -  -  -  -  - "),VLOOKUP(H394,pay!$A$8:$B$507,2,FALSE),"")</f>
        <v/>
      </c>
      <c r="H394" s="58"/>
      <c r="I394" s="44"/>
      <c r="J394" s="91" t="str">
        <f t="shared" si="30"/>
        <v>OK</v>
      </c>
      <c r="K394" s="91" t="str">
        <f t="shared" si="31"/>
        <v>OK</v>
      </c>
      <c r="L394" s="91" t="str">
        <f t="shared" si="32"/>
        <v>OK</v>
      </c>
      <c r="M394" s="91" t="str">
        <f t="shared" si="33"/>
        <v>OK</v>
      </c>
      <c r="N394" s="61" t="str">
        <f t="shared" si="34"/>
        <v/>
      </c>
      <c r="O394" s="108">
        <f>SUMIF(exp!$B$8:$B$507,total!B394,exp!$Q$8:$Q$507)</f>
        <v>0</v>
      </c>
      <c r="P394" s="109">
        <f>IF(B394&lt;&gt;"",SUMIF(total!$B$8:$B$1007,total!B394,$F$8:$F$1007),0)</f>
        <v>0</v>
      </c>
      <c r="Q394" s="108">
        <f>SUMIF(total!$B$8:$B$1007,total!B394,$I$8:$I$1007)</f>
        <v>0</v>
      </c>
      <c r="R394" s="108">
        <f>SUMIF(acc!$B$8:$B$507,total!D394,acc!$J$8:$J$507)</f>
        <v>0</v>
      </c>
      <c r="S394" s="108">
        <f>IF(D394&lt;&gt;"",SUMIF(total!$D$8:$D$1007,total!D394,$F$8:$F$1007),0)</f>
        <v>0</v>
      </c>
      <c r="T394" s="108">
        <f>SUMIF(pay!$B$8:$B$507,total!G394,pay!$H$8:$H$507)</f>
        <v>0</v>
      </c>
      <c r="U394" s="108">
        <f>IF(G394&lt;&gt;"",SUMIF(total!$G$8:$G$1007,total!G394,$I$8:$I$1007),0)</f>
        <v>0</v>
      </c>
    </row>
    <row r="395" spans="1:21" x14ac:dyDescent="0.25">
      <c r="A395" s="67">
        <v>388</v>
      </c>
      <c r="B395" s="67" t="str">
        <f>IF(AND(C395&lt;&gt;"",C395&lt;&gt;" -  -  -  -  - "),VLOOKUP(C395,exp!$A$8:$B$507,2,FALSE),"")</f>
        <v/>
      </c>
      <c r="C395" s="58"/>
      <c r="D395" s="67" t="str">
        <f>IF(AND(E395&lt;&gt;"",E395&lt;&gt;" -  -  -  -  - "),VLOOKUP(E395,acc!$A$8:$B$507,2,FALSE),"")</f>
        <v/>
      </c>
      <c r="E395" s="58"/>
      <c r="F395" s="44"/>
      <c r="G395" s="67" t="str">
        <f>IF(AND(H395&lt;&gt;"",H395&lt;&gt;" -  -  -  -  - "),VLOOKUP(H395,pay!$A$8:$B$507,2,FALSE),"")</f>
        <v/>
      </c>
      <c r="H395" s="58"/>
      <c r="I395" s="44"/>
      <c r="J395" s="91" t="str">
        <f t="shared" si="30"/>
        <v>OK</v>
      </c>
      <c r="K395" s="91" t="str">
        <f t="shared" si="31"/>
        <v>OK</v>
      </c>
      <c r="L395" s="91" t="str">
        <f t="shared" si="32"/>
        <v>OK</v>
      </c>
      <c r="M395" s="91" t="str">
        <f t="shared" si="33"/>
        <v>OK</v>
      </c>
      <c r="N395" s="61" t="str">
        <f t="shared" si="34"/>
        <v/>
      </c>
      <c r="O395" s="108">
        <f>SUMIF(exp!$B$8:$B$507,total!B395,exp!$Q$8:$Q$507)</f>
        <v>0</v>
      </c>
      <c r="P395" s="109">
        <f>IF(B395&lt;&gt;"",SUMIF(total!$B$8:$B$1007,total!B395,$F$8:$F$1007),0)</f>
        <v>0</v>
      </c>
      <c r="Q395" s="108">
        <f>SUMIF(total!$B$8:$B$1007,total!B395,$I$8:$I$1007)</f>
        <v>0</v>
      </c>
      <c r="R395" s="108">
        <f>SUMIF(acc!$B$8:$B$507,total!D395,acc!$J$8:$J$507)</f>
        <v>0</v>
      </c>
      <c r="S395" s="108">
        <f>IF(D395&lt;&gt;"",SUMIF(total!$D$8:$D$1007,total!D395,$F$8:$F$1007),0)</f>
        <v>0</v>
      </c>
      <c r="T395" s="108">
        <f>SUMIF(pay!$B$8:$B$507,total!G395,pay!$H$8:$H$507)</f>
        <v>0</v>
      </c>
      <c r="U395" s="108">
        <f>IF(G395&lt;&gt;"",SUMIF(total!$G$8:$G$1007,total!G395,$I$8:$I$1007),0)</f>
        <v>0</v>
      </c>
    </row>
    <row r="396" spans="1:21" x14ac:dyDescent="0.25">
      <c r="A396" s="67">
        <v>389</v>
      </c>
      <c r="B396" s="67" t="str">
        <f>IF(AND(C396&lt;&gt;"",C396&lt;&gt;" -  -  -  -  - "),VLOOKUP(C396,exp!$A$8:$B$507,2,FALSE),"")</f>
        <v/>
      </c>
      <c r="C396" s="58"/>
      <c r="D396" s="67" t="str">
        <f>IF(AND(E396&lt;&gt;"",E396&lt;&gt;" -  -  -  -  - "),VLOOKUP(E396,acc!$A$8:$B$507,2,FALSE),"")</f>
        <v/>
      </c>
      <c r="E396" s="58"/>
      <c r="F396" s="44"/>
      <c r="G396" s="67" t="str">
        <f>IF(AND(H396&lt;&gt;"",H396&lt;&gt;" -  -  -  -  - "),VLOOKUP(H396,pay!$A$8:$B$507,2,FALSE),"")</f>
        <v/>
      </c>
      <c r="H396" s="58"/>
      <c r="I396" s="44"/>
      <c r="J396" s="91" t="str">
        <f t="shared" si="30"/>
        <v>OK</v>
      </c>
      <c r="K396" s="91" t="str">
        <f t="shared" si="31"/>
        <v>OK</v>
      </c>
      <c r="L396" s="91" t="str">
        <f t="shared" si="32"/>
        <v>OK</v>
      </c>
      <c r="M396" s="91" t="str">
        <f t="shared" si="33"/>
        <v>OK</v>
      </c>
      <c r="N396" s="61" t="str">
        <f t="shared" si="34"/>
        <v/>
      </c>
      <c r="O396" s="108">
        <f>SUMIF(exp!$B$8:$B$507,total!B396,exp!$Q$8:$Q$507)</f>
        <v>0</v>
      </c>
      <c r="P396" s="109">
        <f>IF(B396&lt;&gt;"",SUMIF(total!$B$8:$B$1007,total!B396,$F$8:$F$1007),0)</f>
        <v>0</v>
      </c>
      <c r="Q396" s="108">
        <f>SUMIF(total!$B$8:$B$1007,total!B396,$I$8:$I$1007)</f>
        <v>0</v>
      </c>
      <c r="R396" s="108">
        <f>SUMIF(acc!$B$8:$B$507,total!D396,acc!$J$8:$J$507)</f>
        <v>0</v>
      </c>
      <c r="S396" s="108">
        <f>IF(D396&lt;&gt;"",SUMIF(total!$D$8:$D$1007,total!D396,$F$8:$F$1007),0)</f>
        <v>0</v>
      </c>
      <c r="T396" s="108">
        <f>SUMIF(pay!$B$8:$B$507,total!G396,pay!$H$8:$H$507)</f>
        <v>0</v>
      </c>
      <c r="U396" s="108">
        <f>IF(G396&lt;&gt;"",SUMIF(total!$G$8:$G$1007,total!G396,$I$8:$I$1007),0)</f>
        <v>0</v>
      </c>
    </row>
    <row r="397" spans="1:21" x14ac:dyDescent="0.25">
      <c r="A397" s="67">
        <v>390</v>
      </c>
      <c r="B397" s="67" t="str">
        <f>IF(AND(C397&lt;&gt;"",C397&lt;&gt;" -  -  -  -  - "),VLOOKUP(C397,exp!$A$8:$B$507,2,FALSE),"")</f>
        <v/>
      </c>
      <c r="C397" s="58"/>
      <c r="D397" s="67" t="str">
        <f>IF(AND(E397&lt;&gt;"",E397&lt;&gt;" -  -  -  -  - "),VLOOKUP(E397,acc!$A$8:$B$507,2,FALSE),"")</f>
        <v/>
      </c>
      <c r="E397" s="58"/>
      <c r="F397" s="44"/>
      <c r="G397" s="67" t="str">
        <f>IF(AND(H397&lt;&gt;"",H397&lt;&gt;" -  -  -  -  - "),VLOOKUP(H397,pay!$A$8:$B$507,2,FALSE),"")</f>
        <v/>
      </c>
      <c r="H397" s="58"/>
      <c r="I397" s="44"/>
      <c r="J397" s="91" t="str">
        <f t="shared" si="30"/>
        <v>OK</v>
      </c>
      <c r="K397" s="91" t="str">
        <f t="shared" si="31"/>
        <v>OK</v>
      </c>
      <c r="L397" s="91" t="str">
        <f t="shared" si="32"/>
        <v>OK</v>
      </c>
      <c r="M397" s="91" t="str">
        <f t="shared" si="33"/>
        <v>OK</v>
      </c>
      <c r="N397" s="61" t="str">
        <f t="shared" si="34"/>
        <v/>
      </c>
      <c r="O397" s="108">
        <f>SUMIF(exp!$B$8:$B$507,total!B397,exp!$Q$8:$Q$507)</f>
        <v>0</v>
      </c>
      <c r="P397" s="109">
        <f>IF(B397&lt;&gt;"",SUMIF(total!$B$8:$B$1007,total!B397,$F$8:$F$1007),0)</f>
        <v>0</v>
      </c>
      <c r="Q397" s="108">
        <f>SUMIF(total!$B$8:$B$1007,total!B397,$I$8:$I$1007)</f>
        <v>0</v>
      </c>
      <c r="R397" s="108">
        <f>SUMIF(acc!$B$8:$B$507,total!D397,acc!$J$8:$J$507)</f>
        <v>0</v>
      </c>
      <c r="S397" s="108">
        <f>IF(D397&lt;&gt;"",SUMIF(total!$D$8:$D$1007,total!D397,$F$8:$F$1007),0)</f>
        <v>0</v>
      </c>
      <c r="T397" s="108">
        <f>SUMIF(pay!$B$8:$B$507,total!G397,pay!$H$8:$H$507)</f>
        <v>0</v>
      </c>
      <c r="U397" s="108">
        <f>IF(G397&lt;&gt;"",SUMIF(total!$G$8:$G$1007,total!G397,$I$8:$I$1007),0)</f>
        <v>0</v>
      </c>
    </row>
    <row r="398" spans="1:21" x14ac:dyDescent="0.25">
      <c r="A398" s="67">
        <v>391</v>
      </c>
      <c r="B398" s="67" t="str">
        <f>IF(AND(C398&lt;&gt;"",C398&lt;&gt;" -  -  -  -  - "),VLOOKUP(C398,exp!$A$8:$B$507,2,FALSE),"")</f>
        <v/>
      </c>
      <c r="C398" s="58"/>
      <c r="D398" s="67" t="str">
        <f>IF(AND(E398&lt;&gt;"",E398&lt;&gt;" -  -  -  -  - "),VLOOKUP(E398,acc!$A$8:$B$507,2,FALSE),"")</f>
        <v/>
      </c>
      <c r="E398" s="58"/>
      <c r="F398" s="44"/>
      <c r="G398" s="67" t="str">
        <f>IF(AND(H398&lt;&gt;"",H398&lt;&gt;" -  -  -  -  - "),VLOOKUP(H398,pay!$A$8:$B$507,2,FALSE),"")</f>
        <v/>
      </c>
      <c r="H398" s="58"/>
      <c r="I398" s="44"/>
      <c r="J398" s="91" t="str">
        <f t="shared" si="30"/>
        <v>OK</v>
      </c>
      <c r="K398" s="91" t="str">
        <f t="shared" si="31"/>
        <v>OK</v>
      </c>
      <c r="L398" s="91" t="str">
        <f t="shared" si="32"/>
        <v>OK</v>
      </c>
      <c r="M398" s="91" t="str">
        <f t="shared" si="33"/>
        <v>OK</v>
      </c>
      <c r="N398" s="61" t="str">
        <f t="shared" si="34"/>
        <v/>
      </c>
      <c r="O398" s="108">
        <f>SUMIF(exp!$B$8:$B$507,total!B398,exp!$Q$8:$Q$507)</f>
        <v>0</v>
      </c>
      <c r="P398" s="109">
        <f>IF(B398&lt;&gt;"",SUMIF(total!$B$8:$B$1007,total!B398,$F$8:$F$1007),0)</f>
        <v>0</v>
      </c>
      <c r="Q398" s="108">
        <f>SUMIF(total!$B$8:$B$1007,total!B398,$I$8:$I$1007)</f>
        <v>0</v>
      </c>
      <c r="R398" s="108">
        <f>SUMIF(acc!$B$8:$B$507,total!D398,acc!$J$8:$J$507)</f>
        <v>0</v>
      </c>
      <c r="S398" s="108">
        <f>IF(D398&lt;&gt;"",SUMIF(total!$D$8:$D$1007,total!D398,$F$8:$F$1007),0)</f>
        <v>0</v>
      </c>
      <c r="T398" s="108">
        <f>SUMIF(pay!$B$8:$B$507,total!G398,pay!$H$8:$H$507)</f>
        <v>0</v>
      </c>
      <c r="U398" s="108">
        <f>IF(G398&lt;&gt;"",SUMIF(total!$G$8:$G$1007,total!G398,$I$8:$I$1007),0)</f>
        <v>0</v>
      </c>
    </row>
    <row r="399" spans="1:21" x14ac:dyDescent="0.25">
      <c r="A399" s="67">
        <v>392</v>
      </c>
      <c r="B399" s="67" t="str">
        <f>IF(AND(C399&lt;&gt;"",C399&lt;&gt;" -  -  -  -  - "),VLOOKUP(C399,exp!$A$8:$B$507,2,FALSE),"")</f>
        <v/>
      </c>
      <c r="C399" s="58"/>
      <c r="D399" s="67" t="str">
        <f>IF(AND(E399&lt;&gt;"",E399&lt;&gt;" -  -  -  -  - "),VLOOKUP(E399,acc!$A$8:$B$507,2,FALSE),"")</f>
        <v/>
      </c>
      <c r="E399" s="58"/>
      <c r="F399" s="44"/>
      <c r="G399" s="67" t="str">
        <f>IF(AND(H399&lt;&gt;"",H399&lt;&gt;" -  -  -  -  - "),VLOOKUP(H399,pay!$A$8:$B$507,2,FALSE),"")</f>
        <v/>
      </c>
      <c r="H399" s="58"/>
      <c r="I399" s="44"/>
      <c r="J399" s="91" t="str">
        <f t="shared" si="30"/>
        <v>OK</v>
      </c>
      <c r="K399" s="91" t="str">
        <f t="shared" si="31"/>
        <v>OK</v>
      </c>
      <c r="L399" s="91" t="str">
        <f t="shared" si="32"/>
        <v>OK</v>
      </c>
      <c r="M399" s="91" t="str">
        <f t="shared" si="33"/>
        <v>OK</v>
      </c>
      <c r="N399" s="61" t="str">
        <f t="shared" si="34"/>
        <v/>
      </c>
      <c r="O399" s="108">
        <f>SUMIF(exp!$B$8:$B$507,total!B399,exp!$Q$8:$Q$507)</f>
        <v>0</v>
      </c>
      <c r="P399" s="109">
        <f>IF(B399&lt;&gt;"",SUMIF(total!$B$8:$B$1007,total!B399,$F$8:$F$1007),0)</f>
        <v>0</v>
      </c>
      <c r="Q399" s="108">
        <f>SUMIF(total!$B$8:$B$1007,total!B399,$I$8:$I$1007)</f>
        <v>0</v>
      </c>
      <c r="R399" s="108">
        <f>SUMIF(acc!$B$8:$B$507,total!D399,acc!$J$8:$J$507)</f>
        <v>0</v>
      </c>
      <c r="S399" s="108">
        <f>IF(D399&lt;&gt;"",SUMIF(total!$D$8:$D$1007,total!D399,$F$8:$F$1007),0)</f>
        <v>0</v>
      </c>
      <c r="T399" s="108">
        <f>SUMIF(pay!$B$8:$B$507,total!G399,pay!$H$8:$H$507)</f>
        <v>0</v>
      </c>
      <c r="U399" s="108">
        <f>IF(G399&lt;&gt;"",SUMIF(total!$G$8:$G$1007,total!G399,$I$8:$I$1007),0)</f>
        <v>0</v>
      </c>
    </row>
    <row r="400" spans="1:21" x14ac:dyDescent="0.25">
      <c r="A400" s="67">
        <v>393</v>
      </c>
      <c r="B400" s="67" t="str">
        <f>IF(AND(C400&lt;&gt;"",C400&lt;&gt;" -  -  -  -  - "),VLOOKUP(C400,exp!$A$8:$B$507,2,FALSE),"")</f>
        <v/>
      </c>
      <c r="C400" s="58"/>
      <c r="D400" s="67" t="str">
        <f>IF(AND(E400&lt;&gt;"",E400&lt;&gt;" -  -  -  -  - "),VLOOKUP(E400,acc!$A$8:$B$507,2,FALSE),"")</f>
        <v/>
      </c>
      <c r="E400" s="58"/>
      <c r="F400" s="44"/>
      <c r="G400" s="67" t="str">
        <f>IF(AND(H400&lt;&gt;"",H400&lt;&gt;" -  -  -  -  - "),VLOOKUP(H400,pay!$A$8:$B$507,2,FALSE),"")</f>
        <v/>
      </c>
      <c r="H400" s="58"/>
      <c r="I400" s="44"/>
      <c r="J400" s="91" t="str">
        <f t="shared" si="30"/>
        <v>OK</v>
      </c>
      <c r="K400" s="91" t="str">
        <f t="shared" si="31"/>
        <v>OK</v>
      </c>
      <c r="L400" s="91" t="str">
        <f t="shared" si="32"/>
        <v>OK</v>
      </c>
      <c r="M400" s="91" t="str">
        <f t="shared" si="33"/>
        <v>OK</v>
      </c>
      <c r="N400" s="61" t="str">
        <f t="shared" si="34"/>
        <v/>
      </c>
      <c r="O400" s="108">
        <f>SUMIF(exp!$B$8:$B$507,total!B400,exp!$Q$8:$Q$507)</f>
        <v>0</v>
      </c>
      <c r="P400" s="109">
        <f>IF(B400&lt;&gt;"",SUMIF(total!$B$8:$B$1007,total!B400,$F$8:$F$1007),0)</f>
        <v>0</v>
      </c>
      <c r="Q400" s="108">
        <f>SUMIF(total!$B$8:$B$1007,total!B400,$I$8:$I$1007)</f>
        <v>0</v>
      </c>
      <c r="R400" s="108">
        <f>SUMIF(acc!$B$8:$B$507,total!D400,acc!$J$8:$J$507)</f>
        <v>0</v>
      </c>
      <c r="S400" s="108">
        <f>IF(D400&lt;&gt;"",SUMIF(total!$D$8:$D$1007,total!D400,$F$8:$F$1007),0)</f>
        <v>0</v>
      </c>
      <c r="T400" s="108">
        <f>SUMIF(pay!$B$8:$B$507,total!G400,pay!$H$8:$H$507)</f>
        <v>0</v>
      </c>
      <c r="U400" s="108">
        <f>IF(G400&lt;&gt;"",SUMIF(total!$G$8:$G$1007,total!G400,$I$8:$I$1007),0)</f>
        <v>0</v>
      </c>
    </row>
    <row r="401" spans="1:21" x14ac:dyDescent="0.25">
      <c r="A401" s="67">
        <v>394</v>
      </c>
      <c r="B401" s="67" t="str">
        <f>IF(AND(C401&lt;&gt;"",C401&lt;&gt;" -  -  -  -  - "),VLOOKUP(C401,exp!$A$8:$B$507,2,FALSE),"")</f>
        <v/>
      </c>
      <c r="C401" s="58"/>
      <c r="D401" s="67" t="str">
        <f>IF(AND(E401&lt;&gt;"",E401&lt;&gt;" -  -  -  -  - "),VLOOKUP(E401,acc!$A$8:$B$507,2,FALSE),"")</f>
        <v/>
      </c>
      <c r="E401" s="58"/>
      <c r="F401" s="44"/>
      <c r="G401" s="67" t="str">
        <f>IF(AND(H401&lt;&gt;"",H401&lt;&gt;" -  -  -  -  - "),VLOOKUP(H401,pay!$A$8:$B$507,2,FALSE),"")</f>
        <v/>
      </c>
      <c r="H401" s="58"/>
      <c r="I401" s="44"/>
      <c r="J401" s="91" t="str">
        <f t="shared" si="30"/>
        <v>OK</v>
      </c>
      <c r="K401" s="91" t="str">
        <f t="shared" si="31"/>
        <v>OK</v>
      </c>
      <c r="L401" s="91" t="str">
        <f t="shared" si="32"/>
        <v>OK</v>
      </c>
      <c r="M401" s="91" t="str">
        <f t="shared" si="33"/>
        <v>OK</v>
      </c>
      <c r="N401" s="61" t="str">
        <f t="shared" si="34"/>
        <v/>
      </c>
      <c r="O401" s="108">
        <f>SUMIF(exp!$B$8:$B$507,total!B401,exp!$Q$8:$Q$507)</f>
        <v>0</v>
      </c>
      <c r="P401" s="109">
        <f>IF(B401&lt;&gt;"",SUMIF(total!$B$8:$B$1007,total!B401,$F$8:$F$1007),0)</f>
        <v>0</v>
      </c>
      <c r="Q401" s="108">
        <f>SUMIF(total!$B$8:$B$1007,total!B401,$I$8:$I$1007)</f>
        <v>0</v>
      </c>
      <c r="R401" s="108">
        <f>SUMIF(acc!$B$8:$B$507,total!D401,acc!$J$8:$J$507)</f>
        <v>0</v>
      </c>
      <c r="S401" s="108">
        <f>IF(D401&lt;&gt;"",SUMIF(total!$D$8:$D$1007,total!D401,$F$8:$F$1007),0)</f>
        <v>0</v>
      </c>
      <c r="T401" s="108">
        <f>SUMIF(pay!$B$8:$B$507,total!G401,pay!$H$8:$H$507)</f>
        <v>0</v>
      </c>
      <c r="U401" s="108">
        <f>IF(G401&lt;&gt;"",SUMIF(total!$G$8:$G$1007,total!G401,$I$8:$I$1007),0)</f>
        <v>0</v>
      </c>
    </row>
    <row r="402" spans="1:21" x14ac:dyDescent="0.25">
      <c r="A402" s="67">
        <v>395</v>
      </c>
      <c r="B402" s="67" t="str">
        <f>IF(AND(C402&lt;&gt;"",C402&lt;&gt;" -  -  -  -  - "),VLOOKUP(C402,exp!$A$8:$B$507,2,FALSE),"")</f>
        <v/>
      </c>
      <c r="C402" s="58"/>
      <c r="D402" s="67" t="str">
        <f>IF(AND(E402&lt;&gt;"",E402&lt;&gt;" -  -  -  -  - "),VLOOKUP(E402,acc!$A$8:$B$507,2,FALSE),"")</f>
        <v/>
      </c>
      <c r="E402" s="58"/>
      <c r="F402" s="44"/>
      <c r="G402" s="67" t="str">
        <f>IF(AND(H402&lt;&gt;"",H402&lt;&gt;" -  -  -  -  - "),VLOOKUP(H402,pay!$A$8:$B$507,2,FALSE),"")</f>
        <v/>
      </c>
      <c r="H402" s="58"/>
      <c r="I402" s="44"/>
      <c r="J402" s="91" t="str">
        <f t="shared" si="30"/>
        <v>OK</v>
      </c>
      <c r="K402" s="91" t="str">
        <f t="shared" si="31"/>
        <v>OK</v>
      </c>
      <c r="L402" s="91" t="str">
        <f t="shared" si="32"/>
        <v>OK</v>
      </c>
      <c r="M402" s="91" t="str">
        <f t="shared" si="33"/>
        <v>OK</v>
      </c>
      <c r="N402" s="61" t="str">
        <f t="shared" si="34"/>
        <v/>
      </c>
      <c r="O402" s="108">
        <f>SUMIF(exp!$B$8:$B$507,total!B402,exp!$Q$8:$Q$507)</f>
        <v>0</v>
      </c>
      <c r="P402" s="109">
        <f>IF(B402&lt;&gt;"",SUMIF(total!$B$8:$B$1007,total!B402,$F$8:$F$1007),0)</f>
        <v>0</v>
      </c>
      <c r="Q402" s="108">
        <f>SUMIF(total!$B$8:$B$1007,total!B402,$I$8:$I$1007)</f>
        <v>0</v>
      </c>
      <c r="R402" s="108">
        <f>SUMIF(acc!$B$8:$B$507,total!D402,acc!$J$8:$J$507)</f>
        <v>0</v>
      </c>
      <c r="S402" s="108">
        <f>IF(D402&lt;&gt;"",SUMIF(total!$D$8:$D$1007,total!D402,$F$8:$F$1007),0)</f>
        <v>0</v>
      </c>
      <c r="T402" s="108">
        <f>SUMIF(pay!$B$8:$B$507,total!G402,pay!$H$8:$H$507)</f>
        <v>0</v>
      </c>
      <c r="U402" s="108">
        <f>IF(G402&lt;&gt;"",SUMIF(total!$G$8:$G$1007,total!G402,$I$8:$I$1007),0)</f>
        <v>0</v>
      </c>
    </row>
    <row r="403" spans="1:21" x14ac:dyDescent="0.25">
      <c r="A403" s="67">
        <v>396</v>
      </c>
      <c r="B403" s="67" t="str">
        <f>IF(AND(C403&lt;&gt;"",C403&lt;&gt;" -  -  -  -  - "),VLOOKUP(C403,exp!$A$8:$B$507,2,FALSE),"")</f>
        <v/>
      </c>
      <c r="C403" s="58"/>
      <c r="D403" s="67" t="str">
        <f>IF(AND(E403&lt;&gt;"",E403&lt;&gt;" -  -  -  -  - "),VLOOKUP(E403,acc!$A$8:$B$507,2,FALSE),"")</f>
        <v/>
      </c>
      <c r="E403" s="58"/>
      <c r="F403" s="44"/>
      <c r="G403" s="67" t="str">
        <f>IF(AND(H403&lt;&gt;"",H403&lt;&gt;" -  -  -  -  - "),VLOOKUP(H403,pay!$A$8:$B$507,2,FALSE),"")</f>
        <v/>
      </c>
      <c r="H403" s="58"/>
      <c r="I403" s="44"/>
      <c r="J403" s="91" t="str">
        <f t="shared" si="30"/>
        <v>OK</v>
      </c>
      <c r="K403" s="91" t="str">
        <f t="shared" si="31"/>
        <v>OK</v>
      </c>
      <c r="L403" s="91" t="str">
        <f t="shared" si="32"/>
        <v>OK</v>
      </c>
      <c r="M403" s="91" t="str">
        <f t="shared" si="33"/>
        <v>OK</v>
      </c>
      <c r="N403" s="61" t="str">
        <f t="shared" si="34"/>
        <v/>
      </c>
      <c r="O403" s="108">
        <f>SUMIF(exp!$B$8:$B$507,total!B403,exp!$Q$8:$Q$507)</f>
        <v>0</v>
      </c>
      <c r="P403" s="109">
        <f>IF(B403&lt;&gt;"",SUMIF(total!$B$8:$B$1007,total!B403,$F$8:$F$1007),0)</f>
        <v>0</v>
      </c>
      <c r="Q403" s="108">
        <f>SUMIF(total!$B$8:$B$1007,total!B403,$I$8:$I$1007)</f>
        <v>0</v>
      </c>
      <c r="R403" s="108">
        <f>SUMIF(acc!$B$8:$B$507,total!D403,acc!$J$8:$J$507)</f>
        <v>0</v>
      </c>
      <c r="S403" s="108">
        <f>IF(D403&lt;&gt;"",SUMIF(total!$D$8:$D$1007,total!D403,$F$8:$F$1007),0)</f>
        <v>0</v>
      </c>
      <c r="T403" s="108">
        <f>SUMIF(pay!$B$8:$B$507,total!G403,pay!$H$8:$H$507)</f>
        <v>0</v>
      </c>
      <c r="U403" s="108">
        <f>IF(G403&lt;&gt;"",SUMIF(total!$G$8:$G$1007,total!G403,$I$8:$I$1007),0)</f>
        <v>0</v>
      </c>
    </row>
    <row r="404" spans="1:21" x14ac:dyDescent="0.25">
      <c r="A404" s="67">
        <v>397</v>
      </c>
      <c r="B404" s="67" t="str">
        <f>IF(AND(C404&lt;&gt;"",C404&lt;&gt;" -  -  -  -  - "),VLOOKUP(C404,exp!$A$8:$B$507,2,FALSE),"")</f>
        <v/>
      </c>
      <c r="C404" s="58"/>
      <c r="D404" s="67" t="str">
        <f>IF(AND(E404&lt;&gt;"",E404&lt;&gt;" -  -  -  -  - "),VLOOKUP(E404,acc!$A$8:$B$507,2,FALSE),"")</f>
        <v/>
      </c>
      <c r="E404" s="58"/>
      <c r="F404" s="44"/>
      <c r="G404" s="67" t="str">
        <f>IF(AND(H404&lt;&gt;"",H404&lt;&gt;" -  -  -  -  - "),VLOOKUP(H404,pay!$A$8:$B$507,2,FALSE),"")</f>
        <v/>
      </c>
      <c r="H404" s="58"/>
      <c r="I404" s="44"/>
      <c r="J404" s="91" t="str">
        <f t="shared" si="30"/>
        <v>OK</v>
      </c>
      <c r="K404" s="91" t="str">
        <f t="shared" si="31"/>
        <v>OK</v>
      </c>
      <c r="L404" s="91" t="str">
        <f t="shared" si="32"/>
        <v>OK</v>
      </c>
      <c r="M404" s="91" t="str">
        <f t="shared" si="33"/>
        <v>OK</v>
      </c>
      <c r="N404" s="61" t="str">
        <f t="shared" si="34"/>
        <v/>
      </c>
      <c r="O404" s="108">
        <f>SUMIF(exp!$B$8:$B$507,total!B404,exp!$Q$8:$Q$507)</f>
        <v>0</v>
      </c>
      <c r="P404" s="109">
        <f>IF(B404&lt;&gt;"",SUMIF(total!$B$8:$B$1007,total!B404,$F$8:$F$1007),0)</f>
        <v>0</v>
      </c>
      <c r="Q404" s="108">
        <f>SUMIF(total!$B$8:$B$1007,total!B404,$I$8:$I$1007)</f>
        <v>0</v>
      </c>
      <c r="R404" s="108">
        <f>SUMIF(acc!$B$8:$B$507,total!D404,acc!$J$8:$J$507)</f>
        <v>0</v>
      </c>
      <c r="S404" s="108">
        <f>IF(D404&lt;&gt;"",SUMIF(total!$D$8:$D$1007,total!D404,$F$8:$F$1007),0)</f>
        <v>0</v>
      </c>
      <c r="T404" s="108">
        <f>SUMIF(pay!$B$8:$B$507,total!G404,pay!$H$8:$H$507)</f>
        <v>0</v>
      </c>
      <c r="U404" s="108">
        <f>IF(G404&lt;&gt;"",SUMIF(total!$G$8:$G$1007,total!G404,$I$8:$I$1007),0)</f>
        <v>0</v>
      </c>
    </row>
    <row r="405" spans="1:21" x14ac:dyDescent="0.25">
      <c r="A405" s="67">
        <v>398</v>
      </c>
      <c r="B405" s="67" t="str">
        <f>IF(AND(C405&lt;&gt;"",C405&lt;&gt;" -  -  -  -  - "),VLOOKUP(C405,exp!$A$8:$B$507,2,FALSE),"")</f>
        <v/>
      </c>
      <c r="C405" s="58"/>
      <c r="D405" s="67" t="str">
        <f>IF(AND(E405&lt;&gt;"",E405&lt;&gt;" -  -  -  -  - "),VLOOKUP(E405,acc!$A$8:$B$507,2,FALSE),"")</f>
        <v/>
      </c>
      <c r="E405" s="58"/>
      <c r="F405" s="44"/>
      <c r="G405" s="67" t="str">
        <f>IF(AND(H405&lt;&gt;"",H405&lt;&gt;" -  -  -  -  - "),VLOOKUP(H405,pay!$A$8:$B$507,2,FALSE),"")</f>
        <v/>
      </c>
      <c r="H405" s="58"/>
      <c r="I405" s="44"/>
      <c r="J405" s="91" t="str">
        <f t="shared" si="30"/>
        <v>OK</v>
      </c>
      <c r="K405" s="91" t="str">
        <f t="shared" si="31"/>
        <v>OK</v>
      </c>
      <c r="L405" s="91" t="str">
        <f t="shared" si="32"/>
        <v>OK</v>
      </c>
      <c r="M405" s="91" t="str">
        <f t="shared" si="33"/>
        <v>OK</v>
      </c>
      <c r="N405" s="61" t="str">
        <f t="shared" si="34"/>
        <v/>
      </c>
      <c r="O405" s="108">
        <f>SUMIF(exp!$B$8:$B$507,total!B405,exp!$Q$8:$Q$507)</f>
        <v>0</v>
      </c>
      <c r="P405" s="109">
        <f>IF(B405&lt;&gt;"",SUMIF(total!$B$8:$B$1007,total!B405,$F$8:$F$1007),0)</f>
        <v>0</v>
      </c>
      <c r="Q405" s="108">
        <f>SUMIF(total!$B$8:$B$1007,total!B405,$I$8:$I$1007)</f>
        <v>0</v>
      </c>
      <c r="R405" s="108">
        <f>SUMIF(acc!$B$8:$B$507,total!D405,acc!$J$8:$J$507)</f>
        <v>0</v>
      </c>
      <c r="S405" s="108">
        <f>IF(D405&lt;&gt;"",SUMIF(total!$D$8:$D$1007,total!D405,$F$8:$F$1007),0)</f>
        <v>0</v>
      </c>
      <c r="T405" s="108">
        <f>SUMIF(pay!$B$8:$B$507,total!G405,pay!$H$8:$H$507)</f>
        <v>0</v>
      </c>
      <c r="U405" s="108">
        <f>IF(G405&lt;&gt;"",SUMIF(total!$G$8:$G$1007,total!G405,$I$8:$I$1007),0)</f>
        <v>0</v>
      </c>
    </row>
    <row r="406" spans="1:21" x14ac:dyDescent="0.25">
      <c r="A406" s="67">
        <v>399</v>
      </c>
      <c r="B406" s="67" t="str">
        <f>IF(AND(C406&lt;&gt;"",C406&lt;&gt;" -  -  -  -  - "),VLOOKUP(C406,exp!$A$8:$B$507,2,FALSE),"")</f>
        <v/>
      </c>
      <c r="C406" s="58"/>
      <c r="D406" s="67" t="str">
        <f>IF(AND(E406&lt;&gt;"",E406&lt;&gt;" -  -  -  -  - "),VLOOKUP(E406,acc!$A$8:$B$507,2,FALSE),"")</f>
        <v/>
      </c>
      <c r="E406" s="58"/>
      <c r="F406" s="44"/>
      <c r="G406" s="67" t="str">
        <f>IF(AND(H406&lt;&gt;"",H406&lt;&gt;" -  -  -  -  - "),VLOOKUP(H406,pay!$A$8:$B$507,2,FALSE),"")</f>
        <v/>
      </c>
      <c r="H406" s="58"/>
      <c r="I406" s="44"/>
      <c r="J406" s="91" t="str">
        <f t="shared" si="30"/>
        <v>OK</v>
      </c>
      <c r="K406" s="91" t="str">
        <f t="shared" si="31"/>
        <v>OK</v>
      </c>
      <c r="L406" s="91" t="str">
        <f t="shared" si="32"/>
        <v>OK</v>
      </c>
      <c r="M406" s="91" t="str">
        <f t="shared" si="33"/>
        <v>OK</v>
      </c>
      <c r="N406" s="61" t="str">
        <f t="shared" si="34"/>
        <v/>
      </c>
      <c r="O406" s="108">
        <f>SUMIF(exp!$B$8:$B$507,total!B406,exp!$Q$8:$Q$507)</f>
        <v>0</v>
      </c>
      <c r="P406" s="109">
        <f>IF(B406&lt;&gt;"",SUMIF(total!$B$8:$B$1007,total!B406,$F$8:$F$1007),0)</f>
        <v>0</v>
      </c>
      <c r="Q406" s="108">
        <f>SUMIF(total!$B$8:$B$1007,total!B406,$I$8:$I$1007)</f>
        <v>0</v>
      </c>
      <c r="R406" s="108">
        <f>SUMIF(acc!$B$8:$B$507,total!D406,acc!$J$8:$J$507)</f>
        <v>0</v>
      </c>
      <c r="S406" s="108">
        <f>IF(D406&lt;&gt;"",SUMIF(total!$D$8:$D$1007,total!D406,$F$8:$F$1007),0)</f>
        <v>0</v>
      </c>
      <c r="T406" s="108">
        <f>SUMIF(pay!$B$8:$B$507,total!G406,pay!$H$8:$H$507)</f>
        <v>0</v>
      </c>
      <c r="U406" s="108">
        <f>IF(G406&lt;&gt;"",SUMIF(total!$G$8:$G$1007,total!G406,$I$8:$I$1007),0)</f>
        <v>0</v>
      </c>
    </row>
    <row r="407" spans="1:21" x14ac:dyDescent="0.25">
      <c r="A407" s="67">
        <v>400</v>
      </c>
      <c r="B407" s="67" t="str">
        <f>IF(AND(C407&lt;&gt;"",C407&lt;&gt;" -  -  -  -  - "),VLOOKUP(C407,exp!$A$8:$B$507,2,FALSE),"")</f>
        <v/>
      </c>
      <c r="C407" s="58"/>
      <c r="D407" s="67" t="str">
        <f>IF(AND(E407&lt;&gt;"",E407&lt;&gt;" -  -  -  -  - "),VLOOKUP(E407,acc!$A$8:$B$507,2,FALSE),"")</f>
        <v/>
      </c>
      <c r="E407" s="58"/>
      <c r="F407" s="44"/>
      <c r="G407" s="67" t="str">
        <f>IF(AND(H407&lt;&gt;"",H407&lt;&gt;" -  -  -  -  - "),VLOOKUP(H407,pay!$A$8:$B$507,2,FALSE),"")</f>
        <v/>
      </c>
      <c r="H407" s="58"/>
      <c r="I407" s="44"/>
      <c r="J407" s="91" t="str">
        <f t="shared" si="30"/>
        <v>OK</v>
      </c>
      <c r="K407" s="91" t="str">
        <f t="shared" si="31"/>
        <v>OK</v>
      </c>
      <c r="L407" s="91" t="str">
        <f t="shared" si="32"/>
        <v>OK</v>
      </c>
      <c r="M407" s="91" t="str">
        <f t="shared" si="33"/>
        <v>OK</v>
      </c>
      <c r="N407" s="61" t="str">
        <f t="shared" si="34"/>
        <v/>
      </c>
      <c r="O407" s="108">
        <f>SUMIF(exp!$B$8:$B$507,total!B407,exp!$Q$8:$Q$507)</f>
        <v>0</v>
      </c>
      <c r="P407" s="109">
        <f>IF(B407&lt;&gt;"",SUMIF(total!$B$8:$B$1007,total!B407,$F$8:$F$1007),0)</f>
        <v>0</v>
      </c>
      <c r="Q407" s="108">
        <f>SUMIF(total!$B$8:$B$1007,total!B407,$I$8:$I$1007)</f>
        <v>0</v>
      </c>
      <c r="R407" s="108">
        <f>SUMIF(acc!$B$8:$B$507,total!D407,acc!$J$8:$J$507)</f>
        <v>0</v>
      </c>
      <c r="S407" s="108">
        <f>IF(D407&lt;&gt;"",SUMIF(total!$D$8:$D$1007,total!D407,$F$8:$F$1007),0)</f>
        <v>0</v>
      </c>
      <c r="T407" s="108">
        <f>SUMIF(pay!$B$8:$B$507,total!G407,pay!$H$8:$H$507)</f>
        <v>0</v>
      </c>
      <c r="U407" s="108">
        <f>IF(G407&lt;&gt;"",SUMIF(total!$G$8:$G$1007,total!G407,$I$8:$I$1007),0)</f>
        <v>0</v>
      </c>
    </row>
    <row r="408" spans="1:21" x14ac:dyDescent="0.25">
      <c r="A408" s="67">
        <v>401</v>
      </c>
      <c r="B408" s="67" t="str">
        <f>IF(AND(C408&lt;&gt;"",C408&lt;&gt;" -  -  -  -  - "),VLOOKUP(C408,exp!$A$8:$B$507,2,FALSE),"")</f>
        <v/>
      </c>
      <c r="C408" s="58"/>
      <c r="D408" s="67" t="str">
        <f>IF(AND(E408&lt;&gt;"",E408&lt;&gt;" -  -  -  -  - "),VLOOKUP(E408,acc!$A$8:$B$507,2,FALSE),"")</f>
        <v/>
      </c>
      <c r="E408" s="58"/>
      <c r="F408" s="44"/>
      <c r="G408" s="67" t="str">
        <f>IF(AND(H408&lt;&gt;"",H408&lt;&gt;" -  -  -  -  - "),VLOOKUP(H408,pay!$A$8:$B$507,2,FALSE),"")</f>
        <v/>
      </c>
      <c r="H408" s="58"/>
      <c r="I408" s="44"/>
      <c r="J408" s="91" t="str">
        <f t="shared" si="30"/>
        <v>OK</v>
      </c>
      <c r="K408" s="91" t="str">
        <f t="shared" si="31"/>
        <v>OK</v>
      </c>
      <c r="L408" s="91" t="str">
        <f t="shared" si="32"/>
        <v>OK</v>
      </c>
      <c r="M408" s="91" t="str">
        <f t="shared" si="33"/>
        <v>OK</v>
      </c>
      <c r="N408" s="61" t="str">
        <f t="shared" si="34"/>
        <v/>
      </c>
      <c r="O408" s="108">
        <f>SUMIF(exp!$B$8:$B$507,total!B408,exp!$Q$8:$Q$507)</f>
        <v>0</v>
      </c>
      <c r="P408" s="109">
        <f>IF(B408&lt;&gt;"",SUMIF(total!$B$8:$B$1007,total!B408,$F$8:$F$1007),0)</f>
        <v>0</v>
      </c>
      <c r="Q408" s="108">
        <f>SUMIF(total!$B$8:$B$1007,total!B408,$I$8:$I$1007)</f>
        <v>0</v>
      </c>
      <c r="R408" s="108">
        <f>SUMIF(acc!$B$8:$B$507,total!D408,acc!$J$8:$J$507)</f>
        <v>0</v>
      </c>
      <c r="S408" s="108">
        <f>IF(D408&lt;&gt;"",SUMIF(total!$D$8:$D$1007,total!D408,$F$8:$F$1007),0)</f>
        <v>0</v>
      </c>
      <c r="T408" s="108">
        <f>SUMIF(pay!$B$8:$B$507,total!G408,pay!$H$8:$H$507)</f>
        <v>0</v>
      </c>
      <c r="U408" s="108">
        <f>IF(G408&lt;&gt;"",SUMIF(total!$G$8:$G$1007,total!G408,$I$8:$I$1007),0)</f>
        <v>0</v>
      </c>
    </row>
    <row r="409" spans="1:21" x14ac:dyDescent="0.25">
      <c r="A409" s="67">
        <v>402</v>
      </c>
      <c r="B409" s="67" t="str">
        <f>IF(AND(C409&lt;&gt;"",C409&lt;&gt;" -  -  -  -  - "),VLOOKUP(C409,exp!$A$8:$B$507,2,FALSE),"")</f>
        <v/>
      </c>
      <c r="C409" s="58"/>
      <c r="D409" s="67" t="str">
        <f>IF(AND(E409&lt;&gt;"",E409&lt;&gt;" -  -  -  -  - "),VLOOKUP(E409,acc!$A$8:$B$507,2,FALSE),"")</f>
        <v/>
      </c>
      <c r="E409" s="58"/>
      <c r="F409" s="44"/>
      <c r="G409" s="67" t="str">
        <f>IF(AND(H409&lt;&gt;"",H409&lt;&gt;" -  -  -  -  - "),VLOOKUP(H409,pay!$A$8:$B$507,2,FALSE),"")</f>
        <v/>
      </c>
      <c r="H409" s="58"/>
      <c r="I409" s="44"/>
      <c r="J409" s="91" t="str">
        <f t="shared" si="30"/>
        <v>OK</v>
      </c>
      <c r="K409" s="91" t="str">
        <f t="shared" si="31"/>
        <v>OK</v>
      </c>
      <c r="L409" s="91" t="str">
        <f t="shared" si="32"/>
        <v>OK</v>
      </c>
      <c r="M409" s="91" t="str">
        <f t="shared" si="33"/>
        <v>OK</v>
      </c>
      <c r="N409" s="61" t="str">
        <f t="shared" si="34"/>
        <v/>
      </c>
      <c r="O409" s="108">
        <f>SUMIF(exp!$B$8:$B$507,total!B409,exp!$Q$8:$Q$507)</f>
        <v>0</v>
      </c>
      <c r="P409" s="109">
        <f>IF(B409&lt;&gt;"",SUMIF(total!$B$8:$B$1007,total!B409,$F$8:$F$1007),0)</f>
        <v>0</v>
      </c>
      <c r="Q409" s="108">
        <f>SUMIF(total!$B$8:$B$1007,total!B409,$I$8:$I$1007)</f>
        <v>0</v>
      </c>
      <c r="R409" s="108">
        <f>SUMIF(acc!$B$8:$B$507,total!D409,acc!$J$8:$J$507)</f>
        <v>0</v>
      </c>
      <c r="S409" s="108">
        <f>IF(D409&lt;&gt;"",SUMIF(total!$D$8:$D$1007,total!D409,$F$8:$F$1007),0)</f>
        <v>0</v>
      </c>
      <c r="T409" s="108">
        <f>SUMIF(pay!$B$8:$B$507,total!G409,pay!$H$8:$H$507)</f>
        <v>0</v>
      </c>
      <c r="U409" s="108">
        <f>IF(G409&lt;&gt;"",SUMIF(total!$G$8:$G$1007,total!G409,$I$8:$I$1007),0)</f>
        <v>0</v>
      </c>
    </row>
    <row r="410" spans="1:21" x14ac:dyDescent="0.25">
      <c r="A410" s="67">
        <v>403</v>
      </c>
      <c r="B410" s="67" t="str">
        <f>IF(AND(C410&lt;&gt;"",C410&lt;&gt;" -  -  -  -  - "),VLOOKUP(C410,exp!$A$8:$B$507,2,FALSE),"")</f>
        <v/>
      </c>
      <c r="C410" s="58"/>
      <c r="D410" s="67" t="str">
        <f>IF(AND(E410&lt;&gt;"",E410&lt;&gt;" -  -  -  -  - "),VLOOKUP(E410,acc!$A$8:$B$507,2,FALSE),"")</f>
        <v/>
      </c>
      <c r="E410" s="58"/>
      <c r="F410" s="44"/>
      <c r="G410" s="67" t="str">
        <f>IF(AND(H410&lt;&gt;"",H410&lt;&gt;" -  -  -  -  - "),VLOOKUP(H410,pay!$A$8:$B$507,2,FALSE),"")</f>
        <v/>
      </c>
      <c r="H410" s="58"/>
      <c r="I410" s="44"/>
      <c r="J410" s="91" t="str">
        <f t="shared" si="30"/>
        <v>OK</v>
      </c>
      <c r="K410" s="91" t="str">
        <f t="shared" si="31"/>
        <v>OK</v>
      </c>
      <c r="L410" s="91" t="str">
        <f t="shared" si="32"/>
        <v>OK</v>
      </c>
      <c r="M410" s="91" t="str">
        <f t="shared" si="33"/>
        <v>OK</v>
      </c>
      <c r="N410" s="61" t="str">
        <f t="shared" si="34"/>
        <v/>
      </c>
      <c r="O410" s="108">
        <f>SUMIF(exp!$B$8:$B$507,total!B410,exp!$Q$8:$Q$507)</f>
        <v>0</v>
      </c>
      <c r="P410" s="109">
        <f>IF(B410&lt;&gt;"",SUMIF(total!$B$8:$B$1007,total!B410,$F$8:$F$1007),0)</f>
        <v>0</v>
      </c>
      <c r="Q410" s="108">
        <f>SUMIF(total!$B$8:$B$1007,total!B410,$I$8:$I$1007)</f>
        <v>0</v>
      </c>
      <c r="R410" s="108">
        <f>SUMIF(acc!$B$8:$B$507,total!D410,acc!$J$8:$J$507)</f>
        <v>0</v>
      </c>
      <c r="S410" s="108">
        <f>IF(D410&lt;&gt;"",SUMIF(total!$D$8:$D$1007,total!D410,$F$8:$F$1007),0)</f>
        <v>0</v>
      </c>
      <c r="T410" s="108">
        <f>SUMIF(pay!$B$8:$B$507,total!G410,pay!$H$8:$H$507)</f>
        <v>0</v>
      </c>
      <c r="U410" s="108">
        <f>IF(G410&lt;&gt;"",SUMIF(total!$G$8:$G$1007,total!G410,$I$8:$I$1007),0)</f>
        <v>0</v>
      </c>
    </row>
    <row r="411" spans="1:21" x14ac:dyDescent="0.25">
      <c r="A411" s="67">
        <v>404</v>
      </c>
      <c r="B411" s="67" t="str">
        <f>IF(AND(C411&lt;&gt;"",C411&lt;&gt;" -  -  -  -  - "),VLOOKUP(C411,exp!$A$8:$B$507,2,FALSE),"")</f>
        <v/>
      </c>
      <c r="C411" s="58"/>
      <c r="D411" s="67" t="str">
        <f>IF(AND(E411&lt;&gt;"",E411&lt;&gt;" -  -  -  -  - "),VLOOKUP(E411,acc!$A$8:$B$507,2,FALSE),"")</f>
        <v/>
      </c>
      <c r="E411" s="58"/>
      <c r="F411" s="44"/>
      <c r="G411" s="67" t="str">
        <f>IF(AND(H411&lt;&gt;"",H411&lt;&gt;" -  -  -  -  - "),VLOOKUP(H411,pay!$A$8:$B$507,2,FALSE),"")</f>
        <v/>
      </c>
      <c r="H411" s="58"/>
      <c r="I411" s="44"/>
      <c r="J411" s="91" t="str">
        <f t="shared" si="30"/>
        <v>OK</v>
      </c>
      <c r="K411" s="91" t="str">
        <f t="shared" si="31"/>
        <v>OK</v>
      </c>
      <c r="L411" s="91" t="str">
        <f t="shared" si="32"/>
        <v>OK</v>
      </c>
      <c r="M411" s="91" t="str">
        <f t="shared" si="33"/>
        <v>OK</v>
      </c>
      <c r="N411" s="61" t="str">
        <f t="shared" si="34"/>
        <v/>
      </c>
      <c r="O411" s="108">
        <f>SUMIF(exp!$B$8:$B$507,total!B411,exp!$Q$8:$Q$507)</f>
        <v>0</v>
      </c>
      <c r="P411" s="109">
        <f>IF(B411&lt;&gt;"",SUMIF(total!$B$8:$B$1007,total!B411,$F$8:$F$1007),0)</f>
        <v>0</v>
      </c>
      <c r="Q411" s="108">
        <f>SUMIF(total!$B$8:$B$1007,total!B411,$I$8:$I$1007)</f>
        <v>0</v>
      </c>
      <c r="R411" s="108">
        <f>SUMIF(acc!$B$8:$B$507,total!D411,acc!$J$8:$J$507)</f>
        <v>0</v>
      </c>
      <c r="S411" s="108">
        <f>IF(D411&lt;&gt;"",SUMIF(total!$D$8:$D$1007,total!D411,$F$8:$F$1007),0)</f>
        <v>0</v>
      </c>
      <c r="T411" s="108">
        <f>SUMIF(pay!$B$8:$B$507,total!G411,pay!$H$8:$H$507)</f>
        <v>0</v>
      </c>
      <c r="U411" s="108">
        <f>IF(G411&lt;&gt;"",SUMIF(total!$G$8:$G$1007,total!G411,$I$8:$I$1007),0)</f>
        <v>0</v>
      </c>
    </row>
    <row r="412" spans="1:21" x14ac:dyDescent="0.25">
      <c r="A412" s="67">
        <v>405</v>
      </c>
      <c r="B412" s="67" t="str">
        <f>IF(AND(C412&lt;&gt;"",C412&lt;&gt;" -  -  -  -  - "),VLOOKUP(C412,exp!$A$8:$B$507,2,FALSE),"")</f>
        <v/>
      </c>
      <c r="C412" s="58"/>
      <c r="D412" s="67" t="str">
        <f>IF(AND(E412&lt;&gt;"",E412&lt;&gt;" -  -  -  -  - "),VLOOKUP(E412,acc!$A$8:$B$507,2,FALSE),"")</f>
        <v/>
      </c>
      <c r="E412" s="58"/>
      <c r="F412" s="44"/>
      <c r="G412" s="67" t="str">
        <f>IF(AND(H412&lt;&gt;"",H412&lt;&gt;" -  -  -  -  - "),VLOOKUP(H412,pay!$A$8:$B$507,2,FALSE),"")</f>
        <v/>
      </c>
      <c r="H412" s="58"/>
      <c r="I412" s="44"/>
      <c r="J412" s="91" t="str">
        <f t="shared" si="30"/>
        <v>OK</v>
      </c>
      <c r="K412" s="91" t="str">
        <f t="shared" si="31"/>
        <v>OK</v>
      </c>
      <c r="L412" s="91" t="str">
        <f t="shared" si="32"/>
        <v>OK</v>
      </c>
      <c r="M412" s="91" t="str">
        <f t="shared" si="33"/>
        <v>OK</v>
      </c>
      <c r="N412" s="61" t="str">
        <f t="shared" si="34"/>
        <v/>
      </c>
      <c r="O412" s="108">
        <f>SUMIF(exp!$B$8:$B$507,total!B412,exp!$Q$8:$Q$507)</f>
        <v>0</v>
      </c>
      <c r="P412" s="109">
        <f>IF(B412&lt;&gt;"",SUMIF(total!$B$8:$B$1007,total!B412,$F$8:$F$1007),0)</f>
        <v>0</v>
      </c>
      <c r="Q412" s="108">
        <f>SUMIF(total!$B$8:$B$1007,total!B412,$I$8:$I$1007)</f>
        <v>0</v>
      </c>
      <c r="R412" s="108">
        <f>SUMIF(acc!$B$8:$B$507,total!D412,acc!$J$8:$J$507)</f>
        <v>0</v>
      </c>
      <c r="S412" s="108">
        <f>IF(D412&lt;&gt;"",SUMIF(total!$D$8:$D$1007,total!D412,$F$8:$F$1007),0)</f>
        <v>0</v>
      </c>
      <c r="T412" s="108">
        <f>SUMIF(pay!$B$8:$B$507,total!G412,pay!$H$8:$H$507)</f>
        <v>0</v>
      </c>
      <c r="U412" s="108">
        <f>IF(G412&lt;&gt;"",SUMIF(total!$G$8:$G$1007,total!G412,$I$8:$I$1007),0)</f>
        <v>0</v>
      </c>
    </row>
    <row r="413" spans="1:21" x14ac:dyDescent="0.25">
      <c r="A413" s="67">
        <v>406</v>
      </c>
      <c r="B413" s="67" t="str">
        <f>IF(AND(C413&lt;&gt;"",C413&lt;&gt;" -  -  -  -  - "),VLOOKUP(C413,exp!$A$8:$B$507,2,FALSE),"")</f>
        <v/>
      </c>
      <c r="C413" s="58"/>
      <c r="D413" s="67" t="str">
        <f>IF(AND(E413&lt;&gt;"",E413&lt;&gt;" -  -  -  -  - "),VLOOKUP(E413,acc!$A$8:$B$507,2,FALSE),"")</f>
        <v/>
      </c>
      <c r="E413" s="58"/>
      <c r="F413" s="44"/>
      <c r="G413" s="67" t="str">
        <f>IF(AND(H413&lt;&gt;"",H413&lt;&gt;" -  -  -  -  - "),VLOOKUP(H413,pay!$A$8:$B$507,2,FALSE),"")</f>
        <v/>
      </c>
      <c r="H413" s="58"/>
      <c r="I413" s="44"/>
      <c r="J413" s="91" t="str">
        <f t="shared" si="30"/>
        <v>OK</v>
      </c>
      <c r="K413" s="91" t="str">
        <f t="shared" si="31"/>
        <v>OK</v>
      </c>
      <c r="L413" s="91" t="str">
        <f t="shared" si="32"/>
        <v>OK</v>
      </c>
      <c r="M413" s="91" t="str">
        <f t="shared" si="33"/>
        <v>OK</v>
      </c>
      <c r="N413" s="61" t="str">
        <f t="shared" si="34"/>
        <v/>
      </c>
      <c r="O413" s="108">
        <f>SUMIF(exp!$B$8:$B$507,total!B413,exp!$Q$8:$Q$507)</f>
        <v>0</v>
      </c>
      <c r="P413" s="109">
        <f>IF(B413&lt;&gt;"",SUMIF(total!$B$8:$B$1007,total!B413,$F$8:$F$1007),0)</f>
        <v>0</v>
      </c>
      <c r="Q413" s="108">
        <f>SUMIF(total!$B$8:$B$1007,total!B413,$I$8:$I$1007)</f>
        <v>0</v>
      </c>
      <c r="R413" s="108">
        <f>SUMIF(acc!$B$8:$B$507,total!D413,acc!$J$8:$J$507)</f>
        <v>0</v>
      </c>
      <c r="S413" s="108">
        <f>IF(D413&lt;&gt;"",SUMIF(total!$D$8:$D$1007,total!D413,$F$8:$F$1007),0)</f>
        <v>0</v>
      </c>
      <c r="T413" s="108">
        <f>SUMIF(pay!$B$8:$B$507,total!G413,pay!$H$8:$H$507)</f>
        <v>0</v>
      </c>
      <c r="U413" s="108">
        <f>IF(G413&lt;&gt;"",SUMIF(total!$G$8:$G$1007,total!G413,$I$8:$I$1007),0)</f>
        <v>0</v>
      </c>
    </row>
    <row r="414" spans="1:21" x14ac:dyDescent="0.25">
      <c r="A414" s="67">
        <v>407</v>
      </c>
      <c r="B414" s="67" t="str">
        <f>IF(AND(C414&lt;&gt;"",C414&lt;&gt;" -  -  -  -  - "),VLOOKUP(C414,exp!$A$8:$B$507,2,FALSE),"")</f>
        <v/>
      </c>
      <c r="C414" s="58"/>
      <c r="D414" s="67" t="str">
        <f>IF(AND(E414&lt;&gt;"",E414&lt;&gt;" -  -  -  -  - "),VLOOKUP(E414,acc!$A$8:$B$507,2,FALSE),"")</f>
        <v/>
      </c>
      <c r="E414" s="58"/>
      <c r="F414" s="44"/>
      <c r="G414" s="67" t="str">
        <f>IF(AND(H414&lt;&gt;"",H414&lt;&gt;" -  -  -  -  - "),VLOOKUP(H414,pay!$A$8:$B$507,2,FALSE),"")</f>
        <v/>
      </c>
      <c r="H414" s="58"/>
      <c r="I414" s="44"/>
      <c r="J414" s="91" t="str">
        <f t="shared" si="30"/>
        <v>OK</v>
      </c>
      <c r="K414" s="91" t="str">
        <f t="shared" si="31"/>
        <v>OK</v>
      </c>
      <c r="L414" s="91" t="str">
        <f t="shared" si="32"/>
        <v>OK</v>
      </c>
      <c r="M414" s="91" t="str">
        <f t="shared" si="33"/>
        <v>OK</v>
      </c>
      <c r="N414" s="61" t="str">
        <f t="shared" si="34"/>
        <v/>
      </c>
      <c r="O414" s="108">
        <f>SUMIF(exp!$B$8:$B$507,total!B414,exp!$Q$8:$Q$507)</f>
        <v>0</v>
      </c>
      <c r="P414" s="109">
        <f>IF(B414&lt;&gt;"",SUMIF(total!$B$8:$B$1007,total!B414,$F$8:$F$1007),0)</f>
        <v>0</v>
      </c>
      <c r="Q414" s="108">
        <f>SUMIF(total!$B$8:$B$1007,total!B414,$I$8:$I$1007)</f>
        <v>0</v>
      </c>
      <c r="R414" s="108">
        <f>SUMIF(acc!$B$8:$B$507,total!D414,acc!$J$8:$J$507)</f>
        <v>0</v>
      </c>
      <c r="S414" s="108">
        <f>IF(D414&lt;&gt;"",SUMIF(total!$D$8:$D$1007,total!D414,$F$8:$F$1007),0)</f>
        <v>0</v>
      </c>
      <c r="T414" s="108">
        <f>SUMIF(pay!$B$8:$B$507,total!G414,pay!$H$8:$H$507)</f>
        <v>0</v>
      </c>
      <c r="U414" s="108">
        <f>IF(G414&lt;&gt;"",SUMIF(total!$G$8:$G$1007,total!G414,$I$8:$I$1007),0)</f>
        <v>0</v>
      </c>
    </row>
    <row r="415" spans="1:21" x14ac:dyDescent="0.25">
      <c r="A415" s="67">
        <v>408</v>
      </c>
      <c r="B415" s="67" t="str">
        <f>IF(AND(C415&lt;&gt;"",C415&lt;&gt;" -  -  -  -  - "),VLOOKUP(C415,exp!$A$8:$B$507,2,FALSE),"")</f>
        <v/>
      </c>
      <c r="C415" s="58"/>
      <c r="D415" s="67" t="str">
        <f>IF(AND(E415&lt;&gt;"",E415&lt;&gt;" -  -  -  -  - "),VLOOKUP(E415,acc!$A$8:$B$507,2,FALSE),"")</f>
        <v/>
      </c>
      <c r="E415" s="58"/>
      <c r="F415" s="44"/>
      <c r="G415" s="67" t="str">
        <f>IF(AND(H415&lt;&gt;"",H415&lt;&gt;" -  -  -  -  - "),VLOOKUP(H415,pay!$A$8:$B$507,2,FALSE),"")</f>
        <v/>
      </c>
      <c r="H415" s="58"/>
      <c r="I415" s="44"/>
      <c r="J415" s="91" t="str">
        <f t="shared" si="30"/>
        <v>OK</v>
      </c>
      <c r="K415" s="91" t="str">
        <f t="shared" si="31"/>
        <v>OK</v>
      </c>
      <c r="L415" s="91" t="str">
        <f t="shared" si="32"/>
        <v>OK</v>
      </c>
      <c r="M415" s="91" t="str">
        <f t="shared" si="33"/>
        <v>OK</v>
      </c>
      <c r="N415" s="61" t="str">
        <f t="shared" si="34"/>
        <v/>
      </c>
      <c r="O415" s="108">
        <f>SUMIF(exp!$B$8:$B$507,total!B415,exp!$Q$8:$Q$507)</f>
        <v>0</v>
      </c>
      <c r="P415" s="109">
        <f>IF(B415&lt;&gt;"",SUMIF(total!$B$8:$B$1007,total!B415,$F$8:$F$1007),0)</f>
        <v>0</v>
      </c>
      <c r="Q415" s="108">
        <f>SUMIF(total!$B$8:$B$1007,total!B415,$I$8:$I$1007)</f>
        <v>0</v>
      </c>
      <c r="R415" s="108">
        <f>SUMIF(acc!$B$8:$B$507,total!D415,acc!$J$8:$J$507)</f>
        <v>0</v>
      </c>
      <c r="S415" s="108">
        <f>IF(D415&lt;&gt;"",SUMIF(total!$D$8:$D$1007,total!D415,$F$8:$F$1007),0)</f>
        <v>0</v>
      </c>
      <c r="T415" s="108">
        <f>SUMIF(pay!$B$8:$B$507,total!G415,pay!$H$8:$H$507)</f>
        <v>0</v>
      </c>
      <c r="U415" s="108">
        <f>IF(G415&lt;&gt;"",SUMIF(total!$G$8:$G$1007,total!G415,$I$8:$I$1007),0)</f>
        <v>0</v>
      </c>
    </row>
    <row r="416" spans="1:21" x14ac:dyDescent="0.25">
      <c r="A416" s="67">
        <v>409</v>
      </c>
      <c r="B416" s="67" t="str">
        <f>IF(AND(C416&lt;&gt;"",C416&lt;&gt;" -  -  -  -  - "),VLOOKUP(C416,exp!$A$8:$B$507,2,FALSE),"")</f>
        <v/>
      </c>
      <c r="C416" s="58"/>
      <c r="D416" s="67" t="str">
        <f>IF(AND(E416&lt;&gt;"",E416&lt;&gt;" -  -  -  -  - "),VLOOKUP(E416,acc!$A$8:$B$507,2,FALSE),"")</f>
        <v/>
      </c>
      <c r="E416" s="58"/>
      <c r="F416" s="44"/>
      <c r="G416" s="67" t="str">
        <f>IF(AND(H416&lt;&gt;"",H416&lt;&gt;" -  -  -  -  - "),VLOOKUP(H416,pay!$A$8:$B$507,2,FALSE),"")</f>
        <v/>
      </c>
      <c r="H416" s="58"/>
      <c r="I416" s="44"/>
      <c r="J416" s="91" t="str">
        <f t="shared" si="30"/>
        <v>OK</v>
      </c>
      <c r="K416" s="91" t="str">
        <f t="shared" si="31"/>
        <v>OK</v>
      </c>
      <c r="L416" s="91" t="str">
        <f t="shared" si="32"/>
        <v>OK</v>
      </c>
      <c r="M416" s="91" t="str">
        <f t="shared" si="33"/>
        <v>OK</v>
      </c>
      <c r="N416" s="61" t="str">
        <f t="shared" si="34"/>
        <v/>
      </c>
      <c r="O416" s="108">
        <f>SUMIF(exp!$B$8:$B$507,total!B416,exp!$Q$8:$Q$507)</f>
        <v>0</v>
      </c>
      <c r="P416" s="109">
        <f>IF(B416&lt;&gt;"",SUMIF(total!$B$8:$B$1007,total!B416,$F$8:$F$1007),0)</f>
        <v>0</v>
      </c>
      <c r="Q416" s="108">
        <f>SUMIF(total!$B$8:$B$1007,total!B416,$I$8:$I$1007)</f>
        <v>0</v>
      </c>
      <c r="R416" s="108">
        <f>SUMIF(acc!$B$8:$B$507,total!D416,acc!$J$8:$J$507)</f>
        <v>0</v>
      </c>
      <c r="S416" s="108">
        <f>IF(D416&lt;&gt;"",SUMIF(total!$D$8:$D$1007,total!D416,$F$8:$F$1007),0)</f>
        <v>0</v>
      </c>
      <c r="T416" s="108">
        <f>SUMIF(pay!$B$8:$B$507,total!G416,pay!$H$8:$H$507)</f>
        <v>0</v>
      </c>
      <c r="U416" s="108">
        <f>IF(G416&lt;&gt;"",SUMIF(total!$G$8:$G$1007,total!G416,$I$8:$I$1007),0)</f>
        <v>0</v>
      </c>
    </row>
    <row r="417" spans="1:21" x14ac:dyDescent="0.25">
      <c r="A417" s="67">
        <v>410</v>
      </c>
      <c r="B417" s="67" t="str">
        <f>IF(AND(C417&lt;&gt;"",C417&lt;&gt;" -  -  -  -  - "),VLOOKUP(C417,exp!$A$8:$B$507,2,FALSE),"")</f>
        <v/>
      </c>
      <c r="C417" s="58"/>
      <c r="D417" s="67" t="str">
        <f>IF(AND(E417&lt;&gt;"",E417&lt;&gt;" -  -  -  -  - "),VLOOKUP(E417,acc!$A$8:$B$507,2,FALSE),"")</f>
        <v/>
      </c>
      <c r="E417" s="58"/>
      <c r="F417" s="44"/>
      <c r="G417" s="67" t="str">
        <f>IF(AND(H417&lt;&gt;"",H417&lt;&gt;" -  -  -  -  - "),VLOOKUP(H417,pay!$A$8:$B$507,2,FALSE),"")</f>
        <v/>
      </c>
      <c r="H417" s="58"/>
      <c r="I417" s="44"/>
      <c r="J417" s="91" t="str">
        <f t="shared" si="30"/>
        <v>OK</v>
      </c>
      <c r="K417" s="91" t="str">
        <f t="shared" si="31"/>
        <v>OK</v>
      </c>
      <c r="L417" s="91" t="str">
        <f t="shared" si="32"/>
        <v>OK</v>
      </c>
      <c r="M417" s="91" t="str">
        <f t="shared" si="33"/>
        <v>OK</v>
      </c>
      <c r="N417" s="61" t="str">
        <f t="shared" si="34"/>
        <v/>
      </c>
      <c r="O417" s="108">
        <f>SUMIF(exp!$B$8:$B$507,total!B417,exp!$Q$8:$Q$507)</f>
        <v>0</v>
      </c>
      <c r="P417" s="109">
        <f>IF(B417&lt;&gt;"",SUMIF(total!$B$8:$B$1007,total!B417,$F$8:$F$1007),0)</f>
        <v>0</v>
      </c>
      <c r="Q417" s="108">
        <f>SUMIF(total!$B$8:$B$1007,total!B417,$I$8:$I$1007)</f>
        <v>0</v>
      </c>
      <c r="R417" s="108">
        <f>SUMIF(acc!$B$8:$B$507,total!D417,acc!$J$8:$J$507)</f>
        <v>0</v>
      </c>
      <c r="S417" s="108">
        <f>IF(D417&lt;&gt;"",SUMIF(total!$D$8:$D$1007,total!D417,$F$8:$F$1007),0)</f>
        <v>0</v>
      </c>
      <c r="T417" s="108">
        <f>SUMIF(pay!$B$8:$B$507,total!G417,pay!$H$8:$H$507)</f>
        <v>0</v>
      </c>
      <c r="U417" s="108">
        <f>IF(G417&lt;&gt;"",SUMIF(total!$G$8:$G$1007,total!G417,$I$8:$I$1007),0)</f>
        <v>0</v>
      </c>
    </row>
    <row r="418" spans="1:21" x14ac:dyDescent="0.25">
      <c r="A418" s="67">
        <v>411</v>
      </c>
      <c r="B418" s="67" t="str">
        <f>IF(AND(C418&lt;&gt;"",C418&lt;&gt;" -  -  -  -  - "),VLOOKUP(C418,exp!$A$8:$B$507,2,FALSE),"")</f>
        <v/>
      </c>
      <c r="C418" s="58"/>
      <c r="D418" s="67" t="str">
        <f>IF(AND(E418&lt;&gt;"",E418&lt;&gt;" -  -  -  -  - "),VLOOKUP(E418,acc!$A$8:$B$507,2,FALSE),"")</f>
        <v/>
      </c>
      <c r="E418" s="58"/>
      <c r="F418" s="44"/>
      <c r="G418" s="67" t="str">
        <f>IF(AND(H418&lt;&gt;"",H418&lt;&gt;" -  -  -  -  - "),VLOOKUP(H418,pay!$A$8:$B$507,2,FALSE),"")</f>
        <v/>
      </c>
      <c r="H418" s="58"/>
      <c r="I418" s="44"/>
      <c r="J418" s="91" t="str">
        <f t="shared" si="30"/>
        <v>OK</v>
      </c>
      <c r="K418" s="91" t="str">
        <f t="shared" si="31"/>
        <v>OK</v>
      </c>
      <c r="L418" s="91" t="str">
        <f t="shared" si="32"/>
        <v>OK</v>
      </c>
      <c r="M418" s="91" t="str">
        <f t="shared" si="33"/>
        <v>OK</v>
      </c>
      <c r="N418" s="61" t="str">
        <f t="shared" si="34"/>
        <v/>
      </c>
      <c r="O418" s="108">
        <f>SUMIF(exp!$B$8:$B$507,total!B418,exp!$Q$8:$Q$507)</f>
        <v>0</v>
      </c>
      <c r="P418" s="109">
        <f>IF(B418&lt;&gt;"",SUMIF(total!$B$8:$B$1007,total!B418,$F$8:$F$1007),0)</f>
        <v>0</v>
      </c>
      <c r="Q418" s="108">
        <f>SUMIF(total!$B$8:$B$1007,total!B418,$I$8:$I$1007)</f>
        <v>0</v>
      </c>
      <c r="R418" s="108">
        <f>SUMIF(acc!$B$8:$B$507,total!D418,acc!$J$8:$J$507)</f>
        <v>0</v>
      </c>
      <c r="S418" s="108">
        <f>IF(D418&lt;&gt;"",SUMIF(total!$D$8:$D$1007,total!D418,$F$8:$F$1007),0)</f>
        <v>0</v>
      </c>
      <c r="T418" s="108">
        <f>SUMIF(pay!$B$8:$B$507,total!G418,pay!$H$8:$H$507)</f>
        <v>0</v>
      </c>
      <c r="U418" s="108">
        <f>IF(G418&lt;&gt;"",SUMIF(total!$G$8:$G$1007,total!G418,$I$8:$I$1007),0)</f>
        <v>0</v>
      </c>
    </row>
    <row r="419" spans="1:21" x14ac:dyDescent="0.25">
      <c r="A419" s="67">
        <v>412</v>
      </c>
      <c r="B419" s="67" t="str">
        <f>IF(AND(C419&lt;&gt;"",C419&lt;&gt;" -  -  -  -  - "),VLOOKUP(C419,exp!$A$8:$B$507,2,FALSE),"")</f>
        <v/>
      </c>
      <c r="C419" s="58"/>
      <c r="D419" s="67" t="str">
        <f>IF(AND(E419&lt;&gt;"",E419&lt;&gt;" -  -  -  -  - "),VLOOKUP(E419,acc!$A$8:$B$507,2,FALSE),"")</f>
        <v/>
      </c>
      <c r="E419" s="58"/>
      <c r="F419" s="44"/>
      <c r="G419" s="67" t="str">
        <f>IF(AND(H419&lt;&gt;"",H419&lt;&gt;" -  -  -  -  - "),VLOOKUP(H419,pay!$A$8:$B$507,2,FALSE),"")</f>
        <v/>
      </c>
      <c r="H419" s="58"/>
      <c r="I419" s="44"/>
      <c r="J419" s="91" t="str">
        <f t="shared" si="30"/>
        <v>OK</v>
      </c>
      <c r="K419" s="91" t="str">
        <f t="shared" si="31"/>
        <v>OK</v>
      </c>
      <c r="L419" s="91" t="str">
        <f t="shared" si="32"/>
        <v>OK</v>
      </c>
      <c r="M419" s="91" t="str">
        <f t="shared" si="33"/>
        <v>OK</v>
      </c>
      <c r="N419" s="61" t="str">
        <f t="shared" si="34"/>
        <v/>
      </c>
      <c r="O419" s="108">
        <f>SUMIF(exp!$B$8:$B$507,total!B419,exp!$Q$8:$Q$507)</f>
        <v>0</v>
      </c>
      <c r="P419" s="109">
        <f>IF(B419&lt;&gt;"",SUMIF(total!$B$8:$B$1007,total!B419,$F$8:$F$1007),0)</f>
        <v>0</v>
      </c>
      <c r="Q419" s="108">
        <f>SUMIF(total!$B$8:$B$1007,total!B419,$I$8:$I$1007)</f>
        <v>0</v>
      </c>
      <c r="R419" s="108">
        <f>SUMIF(acc!$B$8:$B$507,total!D419,acc!$J$8:$J$507)</f>
        <v>0</v>
      </c>
      <c r="S419" s="108">
        <f>IF(D419&lt;&gt;"",SUMIF(total!$D$8:$D$1007,total!D419,$F$8:$F$1007),0)</f>
        <v>0</v>
      </c>
      <c r="T419" s="108">
        <f>SUMIF(pay!$B$8:$B$507,total!G419,pay!$H$8:$H$507)</f>
        <v>0</v>
      </c>
      <c r="U419" s="108">
        <f>IF(G419&lt;&gt;"",SUMIF(total!$G$8:$G$1007,total!G419,$I$8:$I$1007),0)</f>
        <v>0</v>
      </c>
    </row>
    <row r="420" spans="1:21" x14ac:dyDescent="0.25">
      <c r="A420" s="67">
        <v>413</v>
      </c>
      <c r="B420" s="67" t="str">
        <f>IF(AND(C420&lt;&gt;"",C420&lt;&gt;" -  -  -  -  - "),VLOOKUP(C420,exp!$A$8:$B$507,2,FALSE),"")</f>
        <v/>
      </c>
      <c r="C420" s="58"/>
      <c r="D420" s="67" t="str">
        <f>IF(AND(E420&lt;&gt;"",E420&lt;&gt;" -  -  -  -  - "),VLOOKUP(E420,acc!$A$8:$B$507,2,FALSE),"")</f>
        <v/>
      </c>
      <c r="E420" s="58"/>
      <c r="F420" s="44"/>
      <c r="G420" s="67" t="str">
        <f>IF(AND(H420&lt;&gt;"",H420&lt;&gt;" -  -  -  -  - "),VLOOKUP(H420,pay!$A$8:$B$507,2,FALSE),"")</f>
        <v/>
      </c>
      <c r="H420" s="58"/>
      <c r="I420" s="44"/>
      <c r="J420" s="91" t="str">
        <f t="shared" si="30"/>
        <v>OK</v>
      </c>
      <c r="K420" s="91" t="str">
        <f t="shared" si="31"/>
        <v>OK</v>
      </c>
      <c r="L420" s="91" t="str">
        <f t="shared" si="32"/>
        <v>OK</v>
      </c>
      <c r="M420" s="91" t="str">
        <f t="shared" si="33"/>
        <v>OK</v>
      </c>
      <c r="N420" s="61" t="str">
        <f t="shared" si="34"/>
        <v/>
      </c>
      <c r="O420" s="108">
        <f>SUMIF(exp!$B$8:$B$507,total!B420,exp!$Q$8:$Q$507)</f>
        <v>0</v>
      </c>
      <c r="P420" s="109">
        <f>IF(B420&lt;&gt;"",SUMIF(total!$B$8:$B$1007,total!B420,$F$8:$F$1007),0)</f>
        <v>0</v>
      </c>
      <c r="Q420" s="108">
        <f>SUMIF(total!$B$8:$B$1007,total!B420,$I$8:$I$1007)</f>
        <v>0</v>
      </c>
      <c r="R420" s="108">
        <f>SUMIF(acc!$B$8:$B$507,total!D420,acc!$J$8:$J$507)</f>
        <v>0</v>
      </c>
      <c r="S420" s="108">
        <f>IF(D420&lt;&gt;"",SUMIF(total!$D$8:$D$1007,total!D420,$F$8:$F$1007),0)</f>
        <v>0</v>
      </c>
      <c r="T420" s="108">
        <f>SUMIF(pay!$B$8:$B$507,total!G420,pay!$H$8:$H$507)</f>
        <v>0</v>
      </c>
      <c r="U420" s="108">
        <f>IF(G420&lt;&gt;"",SUMIF(total!$G$8:$G$1007,total!G420,$I$8:$I$1007),0)</f>
        <v>0</v>
      </c>
    </row>
    <row r="421" spans="1:21" x14ac:dyDescent="0.25">
      <c r="A421" s="67">
        <v>414</v>
      </c>
      <c r="B421" s="67" t="str">
        <f>IF(AND(C421&lt;&gt;"",C421&lt;&gt;" -  -  -  -  - "),VLOOKUP(C421,exp!$A$8:$B$507,2,FALSE),"")</f>
        <v/>
      </c>
      <c r="C421" s="58"/>
      <c r="D421" s="67" t="str">
        <f>IF(AND(E421&lt;&gt;"",E421&lt;&gt;" -  -  -  -  - "),VLOOKUP(E421,acc!$A$8:$B$507,2,FALSE),"")</f>
        <v/>
      </c>
      <c r="E421" s="58"/>
      <c r="F421" s="44"/>
      <c r="G421" s="67" t="str">
        <f>IF(AND(H421&lt;&gt;"",H421&lt;&gt;" -  -  -  -  - "),VLOOKUP(H421,pay!$A$8:$B$507,2,FALSE),"")</f>
        <v/>
      </c>
      <c r="H421" s="58"/>
      <c r="I421" s="44"/>
      <c r="J421" s="91" t="str">
        <f t="shared" si="30"/>
        <v>OK</v>
      </c>
      <c r="K421" s="91" t="str">
        <f t="shared" si="31"/>
        <v>OK</v>
      </c>
      <c r="L421" s="91" t="str">
        <f t="shared" si="32"/>
        <v>OK</v>
      </c>
      <c r="M421" s="91" t="str">
        <f t="shared" si="33"/>
        <v>OK</v>
      </c>
      <c r="N421" s="61" t="str">
        <f t="shared" si="34"/>
        <v/>
      </c>
      <c r="O421" s="108">
        <f>SUMIF(exp!$B$8:$B$507,total!B421,exp!$Q$8:$Q$507)</f>
        <v>0</v>
      </c>
      <c r="P421" s="109">
        <f>IF(B421&lt;&gt;"",SUMIF(total!$B$8:$B$1007,total!B421,$F$8:$F$1007),0)</f>
        <v>0</v>
      </c>
      <c r="Q421" s="108">
        <f>SUMIF(total!$B$8:$B$1007,total!B421,$I$8:$I$1007)</f>
        <v>0</v>
      </c>
      <c r="R421" s="108">
        <f>SUMIF(acc!$B$8:$B$507,total!D421,acc!$J$8:$J$507)</f>
        <v>0</v>
      </c>
      <c r="S421" s="108">
        <f>IF(D421&lt;&gt;"",SUMIF(total!$D$8:$D$1007,total!D421,$F$8:$F$1007),0)</f>
        <v>0</v>
      </c>
      <c r="T421" s="108">
        <f>SUMIF(pay!$B$8:$B$507,total!G421,pay!$H$8:$H$507)</f>
        <v>0</v>
      </c>
      <c r="U421" s="108">
        <f>IF(G421&lt;&gt;"",SUMIF(total!$G$8:$G$1007,total!G421,$I$8:$I$1007),0)</f>
        <v>0</v>
      </c>
    </row>
    <row r="422" spans="1:21" x14ac:dyDescent="0.25">
      <c r="A422" s="67">
        <v>415</v>
      </c>
      <c r="B422" s="67" t="str">
        <f>IF(AND(C422&lt;&gt;"",C422&lt;&gt;" -  -  -  -  - "),VLOOKUP(C422,exp!$A$8:$B$507,2,FALSE),"")</f>
        <v/>
      </c>
      <c r="C422" s="58"/>
      <c r="D422" s="67" t="str">
        <f>IF(AND(E422&lt;&gt;"",E422&lt;&gt;" -  -  -  -  - "),VLOOKUP(E422,acc!$A$8:$B$507,2,FALSE),"")</f>
        <v/>
      </c>
      <c r="E422" s="58"/>
      <c r="F422" s="44"/>
      <c r="G422" s="67" t="str">
        <f>IF(AND(H422&lt;&gt;"",H422&lt;&gt;" -  -  -  -  - "),VLOOKUP(H422,pay!$A$8:$B$507,2,FALSE),"")</f>
        <v/>
      </c>
      <c r="H422" s="58"/>
      <c r="I422" s="44"/>
      <c r="J422" s="91" t="str">
        <f t="shared" si="30"/>
        <v>OK</v>
      </c>
      <c r="K422" s="91" t="str">
        <f t="shared" si="31"/>
        <v>OK</v>
      </c>
      <c r="L422" s="91" t="str">
        <f t="shared" si="32"/>
        <v>OK</v>
      </c>
      <c r="M422" s="91" t="str">
        <f t="shared" si="33"/>
        <v>OK</v>
      </c>
      <c r="N422" s="61" t="str">
        <f t="shared" si="34"/>
        <v/>
      </c>
      <c r="O422" s="108">
        <f>SUMIF(exp!$B$8:$B$507,total!B422,exp!$Q$8:$Q$507)</f>
        <v>0</v>
      </c>
      <c r="P422" s="109">
        <f>IF(B422&lt;&gt;"",SUMIF(total!$B$8:$B$1007,total!B422,$F$8:$F$1007),0)</f>
        <v>0</v>
      </c>
      <c r="Q422" s="108">
        <f>SUMIF(total!$B$8:$B$1007,total!B422,$I$8:$I$1007)</f>
        <v>0</v>
      </c>
      <c r="R422" s="108">
        <f>SUMIF(acc!$B$8:$B$507,total!D422,acc!$J$8:$J$507)</f>
        <v>0</v>
      </c>
      <c r="S422" s="108">
        <f>IF(D422&lt;&gt;"",SUMIF(total!$D$8:$D$1007,total!D422,$F$8:$F$1007),0)</f>
        <v>0</v>
      </c>
      <c r="T422" s="108">
        <f>SUMIF(pay!$B$8:$B$507,total!G422,pay!$H$8:$H$507)</f>
        <v>0</v>
      </c>
      <c r="U422" s="108">
        <f>IF(G422&lt;&gt;"",SUMIF(total!$G$8:$G$1007,total!G422,$I$8:$I$1007),0)</f>
        <v>0</v>
      </c>
    </row>
    <row r="423" spans="1:21" x14ac:dyDescent="0.25">
      <c r="A423" s="67">
        <v>416</v>
      </c>
      <c r="B423" s="67" t="str">
        <f>IF(AND(C423&lt;&gt;"",C423&lt;&gt;" -  -  -  -  - "),VLOOKUP(C423,exp!$A$8:$B$507,2,FALSE),"")</f>
        <v/>
      </c>
      <c r="C423" s="58"/>
      <c r="D423" s="67" t="str">
        <f>IF(AND(E423&lt;&gt;"",E423&lt;&gt;" -  -  -  -  - "),VLOOKUP(E423,acc!$A$8:$B$507,2,FALSE),"")</f>
        <v/>
      </c>
      <c r="E423" s="58"/>
      <c r="F423" s="44"/>
      <c r="G423" s="67" t="str">
        <f>IF(AND(H423&lt;&gt;"",H423&lt;&gt;" -  -  -  -  - "),VLOOKUP(H423,pay!$A$8:$B$507,2,FALSE),"")</f>
        <v/>
      </c>
      <c r="H423" s="58"/>
      <c r="I423" s="44"/>
      <c r="J423" s="91" t="str">
        <f t="shared" si="30"/>
        <v>OK</v>
      </c>
      <c r="K423" s="91" t="str">
        <f t="shared" si="31"/>
        <v>OK</v>
      </c>
      <c r="L423" s="91" t="str">
        <f t="shared" si="32"/>
        <v>OK</v>
      </c>
      <c r="M423" s="91" t="str">
        <f t="shared" si="33"/>
        <v>OK</v>
      </c>
      <c r="N423" s="61" t="str">
        <f t="shared" si="34"/>
        <v/>
      </c>
      <c r="O423" s="108">
        <f>SUMIF(exp!$B$8:$B$507,total!B423,exp!$Q$8:$Q$507)</f>
        <v>0</v>
      </c>
      <c r="P423" s="109">
        <f>IF(B423&lt;&gt;"",SUMIF(total!$B$8:$B$1007,total!B423,$F$8:$F$1007),0)</f>
        <v>0</v>
      </c>
      <c r="Q423" s="108">
        <f>SUMIF(total!$B$8:$B$1007,total!B423,$I$8:$I$1007)</f>
        <v>0</v>
      </c>
      <c r="R423" s="108">
        <f>SUMIF(acc!$B$8:$B$507,total!D423,acc!$J$8:$J$507)</f>
        <v>0</v>
      </c>
      <c r="S423" s="108">
        <f>IF(D423&lt;&gt;"",SUMIF(total!$D$8:$D$1007,total!D423,$F$8:$F$1007),0)</f>
        <v>0</v>
      </c>
      <c r="T423" s="108">
        <f>SUMIF(pay!$B$8:$B$507,total!G423,pay!$H$8:$H$507)</f>
        <v>0</v>
      </c>
      <c r="U423" s="108">
        <f>IF(G423&lt;&gt;"",SUMIF(total!$G$8:$G$1007,total!G423,$I$8:$I$1007),0)</f>
        <v>0</v>
      </c>
    </row>
    <row r="424" spans="1:21" x14ac:dyDescent="0.25">
      <c r="A424" s="67">
        <v>417</v>
      </c>
      <c r="B424" s="67" t="str">
        <f>IF(AND(C424&lt;&gt;"",C424&lt;&gt;" -  -  -  -  - "),VLOOKUP(C424,exp!$A$8:$B$507,2,FALSE),"")</f>
        <v/>
      </c>
      <c r="C424" s="58"/>
      <c r="D424" s="67" t="str">
        <f>IF(AND(E424&lt;&gt;"",E424&lt;&gt;" -  -  -  -  - "),VLOOKUP(E424,acc!$A$8:$B$507,2,FALSE),"")</f>
        <v/>
      </c>
      <c r="E424" s="58"/>
      <c r="F424" s="44"/>
      <c r="G424" s="67" t="str">
        <f>IF(AND(H424&lt;&gt;"",H424&lt;&gt;" -  -  -  -  - "),VLOOKUP(H424,pay!$A$8:$B$507,2,FALSE),"")</f>
        <v/>
      </c>
      <c r="H424" s="58"/>
      <c r="I424" s="44"/>
      <c r="J424" s="91" t="str">
        <f t="shared" si="30"/>
        <v>OK</v>
      </c>
      <c r="K424" s="91" t="str">
        <f t="shared" si="31"/>
        <v>OK</v>
      </c>
      <c r="L424" s="91" t="str">
        <f t="shared" si="32"/>
        <v>OK</v>
      </c>
      <c r="M424" s="91" t="str">
        <f t="shared" si="33"/>
        <v>OK</v>
      </c>
      <c r="N424" s="61" t="str">
        <f t="shared" si="34"/>
        <v/>
      </c>
      <c r="O424" s="108">
        <f>SUMIF(exp!$B$8:$B$507,total!B424,exp!$Q$8:$Q$507)</f>
        <v>0</v>
      </c>
      <c r="P424" s="109">
        <f>IF(B424&lt;&gt;"",SUMIF(total!$B$8:$B$1007,total!B424,$F$8:$F$1007),0)</f>
        <v>0</v>
      </c>
      <c r="Q424" s="108">
        <f>SUMIF(total!$B$8:$B$1007,total!B424,$I$8:$I$1007)</f>
        <v>0</v>
      </c>
      <c r="R424" s="108">
        <f>SUMIF(acc!$B$8:$B$507,total!D424,acc!$J$8:$J$507)</f>
        <v>0</v>
      </c>
      <c r="S424" s="108">
        <f>IF(D424&lt;&gt;"",SUMIF(total!$D$8:$D$1007,total!D424,$F$8:$F$1007),0)</f>
        <v>0</v>
      </c>
      <c r="T424" s="108">
        <f>SUMIF(pay!$B$8:$B$507,total!G424,pay!$H$8:$H$507)</f>
        <v>0</v>
      </c>
      <c r="U424" s="108">
        <f>IF(G424&lt;&gt;"",SUMIF(total!$G$8:$G$1007,total!G424,$I$8:$I$1007),0)</f>
        <v>0</v>
      </c>
    </row>
    <row r="425" spans="1:21" x14ac:dyDescent="0.25">
      <c r="A425" s="67">
        <v>418</v>
      </c>
      <c r="B425" s="67" t="str">
        <f>IF(AND(C425&lt;&gt;"",C425&lt;&gt;" -  -  -  -  - "),VLOOKUP(C425,exp!$A$8:$B$507,2,FALSE),"")</f>
        <v/>
      </c>
      <c r="C425" s="58"/>
      <c r="D425" s="67" t="str">
        <f>IF(AND(E425&lt;&gt;"",E425&lt;&gt;" -  -  -  -  - "),VLOOKUP(E425,acc!$A$8:$B$507,2,FALSE),"")</f>
        <v/>
      </c>
      <c r="E425" s="58"/>
      <c r="F425" s="44"/>
      <c r="G425" s="67" t="str">
        <f>IF(AND(H425&lt;&gt;"",H425&lt;&gt;" -  -  -  -  - "),VLOOKUP(H425,pay!$A$8:$B$507,2,FALSE),"")</f>
        <v/>
      </c>
      <c r="H425" s="58"/>
      <c r="I425" s="44"/>
      <c r="J425" s="91" t="str">
        <f t="shared" si="30"/>
        <v>OK</v>
      </c>
      <c r="K425" s="91" t="str">
        <f t="shared" si="31"/>
        <v>OK</v>
      </c>
      <c r="L425" s="91" t="str">
        <f t="shared" si="32"/>
        <v>OK</v>
      </c>
      <c r="M425" s="91" t="str">
        <f t="shared" si="33"/>
        <v>OK</v>
      </c>
      <c r="N425" s="61" t="str">
        <f t="shared" si="34"/>
        <v/>
      </c>
      <c r="O425" s="108">
        <f>SUMIF(exp!$B$8:$B$507,total!B425,exp!$Q$8:$Q$507)</f>
        <v>0</v>
      </c>
      <c r="P425" s="109">
        <f>IF(B425&lt;&gt;"",SUMIF(total!$B$8:$B$1007,total!B425,$F$8:$F$1007),0)</f>
        <v>0</v>
      </c>
      <c r="Q425" s="108">
        <f>SUMIF(total!$B$8:$B$1007,total!B425,$I$8:$I$1007)</f>
        <v>0</v>
      </c>
      <c r="R425" s="108">
        <f>SUMIF(acc!$B$8:$B$507,total!D425,acc!$J$8:$J$507)</f>
        <v>0</v>
      </c>
      <c r="S425" s="108">
        <f>IF(D425&lt;&gt;"",SUMIF(total!$D$8:$D$1007,total!D425,$F$8:$F$1007),0)</f>
        <v>0</v>
      </c>
      <c r="T425" s="108">
        <f>SUMIF(pay!$B$8:$B$507,total!G425,pay!$H$8:$H$507)</f>
        <v>0</v>
      </c>
      <c r="U425" s="108">
        <f>IF(G425&lt;&gt;"",SUMIF(total!$G$8:$G$1007,total!G425,$I$8:$I$1007),0)</f>
        <v>0</v>
      </c>
    </row>
    <row r="426" spans="1:21" x14ac:dyDescent="0.25">
      <c r="A426" s="67">
        <v>419</v>
      </c>
      <c r="B426" s="67" t="str">
        <f>IF(AND(C426&lt;&gt;"",C426&lt;&gt;" -  -  -  -  - "),VLOOKUP(C426,exp!$A$8:$B$507,2,FALSE),"")</f>
        <v/>
      </c>
      <c r="C426" s="58"/>
      <c r="D426" s="67" t="str">
        <f>IF(AND(E426&lt;&gt;"",E426&lt;&gt;" -  -  -  -  - "),VLOOKUP(E426,acc!$A$8:$B$507,2,FALSE),"")</f>
        <v/>
      </c>
      <c r="E426" s="58"/>
      <c r="F426" s="44"/>
      <c r="G426" s="67" t="str">
        <f>IF(AND(H426&lt;&gt;"",H426&lt;&gt;" -  -  -  -  - "),VLOOKUP(H426,pay!$A$8:$B$507,2,FALSE),"")</f>
        <v/>
      </c>
      <c r="H426" s="58"/>
      <c r="I426" s="44"/>
      <c r="J426" s="91" t="str">
        <f t="shared" si="30"/>
        <v>OK</v>
      </c>
      <c r="K426" s="91" t="str">
        <f t="shared" si="31"/>
        <v>OK</v>
      </c>
      <c r="L426" s="91" t="str">
        <f t="shared" si="32"/>
        <v>OK</v>
      </c>
      <c r="M426" s="91" t="str">
        <f t="shared" si="33"/>
        <v>OK</v>
      </c>
      <c r="N426" s="61" t="str">
        <f t="shared" si="34"/>
        <v/>
      </c>
      <c r="O426" s="108">
        <f>SUMIF(exp!$B$8:$B$507,total!B426,exp!$Q$8:$Q$507)</f>
        <v>0</v>
      </c>
      <c r="P426" s="109">
        <f>IF(B426&lt;&gt;"",SUMIF(total!$B$8:$B$1007,total!B426,$F$8:$F$1007),0)</f>
        <v>0</v>
      </c>
      <c r="Q426" s="108">
        <f>SUMIF(total!$B$8:$B$1007,total!B426,$I$8:$I$1007)</f>
        <v>0</v>
      </c>
      <c r="R426" s="108">
        <f>SUMIF(acc!$B$8:$B$507,total!D426,acc!$J$8:$J$507)</f>
        <v>0</v>
      </c>
      <c r="S426" s="108">
        <f>IF(D426&lt;&gt;"",SUMIF(total!$D$8:$D$1007,total!D426,$F$8:$F$1007),0)</f>
        <v>0</v>
      </c>
      <c r="T426" s="108">
        <f>SUMIF(pay!$B$8:$B$507,total!G426,pay!$H$8:$H$507)</f>
        <v>0</v>
      </c>
      <c r="U426" s="108">
        <f>IF(G426&lt;&gt;"",SUMIF(total!$G$8:$G$1007,total!G426,$I$8:$I$1007),0)</f>
        <v>0</v>
      </c>
    </row>
    <row r="427" spans="1:21" x14ac:dyDescent="0.25">
      <c r="A427" s="67">
        <v>420</v>
      </c>
      <c r="B427" s="67" t="str">
        <f>IF(AND(C427&lt;&gt;"",C427&lt;&gt;" -  -  -  -  - "),VLOOKUP(C427,exp!$A$8:$B$507,2,FALSE),"")</f>
        <v/>
      </c>
      <c r="C427" s="58"/>
      <c r="D427" s="67" t="str">
        <f>IF(AND(E427&lt;&gt;"",E427&lt;&gt;" -  -  -  -  - "),VLOOKUP(E427,acc!$A$8:$B$507,2,FALSE),"")</f>
        <v/>
      </c>
      <c r="E427" s="58"/>
      <c r="F427" s="44"/>
      <c r="G427" s="67" t="str">
        <f>IF(AND(H427&lt;&gt;"",H427&lt;&gt;" -  -  -  -  - "),VLOOKUP(H427,pay!$A$8:$B$507,2,FALSE),"")</f>
        <v/>
      </c>
      <c r="H427" s="58"/>
      <c r="I427" s="44"/>
      <c r="J427" s="91" t="str">
        <f t="shared" si="30"/>
        <v>OK</v>
      </c>
      <c r="K427" s="91" t="str">
        <f t="shared" si="31"/>
        <v>OK</v>
      </c>
      <c r="L427" s="91" t="str">
        <f t="shared" si="32"/>
        <v>OK</v>
      </c>
      <c r="M427" s="91" t="str">
        <f t="shared" si="33"/>
        <v>OK</v>
      </c>
      <c r="N427" s="61" t="str">
        <f t="shared" si="34"/>
        <v/>
      </c>
      <c r="O427" s="108">
        <f>SUMIF(exp!$B$8:$B$507,total!B427,exp!$Q$8:$Q$507)</f>
        <v>0</v>
      </c>
      <c r="P427" s="109">
        <f>IF(B427&lt;&gt;"",SUMIF(total!$B$8:$B$1007,total!B427,$F$8:$F$1007),0)</f>
        <v>0</v>
      </c>
      <c r="Q427" s="108">
        <f>SUMIF(total!$B$8:$B$1007,total!B427,$I$8:$I$1007)</f>
        <v>0</v>
      </c>
      <c r="R427" s="108">
        <f>SUMIF(acc!$B$8:$B$507,total!D427,acc!$J$8:$J$507)</f>
        <v>0</v>
      </c>
      <c r="S427" s="108">
        <f>IF(D427&lt;&gt;"",SUMIF(total!$D$8:$D$1007,total!D427,$F$8:$F$1007),0)</f>
        <v>0</v>
      </c>
      <c r="T427" s="108">
        <f>SUMIF(pay!$B$8:$B$507,total!G427,pay!$H$8:$H$507)</f>
        <v>0</v>
      </c>
      <c r="U427" s="108">
        <f>IF(G427&lt;&gt;"",SUMIF(total!$G$8:$G$1007,total!G427,$I$8:$I$1007),0)</f>
        <v>0</v>
      </c>
    </row>
    <row r="428" spans="1:21" x14ac:dyDescent="0.25">
      <c r="A428" s="67">
        <v>421</v>
      </c>
      <c r="B428" s="67" t="str">
        <f>IF(AND(C428&lt;&gt;"",C428&lt;&gt;" -  -  -  -  - "),VLOOKUP(C428,exp!$A$8:$B$507,2,FALSE),"")</f>
        <v/>
      </c>
      <c r="C428" s="58"/>
      <c r="D428" s="67" t="str">
        <f>IF(AND(E428&lt;&gt;"",E428&lt;&gt;" -  -  -  -  - "),VLOOKUP(E428,acc!$A$8:$B$507,2,FALSE),"")</f>
        <v/>
      </c>
      <c r="E428" s="58"/>
      <c r="F428" s="44"/>
      <c r="G428" s="67" t="str">
        <f>IF(AND(H428&lt;&gt;"",H428&lt;&gt;" -  -  -  -  - "),VLOOKUP(H428,pay!$A$8:$B$507,2,FALSE),"")</f>
        <v/>
      </c>
      <c r="H428" s="58"/>
      <c r="I428" s="44"/>
      <c r="J428" s="91" t="str">
        <f t="shared" si="30"/>
        <v>OK</v>
      </c>
      <c r="K428" s="91" t="str">
        <f t="shared" si="31"/>
        <v>OK</v>
      </c>
      <c r="L428" s="91" t="str">
        <f t="shared" si="32"/>
        <v>OK</v>
      </c>
      <c r="M428" s="91" t="str">
        <f t="shared" si="33"/>
        <v>OK</v>
      </c>
      <c r="N428" s="61" t="str">
        <f t="shared" si="34"/>
        <v/>
      </c>
      <c r="O428" s="108">
        <f>SUMIF(exp!$B$8:$B$507,total!B428,exp!$Q$8:$Q$507)</f>
        <v>0</v>
      </c>
      <c r="P428" s="109">
        <f>IF(B428&lt;&gt;"",SUMIF(total!$B$8:$B$1007,total!B428,$F$8:$F$1007),0)</f>
        <v>0</v>
      </c>
      <c r="Q428" s="108">
        <f>SUMIF(total!$B$8:$B$1007,total!B428,$I$8:$I$1007)</f>
        <v>0</v>
      </c>
      <c r="R428" s="108">
        <f>SUMIF(acc!$B$8:$B$507,total!D428,acc!$J$8:$J$507)</f>
        <v>0</v>
      </c>
      <c r="S428" s="108">
        <f>IF(D428&lt;&gt;"",SUMIF(total!$D$8:$D$1007,total!D428,$F$8:$F$1007),0)</f>
        <v>0</v>
      </c>
      <c r="T428" s="108">
        <f>SUMIF(pay!$B$8:$B$507,total!G428,pay!$H$8:$H$507)</f>
        <v>0</v>
      </c>
      <c r="U428" s="108">
        <f>IF(G428&lt;&gt;"",SUMIF(total!$G$8:$G$1007,total!G428,$I$8:$I$1007),0)</f>
        <v>0</v>
      </c>
    </row>
    <row r="429" spans="1:21" x14ac:dyDescent="0.25">
      <c r="A429" s="67">
        <v>422</v>
      </c>
      <c r="B429" s="67" t="str">
        <f>IF(AND(C429&lt;&gt;"",C429&lt;&gt;" -  -  -  -  - "),VLOOKUP(C429,exp!$A$8:$B$507,2,FALSE),"")</f>
        <v/>
      </c>
      <c r="C429" s="58"/>
      <c r="D429" s="67" t="str">
        <f>IF(AND(E429&lt;&gt;"",E429&lt;&gt;" -  -  -  -  - "),VLOOKUP(E429,acc!$A$8:$B$507,2,FALSE),"")</f>
        <v/>
      </c>
      <c r="E429" s="58"/>
      <c r="F429" s="44"/>
      <c r="G429" s="67" t="str">
        <f>IF(AND(H429&lt;&gt;"",H429&lt;&gt;" -  -  -  -  - "),VLOOKUP(H429,pay!$A$8:$B$507,2,FALSE),"")</f>
        <v/>
      </c>
      <c r="H429" s="58"/>
      <c r="I429" s="44"/>
      <c r="J429" s="91" t="str">
        <f t="shared" si="30"/>
        <v>OK</v>
      </c>
      <c r="K429" s="91" t="str">
        <f t="shared" si="31"/>
        <v>OK</v>
      </c>
      <c r="L429" s="91" t="str">
        <f t="shared" si="32"/>
        <v>OK</v>
      </c>
      <c r="M429" s="91" t="str">
        <f t="shared" si="33"/>
        <v>OK</v>
      </c>
      <c r="N429" s="61" t="str">
        <f t="shared" si="34"/>
        <v/>
      </c>
      <c r="O429" s="108">
        <f>SUMIF(exp!$B$8:$B$507,total!B429,exp!$Q$8:$Q$507)</f>
        <v>0</v>
      </c>
      <c r="P429" s="109">
        <f>IF(B429&lt;&gt;"",SUMIF(total!$B$8:$B$1007,total!B429,$F$8:$F$1007),0)</f>
        <v>0</v>
      </c>
      <c r="Q429" s="108">
        <f>SUMIF(total!$B$8:$B$1007,total!B429,$I$8:$I$1007)</f>
        <v>0</v>
      </c>
      <c r="R429" s="108">
        <f>SUMIF(acc!$B$8:$B$507,total!D429,acc!$J$8:$J$507)</f>
        <v>0</v>
      </c>
      <c r="S429" s="108">
        <f>IF(D429&lt;&gt;"",SUMIF(total!$D$8:$D$1007,total!D429,$F$8:$F$1007),0)</f>
        <v>0</v>
      </c>
      <c r="T429" s="108">
        <f>SUMIF(pay!$B$8:$B$507,total!G429,pay!$H$8:$H$507)</f>
        <v>0</v>
      </c>
      <c r="U429" s="108">
        <f>IF(G429&lt;&gt;"",SUMIF(total!$G$8:$G$1007,total!G429,$I$8:$I$1007),0)</f>
        <v>0</v>
      </c>
    </row>
    <row r="430" spans="1:21" x14ac:dyDescent="0.25">
      <c r="A430" s="67">
        <v>423</v>
      </c>
      <c r="B430" s="67" t="str">
        <f>IF(AND(C430&lt;&gt;"",C430&lt;&gt;" -  -  -  -  - "),VLOOKUP(C430,exp!$A$8:$B$507,2,FALSE),"")</f>
        <v/>
      </c>
      <c r="C430" s="58"/>
      <c r="D430" s="67" t="str">
        <f>IF(AND(E430&lt;&gt;"",E430&lt;&gt;" -  -  -  -  - "),VLOOKUP(E430,acc!$A$8:$B$507,2,FALSE),"")</f>
        <v/>
      </c>
      <c r="E430" s="58"/>
      <c r="F430" s="44"/>
      <c r="G430" s="67" t="str">
        <f>IF(AND(H430&lt;&gt;"",H430&lt;&gt;" -  -  -  -  - "),VLOOKUP(H430,pay!$A$8:$B$507,2,FALSE),"")</f>
        <v/>
      </c>
      <c r="H430" s="58"/>
      <c r="I430" s="44"/>
      <c r="J430" s="91" t="str">
        <f t="shared" si="30"/>
        <v>OK</v>
      </c>
      <c r="K430" s="91" t="str">
        <f t="shared" si="31"/>
        <v>OK</v>
      </c>
      <c r="L430" s="91" t="str">
        <f t="shared" si="32"/>
        <v>OK</v>
      </c>
      <c r="M430" s="91" t="str">
        <f t="shared" si="33"/>
        <v>OK</v>
      </c>
      <c r="N430" s="61" t="str">
        <f t="shared" si="34"/>
        <v/>
      </c>
      <c r="O430" s="108">
        <f>SUMIF(exp!$B$8:$B$507,total!B430,exp!$Q$8:$Q$507)</f>
        <v>0</v>
      </c>
      <c r="P430" s="109">
        <f>IF(B430&lt;&gt;"",SUMIF(total!$B$8:$B$1007,total!B430,$F$8:$F$1007),0)</f>
        <v>0</v>
      </c>
      <c r="Q430" s="108">
        <f>SUMIF(total!$B$8:$B$1007,total!B430,$I$8:$I$1007)</f>
        <v>0</v>
      </c>
      <c r="R430" s="108">
        <f>SUMIF(acc!$B$8:$B$507,total!D430,acc!$J$8:$J$507)</f>
        <v>0</v>
      </c>
      <c r="S430" s="108">
        <f>IF(D430&lt;&gt;"",SUMIF(total!$D$8:$D$1007,total!D430,$F$8:$F$1007),0)</f>
        <v>0</v>
      </c>
      <c r="T430" s="108">
        <f>SUMIF(pay!$B$8:$B$507,total!G430,pay!$H$8:$H$507)</f>
        <v>0</v>
      </c>
      <c r="U430" s="108">
        <f>IF(G430&lt;&gt;"",SUMIF(total!$G$8:$G$1007,total!G430,$I$8:$I$1007),0)</f>
        <v>0</v>
      </c>
    </row>
    <row r="431" spans="1:21" x14ac:dyDescent="0.25">
      <c r="A431" s="67">
        <v>424</v>
      </c>
      <c r="B431" s="67" t="str">
        <f>IF(AND(C431&lt;&gt;"",C431&lt;&gt;" -  -  -  -  - "),VLOOKUP(C431,exp!$A$8:$B$507,2,FALSE),"")</f>
        <v/>
      </c>
      <c r="C431" s="58"/>
      <c r="D431" s="67" t="str">
        <f>IF(AND(E431&lt;&gt;"",E431&lt;&gt;" -  -  -  -  - "),VLOOKUP(E431,acc!$A$8:$B$507,2,FALSE),"")</f>
        <v/>
      </c>
      <c r="E431" s="58"/>
      <c r="F431" s="44"/>
      <c r="G431" s="67" t="str">
        <f>IF(AND(H431&lt;&gt;"",H431&lt;&gt;" -  -  -  -  - "),VLOOKUP(H431,pay!$A$8:$B$507,2,FALSE),"")</f>
        <v/>
      </c>
      <c r="H431" s="58"/>
      <c r="I431" s="44"/>
      <c r="J431" s="91" t="str">
        <f t="shared" si="30"/>
        <v>OK</v>
      </c>
      <c r="K431" s="91" t="str">
        <f t="shared" si="31"/>
        <v>OK</v>
      </c>
      <c r="L431" s="91" t="str">
        <f t="shared" si="32"/>
        <v>OK</v>
      </c>
      <c r="M431" s="91" t="str">
        <f t="shared" si="33"/>
        <v>OK</v>
      </c>
      <c r="N431" s="61" t="str">
        <f t="shared" si="34"/>
        <v/>
      </c>
      <c r="O431" s="108">
        <f>SUMIF(exp!$B$8:$B$507,total!B431,exp!$Q$8:$Q$507)</f>
        <v>0</v>
      </c>
      <c r="P431" s="109">
        <f>IF(B431&lt;&gt;"",SUMIF(total!$B$8:$B$1007,total!B431,$F$8:$F$1007),0)</f>
        <v>0</v>
      </c>
      <c r="Q431" s="108">
        <f>SUMIF(total!$B$8:$B$1007,total!B431,$I$8:$I$1007)</f>
        <v>0</v>
      </c>
      <c r="R431" s="108">
        <f>SUMIF(acc!$B$8:$B$507,total!D431,acc!$J$8:$J$507)</f>
        <v>0</v>
      </c>
      <c r="S431" s="108">
        <f>IF(D431&lt;&gt;"",SUMIF(total!$D$8:$D$1007,total!D431,$F$8:$F$1007),0)</f>
        <v>0</v>
      </c>
      <c r="T431" s="108">
        <f>SUMIF(pay!$B$8:$B$507,total!G431,pay!$H$8:$H$507)</f>
        <v>0</v>
      </c>
      <c r="U431" s="108">
        <f>IF(G431&lt;&gt;"",SUMIF(total!$G$8:$G$1007,total!G431,$I$8:$I$1007),0)</f>
        <v>0</v>
      </c>
    </row>
    <row r="432" spans="1:21" x14ac:dyDescent="0.25">
      <c r="A432" s="67">
        <v>425</v>
      </c>
      <c r="B432" s="67" t="str">
        <f>IF(AND(C432&lt;&gt;"",C432&lt;&gt;" -  -  -  -  - "),VLOOKUP(C432,exp!$A$8:$B$507,2,FALSE),"")</f>
        <v/>
      </c>
      <c r="C432" s="58"/>
      <c r="D432" s="67" t="str">
        <f>IF(AND(E432&lt;&gt;"",E432&lt;&gt;" -  -  -  -  - "),VLOOKUP(E432,acc!$A$8:$B$507,2,FALSE),"")</f>
        <v/>
      </c>
      <c r="E432" s="58"/>
      <c r="F432" s="44"/>
      <c r="G432" s="67" t="str">
        <f>IF(AND(H432&lt;&gt;"",H432&lt;&gt;" -  -  -  -  - "),VLOOKUP(H432,pay!$A$8:$B$507,2,FALSE),"")</f>
        <v/>
      </c>
      <c r="H432" s="58"/>
      <c r="I432" s="44"/>
      <c r="J432" s="91" t="str">
        <f t="shared" si="30"/>
        <v>OK</v>
      </c>
      <c r="K432" s="91" t="str">
        <f t="shared" si="31"/>
        <v>OK</v>
      </c>
      <c r="L432" s="91" t="str">
        <f t="shared" si="32"/>
        <v>OK</v>
      </c>
      <c r="M432" s="91" t="str">
        <f t="shared" si="33"/>
        <v>OK</v>
      </c>
      <c r="N432" s="61" t="str">
        <f t="shared" si="34"/>
        <v/>
      </c>
      <c r="O432" s="108">
        <f>SUMIF(exp!$B$8:$B$507,total!B432,exp!$Q$8:$Q$507)</f>
        <v>0</v>
      </c>
      <c r="P432" s="109">
        <f>IF(B432&lt;&gt;"",SUMIF(total!$B$8:$B$1007,total!B432,$F$8:$F$1007),0)</f>
        <v>0</v>
      </c>
      <c r="Q432" s="108">
        <f>SUMIF(total!$B$8:$B$1007,total!B432,$I$8:$I$1007)</f>
        <v>0</v>
      </c>
      <c r="R432" s="108">
        <f>SUMIF(acc!$B$8:$B$507,total!D432,acc!$J$8:$J$507)</f>
        <v>0</v>
      </c>
      <c r="S432" s="108">
        <f>IF(D432&lt;&gt;"",SUMIF(total!$D$8:$D$1007,total!D432,$F$8:$F$1007),0)</f>
        <v>0</v>
      </c>
      <c r="T432" s="108">
        <f>SUMIF(pay!$B$8:$B$507,total!G432,pay!$H$8:$H$507)</f>
        <v>0</v>
      </c>
      <c r="U432" s="108">
        <f>IF(G432&lt;&gt;"",SUMIF(total!$G$8:$G$1007,total!G432,$I$8:$I$1007),0)</f>
        <v>0</v>
      </c>
    </row>
    <row r="433" spans="1:21" x14ac:dyDescent="0.25">
      <c r="A433" s="67">
        <v>426</v>
      </c>
      <c r="B433" s="67" t="str">
        <f>IF(AND(C433&lt;&gt;"",C433&lt;&gt;" -  -  -  -  - "),VLOOKUP(C433,exp!$A$8:$B$507,2,FALSE),"")</f>
        <v/>
      </c>
      <c r="C433" s="58"/>
      <c r="D433" s="67" t="str">
        <f>IF(AND(E433&lt;&gt;"",E433&lt;&gt;" -  -  -  -  - "),VLOOKUP(E433,acc!$A$8:$B$507,2,FALSE),"")</f>
        <v/>
      </c>
      <c r="E433" s="58"/>
      <c r="F433" s="44"/>
      <c r="G433" s="67" t="str">
        <f>IF(AND(H433&lt;&gt;"",H433&lt;&gt;" -  -  -  -  - "),VLOOKUP(H433,pay!$A$8:$B$507,2,FALSE),"")</f>
        <v/>
      </c>
      <c r="H433" s="58"/>
      <c r="I433" s="44"/>
      <c r="J433" s="91" t="str">
        <f t="shared" si="30"/>
        <v>OK</v>
      </c>
      <c r="K433" s="91" t="str">
        <f t="shared" si="31"/>
        <v>OK</v>
      </c>
      <c r="L433" s="91" t="str">
        <f t="shared" si="32"/>
        <v>OK</v>
      </c>
      <c r="M433" s="91" t="str">
        <f t="shared" si="33"/>
        <v>OK</v>
      </c>
      <c r="N433" s="61" t="str">
        <f t="shared" si="34"/>
        <v/>
      </c>
      <c r="O433" s="108">
        <f>SUMIF(exp!$B$8:$B$507,total!B433,exp!$Q$8:$Q$507)</f>
        <v>0</v>
      </c>
      <c r="P433" s="109">
        <f>IF(B433&lt;&gt;"",SUMIF(total!$B$8:$B$1007,total!B433,$F$8:$F$1007),0)</f>
        <v>0</v>
      </c>
      <c r="Q433" s="108">
        <f>SUMIF(total!$B$8:$B$1007,total!B433,$I$8:$I$1007)</f>
        <v>0</v>
      </c>
      <c r="R433" s="108">
        <f>SUMIF(acc!$B$8:$B$507,total!D433,acc!$J$8:$J$507)</f>
        <v>0</v>
      </c>
      <c r="S433" s="108">
        <f>IF(D433&lt;&gt;"",SUMIF(total!$D$8:$D$1007,total!D433,$F$8:$F$1007),0)</f>
        <v>0</v>
      </c>
      <c r="T433" s="108">
        <f>SUMIF(pay!$B$8:$B$507,total!G433,pay!$H$8:$H$507)</f>
        <v>0</v>
      </c>
      <c r="U433" s="108">
        <f>IF(G433&lt;&gt;"",SUMIF(total!$G$8:$G$1007,total!G433,$I$8:$I$1007),0)</f>
        <v>0</v>
      </c>
    </row>
    <row r="434" spans="1:21" x14ac:dyDescent="0.25">
      <c r="A434" s="67">
        <v>427</v>
      </c>
      <c r="B434" s="67" t="str">
        <f>IF(AND(C434&lt;&gt;"",C434&lt;&gt;" -  -  -  -  - "),VLOOKUP(C434,exp!$A$8:$B$507,2,FALSE),"")</f>
        <v/>
      </c>
      <c r="C434" s="58"/>
      <c r="D434" s="67" t="str">
        <f>IF(AND(E434&lt;&gt;"",E434&lt;&gt;" -  -  -  -  - "),VLOOKUP(E434,acc!$A$8:$B$507,2,FALSE),"")</f>
        <v/>
      </c>
      <c r="E434" s="58"/>
      <c r="F434" s="44"/>
      <c r="G434" s="67" t="str">
        <f>IF(AND(H434&lt;&gt;"",H434&lt;&gt;" -  -  -  -  - "),VLOOKUP(H434,pay!$A$8:$B$507,2,FALSE),"")</f>
        <v/>
      </c>
      <c r="H434" s="58"/>
      <c r="I434" s="44"/>
      <c r="J434" s="91" t="str">
        <f t="shared" si="30"/>
        <v>OK</v>
      </c>
      <c r="K434" s="91" t="str">
        <f t="shared" si="31"/>
        <v>OK</v>
      </c>
      <c r="L434" s="91" t="str">
        <f t="shared" si="32"/>
        <v>OK</v>
      </c>
      <c r="M434" s="91" t="str">
        <f t="shared" si="33"/>
        <v>OK</v>
      </c>
      <c r="N434" s="61" t="str">
        <f t="shared" si="34"/>
        <v/>
      </c>
      <c r="O434" s="108">
        <f>SUMIF(exp!$B$8:$B$507,total!B434,exp!$Q$8:$Q$507)</f>
        <v>0</v>
      </c>
      <c r="P434" s="109">
        <f>IF(B434&lt;&gt;"",SUMIF(total!$B$8:$B$1007,total!B434,$F$8:$F$1007),0)</f>
        <v>0</v>
      </c>
      <c r="Q434" s="108">
        <f>SUMIF(total!$B$8:$B$1007,total!B434,$I$8:$I$1007)</f>
        <v>0</v>
      </c>
      <c r="R434" s="108">
        <f>SUMIF(acc!$B$8:$B$507,total!D434,acc!$J$8:$J$507)</f>
        <v>0</v>
      </c>
      <c r="S434" s="108">
        <f>IF(D434&lt;&gt;"",SUMIF(total!$D$8:$D$1007,total!D434,$F$8:$F$1007),0)</f>
        <v>0</v>
      </c>
      <c r="T434" s="108">
        <f>SUMIF(pay!$B$8:$B$507,total!G434,pay!$H$8:$H$507)</f>
        <v>0</v>
      </c>
      <c r="U434" s="108">
        <f>IF(G434&lt;&gt;"",SUMIF(total!$G$8:$G$1007,total!G434,$I$8:$I$1007),0)</f>
        <v>0</v>
      </c>
    </row>
    <row r="435" spans="1:21" x14ac:dyDescent="0.25">
      <c r="A435" s="67">
        <v>428</v>
      </c>
      <c r="B435" s="67" t="str">
        <f>IF(AND(C435&lt;&gt;"",C435&lt;&gt;" -  -  -  -  - "),VLOOKUP(C435,exp!$A$8:$B$507,2,FALSE),"")</f>
        <v/>
      </c>
      <c r="C435" s="58"/>
      <c r="D435" s="67" t="str">
        <f>IF(AND(E435&lt;&gt;"",E435&lt;&gt;" -  -  -  -  - "),VLOOKUP(E435,acc!$A$8:$B$507,2,FALSE),"")</f>
        <v/>
      </c>
      <c r="E435" s="58"/>
      <c r="F435" s="44"/>
      <c r="G435" s="67" t="str">
        <f>IF(AND(H435&lt;&gt;"",H435&lt;&gt;" -  -  -  -  - "),VLOOKUP(H435,pay!$A$8:$B$507,2,FALSE),"")</f>
        <v/>
      </c>
      <c r="H435" s="58"/>
      <c r="I435" s="44"/>
      <c r="J435" s="91" t="str">
        <f t="shared" si="30"/>
        <v>OK</v>
      </c>
      <c r="K435" s="91" t="str">
        <f t="shared" si="31"/>
        <v>OK</v>
      </c>
      <c r="L435" s="91" t="str">
        <f t="shared" si="32"/>
        <v>OK</v>
      </c>
      <c r="M435" s="91" t="str">
        <f t="shared" si="33"/>
        <v>OK</v>
      </c>
      <c r="N435" s="61" t="str">
        <f t="shared" si="34"/>
        <v/>
      </c>
      <c r="O435" s="108">
        <f>SUMIF(exp!$B$8:$B$507,total!B435,exp!$Q$8:$Q$507)</f>
        <v>0</v>
      </c>
      <c r="P435" s="109">
        <f>IF(B435&lt;&gt;"",SUMIF(total!$B$8:$B$1007,total!B435,$F$8:$F$1007),0)</f>
        <v>0</v>
      </c>
      <c r="Q435" s="108">
        <f>SUMIF(total!$B$8:$B$1007,total!B435,$I$8:$I$1007)</f>
        <v>0</v>
      </c>
      <c r="R435" s="108">
        <f>SUMIF(acc!$B$8:$B$507,total!D435,acc!$J$8:$J$507)</f>
        <v>0</v>
      </c>
      <c r="S435" s="108">
        <f>IF(D435&lt;&gt;"",SUMIF(total!$D$8:$D$1007,total!D435,$F$8:$F$1007),0)</f>
        <v>0</v>
      </c>
      <c r="T435" s="108">
        <f>SUMIF(pay!$B$8:$B$507,total!G435,pay!$H$8:$H$507)</f>
        <v>0</v>
      </c>
      <c r="U435" s="108">
        <f>IF(G435&lt;&gt;"",SUMIF(total!$G$8:$G$1007,total!G435,$I$8:$I$1007),0)</f>
        <v>0</v>
      </c>
    </row>
    <row r="436" spans="1:21" x14ac:dyDescent="0.25">
      <c r="A436" s="67">
        <v>429</v>
      </c>
      <c r="B436" s="67" t="str">
        <f>IF(AND(C436&lt;&gt;"",C436&lt;&gt;" -  -  -  -  - "),VLOOKUP(C436,exp!$A$8:$B$507,2,FALSE),"")</f>
        <v/>
      </c>
      <c r="C436" s="58"/>
      <c r="D436" s="67" t="str">
        <f>IF(AND(E436&lt;&gt;"",E436&lt;&gt;" -  -  -  -  - "),VLOOKUP(E436,acc!$A$8:$B$507,2,FALSE),"")</f>
        <v/>
      </c>
      <c r="E436" s="58"/>
      <c r="F436" s="44"/>
      <c r="G436" s="67" t="str">
        <f>IF(AND(H436&lt;&gt;"",H436&lt;&gt;" -  -  -  -  - "),VLOOKUP(H436,pay!$A$8:$B$507,2,FALSE),"")</f>
        <v/>
      </c>
      <c r="H436" s="58"/>
      <c r="I436" s="44"/>
      <c r="J436" s="91" t="str">
        <f t="shared" si="30"/>
        <v>OK</v>
      </c>
      <c r="K436" s="91" t="str">
        <f t="shared" si="31"/>
        <v>OK</v>
      </c>
      <c r="L436" s="91" t="str">
        <f t="shared" si="32"/>
        <v>OK</v>
      </c>
      <c r="M436" s="91" t="str">
        <f t="shared" si="33"/>
        <v>OK</v>
      </c>
      <c r="N436" s="61" t="str">
        <f t="shared" si="34"/>
        <v/>
      </c>
      <c r="O436" s="108">
        <f>SUMIF(exp!$B$8:$B$507,total!B436,exp!$Q$8:$Q$507)</f>
        <v>0</v>
      </c>
      <c r="P436" s="109">
        <f>IF(B436&lt;&gt;"",SUMIF(total!$B$8:$B$1007,total!B436,$F$8:$F$1007),0)</f>
        <v>0</v>
      </c>
      <c r="Q436" s="108">
        <f>SUMIF(total!$B$8:$B$1007,total!B436,$I$8:$I$1007)</f>
        <v>0</v>
      </c>
      <c r="R436" s="108">
        <f>SUMIF(acc!$B$8:$B$507,total!D436,acc!$J$8:$J$507)</f>
        <v>0</v>
      </c>
      <c r="S436" s="108">
        <f>IF(D436&lt;&gt;"",SUMIF(total!$D$8:$D$1007,total!D436,$F$8:$F$1007),0)</f>
        <v>0</v>
      </c>
      <c r="T436" s="108">
        <f>SUMIF(pay!$B$8:$B$507,total!G436,pay!$H$8:$H$507)</f>
        <v>0</v>
      </c>
      <c r="U436" s="108">
        <f>IF(G436&lt;&gt;"",SUMIF(total!$G$8:$G$1007,total!G436,$I$8:$I$1007),0)</f>
        <v>0</v>
      </c>
    </row>
    <row r="437" spans="1:21" x14ac:dyDescent="0.25">
      <c r="A437" s="67">
        <v>430</v>
      </c>
      <c r="B437" s="67" t="str">
        <f>IF(AND(C437&lt;&gt;"",C437&lt;&gt;" -  -  -  -  - "),VLOOKUP(C437,exp!$A$8:$B$507,2,FALSE),"")</f>
        <v/>
      </c>
      <c r="C437" s="58"/>
      <c r="D437" s="67" t="str">
        <f>IF(AND(E437&lt;&gt;"",E437&lt;&gt;" -  -  -  -  - "),VLOOKUP(E437,acc!$A$8:$B$507,2,FALSE),"")</f>
        <v/>
      </c>
      <c r="E437" s="58"/>
      <c r="F437" s="44"/>
      <c r="G437" s="67" t="str">
        <f>IF(AND(H437&lt;&gt;"",H437&lt;&gt;" -  -  -  -  - "),VLOOKUP(H437,pay!$A$8:$B$507,2,FALSE),"")</f>
        <v/>
      </c>
      <c r="H437" s="58"/>
      <c r="I437" s="44"/>
      <c r="J437" s="91" t="str">
        <f t="shared" si="30"/>
        <v>OK</v>
      </c>
      <c r="K437" s="91" t="str">
        <f t="shared" si="31"/>
        <v>OK</v>
      </c>
      <c r="L437" s="91" t="str">
        <f t="shared" si="32"/>
        <v>OK</v>
      </c>
      <c r="M437" s="91" t="str">
        <f t="shared" si="33"/>
        <v>OK</v>
      </c>
      <c r="N437" s="61" t="str">
        <f t="shared" si="34"/>
        <v/>
      </c>
      <c r="O437" s="108">
        <f>SUMIF(exp!$B$8:$B$507,total!B437,exp!$Q$8:$Q$507)</f>
        <v>0</v>
      </c>
      <c r="P437" s="109">
        <f>IF(B437&lt;&gt;"",SUMIF(total!$B$8:$B$1007,total!B437,$F$8:$F$1007),0)</f>
        <v>0</v>
      </c>
      <c r="Q437" s="108">
        <f>SUMIF(total!$B$8:$B$1007,total!B437,$I$8:$I$1007)</f>
        <v>0</v>
      </c>
      <c r="R437" s="108">
        <f>SUMIF(acc!$B$8:$B$507,total!D437,acc!$J$8:$J$507)</f>
        <v>0</v>
      </c>
      <c r="S437" s="108">
        <f>IF(D437&lt;&gt;"",SUMIF(total!$D$8:$D$1007,total!D437,$F$8:$F$1007),0)</f>
        <v>0</v>
      </c>
      <c r="T437" s="108">
        <f>SUMIF(pay!$B$8:$B$507,total!G437,pay!$H$8:$H$507)</f>
        <v>0</v>
      </c>
      <c r="U437" s="108">
        <f>IF(G437&lt;&gt;"",SUMIF(total!$G$8:$G$1007,total!G437,$I$8:$I$1007),0)</f>
        <v>0</v>
      </c>
    </row>
    <row r="438" spans="1:21" x14ac:dyDescent="0.25">
      <c r="A438" s="67">
        <v>431</v>
      </c>
      <c r="B438" s="67" t="str">
        <f>IF(AND(C438&lt;&gt;"",C438&lt;&gt;" -  -  -  -  - "),VLOOKUP(C438,exp!$A$8:$B$507,2,FALSE),"")</f>
        <v/>
      </c>
      <c r="C438" s="58"/>
      <c r="D438" s="67" t="str">
        <f>IF(AND(E438&lt;&gt;"",E438&lt;&gt;" -  -  -  -  - "),VLOOKUP(E438,acc!$A$8:$B$507,2,FALSE),"")</f>
        <v/>
      </c>
      <c r="E438" s="58"/>
      <c r="F438" s="44"/>
      <c r="G438" s="67" t="str">
        <f>IF(AND(H438&lt;&gt;"",H438&lt;&gt;" -  -  -  -  - "),VLOOKUP(H438,pay!$A$8:$B$507,2,FALSE),"")</f>
        <v/>
      </c>
      <c r="H438" s="58"/>
      <c r="I438" s="44"/>
      <c r="J438" s="91" t="str">
        <f t="shared" si="30"/>
        <v>OK</v>
      </c>
      <c r="K438" s="91" t="str">
        <f t="shared" si="31"/>
        <v>OK</v>
      </c>
      <c r="L438" s="91" t="str">
        <f t="shared" si="32"/>
        <v>OK</v>
      </c>
      <c r="M438" s="91" t="str">
        <f t="shared" si="33"/>
        <v>OK</v>
      </c>
      <c r="N438" s="61" t="str">
        <f t="shared" si="34"/>
        <v/>
      </c>
      <c r="O438" s="108">
        <f>SUMIF(exp!$B$8:$B$507,total!B438,exp!$Q$8:$Q$507)</f>
        <v>0</v>
      </c>
      <c r="P438" s="109">
        <f>IF(B438&lt;&gt;"",SUMIF(total!$B$8:$B$1007,total!B438,$F$8:$F$1007),0)</f>
        <v>0</v>
      </c>
      <c r="Q438" s="108">
        <f>SUMIF(total!$B$8:$B$1007,total!B438,$I$8:$I$1007)</f>
        <v>0</v>
      </c>
      <c r="R438" s="108">
        <f>SUMIF(acc!$B$8:$B$507,total!D438,acc!$J$8:$J$507)</f>
        <v>0</v>
      </c>
      <c r="S438" s="108">
        <f>IF(D438&lt;&gt;"",SUMIF(total!$D$8:$D$1007,total!D438,$F$8:$F$1007),0)</f>
        <v>0</v>
      </c>
      <c r="T438" s="108">
        <f>SUMIF(pay!$B$8:$B$507,total!G438,pay!$H$8:$H$507)</f>
        <v>0</v>
      </c>
      <c r="U438" s="108">
        <f>IF(G438&lt;&gt;"",SUMIF(total!$G$8:$G$1007,total!G438,$I$8:$I$1007),0)</f>
        <v>0</v>
      </c>
    </row>
    <row r="439" spans="1:21" x14ac:dyDescent="0.25">
      <c r="A439" s="67">
        <v>432</v>
      </c>
      <c r="B439" s="67" t="str">
        <f>IF(AND(C439&lt;&gt;"",C439&lt;&gt;" -  -  -  -  - "),VLOOKUP(C439,exp!$A$8:$B$507,2,FALSE),"")</f>
        <v/>
      </c>
      <c r="C439" s="58"/>
      <c r="D439" s="67" t="str">
        <f>IF(AND(E439&lt;&gt;"",E439&lt;&gt;" -  -  -  -  - "),VLOOKUP(E439,acc!$A$8:$B$507,2,FALSE),"")</f>
        <v/>
      </c>
      <c r="E439" s="58"/>
      <c r="F439" s="44"/>
      <c r="G439" s="67" t="str">
        <f>IF(AND(H439&lt;&gt;"",H439&lt;&gt;" -  -  -  -  - "),VLOOKUP(H439,pay!$A$8:$B$507,2,FALSE),"")</f>
        <v/>
      </c>
      <c r="H439" s="58"/>
      <c r="I439" s="44"/>
      <c r="J439" s="91" t="str">
        <f t="shared" si="30"/>
        <v>OK</v>
      </c>
      <c r="K439" s="91" t="str">
        <f t="shared" si="31"/>
        <v>OK</v>
      </c>
      <c r="L439" s="91" t="str">
        <f t="shared" si="32"/>
        <v>OK</v>
      </c>
      <c r="M439" s="91" t="str">
        <f t="shared" si="33"/>
        <v>OK</v>
      </c>
      <c r="N439" s="61" t="str">
        <f t="shared" si="34"/>
        <v/>
      </c>
      <c r="O439" s="108">
        <f>SUMIF(exp!$B$8:$B$507,total!B439,exp!$Q$8:$Q$507)</f>
        <v>0</v>
      </c>
      <c r="P439" s="109">
        <f>IF(B439&lt;&gt;"",SUMIF(total!$B$8:$B$1007,total!B439,$F$8:$F$1007),0)</f>
        <v>0</v>
      </c>
      <c r="Q439" s="108">
        <f>SUMIF(total!$B$8:$B$1007,total!B439,$I$8:$I$1007)</f>
        <v>0</v>
      </c>
      <c r="R439" s="108">
        <f>SUMIF(acc!$B$8:$B$507,total!D439,acc!$J$8:$J$507)</f>
        <v>0</v>
      </c>
      <c r="S439" s="108">
        <f>IF(D439&lt;&gt;"",SUMIF(total!$D$8:$D$1007,total!D439,$F$8:$F$1007),0)</f>
        <v>0</v>
      </c>
      <c r="T439" s="108">
        <f>SUMIF(pay!$B$8:$B$507,total!G439,pay!$H$8:$H$507)</f>
        <v>0</v>
      </c>
      <c r="U439" s="108">
        <f>IF(G439&lt;&gt;"",SUMIF(total!$G$8:$G$1007,total!G439,$I$8:$I$1007),0)</f>
        <v>0</v>
      </c>
    </row>
    <row r="440" spans="1:21" x14ac:dyDescent="0.25">
      <c r="A440" s="67">
        <v>433</v>
      </c>
      <c r="B440" s="67" t="str">
        <f>IF(AND(C440&lt;&gt;"",C440&lt;&gt;" -  -  -  -  - "),VLOOKUP(C440,exp!$A$8:$B$507,2,FALSE),"")</f>
        <v/>
      </c>
      <c r="C440" s="58"/>
      <c r="D440" s="67" t="str">
        <f>IF(AND(E440&lt;&gt;"",E440&lt;&gt;" -  -  -  -  - "),VLOOKUP(E440,acc!$A$8:$B$507,2,FALSE),"")</f>
        <v/>
      </c>
      <c r="E440" s="58"/>
      <c r="F440" s="44"/>
      <c r="G440" s="67" t="str">
        <f>IF(AND(H440&lt;&gt;"",H440&lt;&gt;" -  -  -  -  - "),VLOOKUP(H440,pay!$A$8:$B$507,2,FALSE),"")</f>
        <v/>
      </c>
      <c r="H440" s="58"/>
      <c r="I440" s="44"/>
      <c r="J440" s="91" t="str">
        <f t="shared" si="30"/>
        <v>OK</v>
      </c>
      <c r="K440" s="91" t="str">
        <f t="shared" si="31"/>
        <v>OK</v>
      </c>
      <c r="L440" s="91" t="str">
        <f t="shared" si="32"/>
        <v>OK</v>
      </c>
      <c r="M440" s="91" t="str">
        <f t="shared" si="33"/>
        <v>OK</v>
      </c>
      <c r="N440" s="61" t="str">
        <f t="shared" si="34"/>
        <v/>
      </c>
      <c r="O440" s="108">
        <f>SUMIF(exp!$B$8:$B$507,total!B440,exp!$Q$8:$Q$507)</f>
        <v>0</v>
      </c>
      <c r="P440" s="109">
        <f>IF(B440&lt;&gt;"",SUMIF(total!$B$8:$B$1007,total!B440,$F$8:$F$1007),0)</f>
        <v>0</v>
      </c>
      <c r="Q440" s="108">
        <f>SUMIF(total!$B$8:$B$1007,total!B440,$I$8:$I$1007)</f>
        <v>0</v>
      </c>
      <c r="R440" s="108">
        <f>SUMIF(acc!$B$8:$B$507,total!D440,acc!$J$8:$J$507)</f>
        <v>0</v>
      </c>
      <c r="S440" s="108">
        <f>IF(D440&lt;&gt;"",SUMIF(total!$D$8:$D$1007,total!D440,$F$8:$F$1007),0)</f>
        <v>0</v>
      </c>
      <c r="T440" s="108">
        <f>SUMIF(pay!$B$8:$B$507,total!G440,pay!$H$8:$H$507)</f>
        <v>0</v>
      </c>
      <c r="U440" s="108">
        <f>IF(G440&lt;&gt;"",SUMIF(total!$G$8:$G$1007,total!G440,$I$8:$I$1007),0)</f>
        <v>0</v>
      </c>
    </row>
    <row r="441" spans="1:21" x14ac:dyDescent="0.25">
      <c r="A441" s="67">
        <v>434</v>
      </c>
      <c r="B441" s="67" t="str">
        <f>IF(AND(C441&lt;&gt;"",C441&lt;&gt;" -  -  -  -  - "),VLOOKUP(C441,exp!$A$8:$B$507,2,FALSE),"")</f>
        <v/>
      </c>
      <c r="C441" s="58"/>
      <c r="D441" s="67" t="str">
        <f>IF(AND(E441&lt;&gt;"",E441&lt;&gt;" -  -  -  -  - "),VLOOKUP(E441,acc!$A$8:$B$507,2,FALSE),"")</f>
        <v/>
      </c>
      <c r="E441" s="58"/>
      <c r="F441" s="44"/>
      <c r="G441" s="67" t="str">
        <f>IF(AND(H441&lt;&gt;"",H441&lt;&gt;" -  -  -  -  - "),VLOOKUP(H441,pay!$A$8:$B$507,2,FALSE),"")</f>
        <v/>
      </c>
      <c r="H441" s="58"/>
      <c r="I441" s="44"/>
      <c r="J441" s="91" t="str">
        <f t="shared" si="30"/>
        <v>OK</v>
      </c>
      <c r="K441" s="91" t="str">
        <f t="shared" si="31"/>
        <v>OK</v>
      </c>
      <c r="L441" s="91" t="str">
        <f t="shared" si="32"/>
        <v>OK</v>
      </c>
      <c r="M441" s="91" t="str">
        <f t="shared" si="33"/>
        <v>OK</v>
      </c>
      <c r="N441" s="61" t="str">
        <f t="shared" si="34"/>
        <v/>
      </c>
      <c r="O441" s="108">
        <f>SUMIF(exp!$B$8:$B$507,total!B441,exp!$Q$8:$Q$507)</f>
        <v>0</v>
      </c>
      <c r="P441" s="109">
        <f>IF(B441&lt;&gt;"",SUMIF(total!$B$8:$B$1007,total!B441,$F$8:$F$1007),0)</f>
        <v>0</v>
      </c>
      <c r="Q441" s="108">
        <f>SUMIF(total!$B$8:$B$1007,total!B441,$I$8:$I$1007)</f>
        <v>0</v>
      </c>
      <c r="R441" s="108">
        <f>SUMIF(acc!$B$8:$B$507,total!D441,acc!$J$8:$J$507)</f>
        <v>0</v>
      </c>
      <c r="S441" s="108">
        <f>IF(D441&lt;&gt;"",SUMIF(total!$D$8:$D$1007,total!D441,$F$8:$F$1007),0)</f>
        <v>0</v>
      </c>
      <c r="T441" s="108">
        <f>SUMIF(pay!$B$8:$B$507,total!G441,pay!$H$8:$H$507)</f>
        <v>0</v>
      </c>
      <c r="U441" s="108">
        <f>IF(G441&lt;&gt;"",SUMIF(total!$G$8:$G$1007,total!G441,$I$8:$I$1007),0)</f>
        <v>0</v>
      </c>
    </row>
    <row r="442" spans="1:21" x14ac:dyDescent="0.25">
      <c r="A442" s="67">
        <v>435</v>
      </c>
      <c r="B442" s="67" t="str">
        <f>IF(AND(C442&lt;&gt;"",C442&lt;&gt;" -  -  -  -  - "),VLOOKUP(C442,exp!$A$8:$B$507,2,FALSE),"")</f>
        <v/>
      </c>
      <c r="C442" s="58"/>
      <c r="D442" s="67" t="str">
        <f>IF(AND(E442&lt;&gt;"",E442&lt;&gt;" -  -  -  -  - "),VLOOKUP(E442,acc!$A$8:$B$507,2,FALSE),"")</f>
        <v/>
      </c>
      <c r="E442" s="58"/>
      <c r="F442" s="44"/>
      <c r="G442" s="67" t="str">
        <f>IF(AND(H442&lt;&gt;"",H442&lt;&gt;" -  -  -  -  - "),VLOOKUP(H442,pay!$A$8:$B$507,2,FALSE),"")</f>
        <v/>
      </c>
      <c r="H442" s="58"/>
      <c r="I442" s="44"/>
      <c r="J442" s="91" t="str">
        <f t="shared" si="30"/>
        <v>OK</v>
      </c>
      <c r="K442" s="91" t="str">
        <f t="shared" si="31"/>
        <v>OK</v>
      </c>
      <c r="L442" s="91" t="str">
        <f t="shared" si="32"/>
        <v>OK</v>
      </c>
      <c r="M442" s="91" t="str">
        <f t="shared" si="33"/>
        <v>OK</v>
      </c>
      <c r="N442" s="61" t="str">
        <f t="shared" si="34"/>
        <v/>
      </c>
      <c r="O442" s="108">
        <f>SUMIF(exp!$B$8:$B$507,total!B442,exp!$Q$8:$Q$507)</f>
        <v>0</v>
      </c>
      <c r="P442" s="109">
        <f>IF(B442&lt;&gt;"",SUMIF(total!$B$8:$B$1007,total!B442,$F$8:$F$1007),0)</f>
        <v>0</v>
      </c>
      <c r="Q442" s="108">
        <f>SUMIF(total!$B$8:$B$1007,total!B442,$I$8:$I$1007)</f>
        <v>0</v>
      </c>
      <c r="R442" s="108">
        <f>SUMIF(acc!$B$8:$B$507,total!D442,acc!$J$8:$J$507)</f>
        <v>0</v>
      </c>
      <c r="S442" s="108">
        <f>IF(D442&lt;&gt;"",SUMIF(total!$D$8:$D$1007,total!D442,$F$8:$F$1007),0)</f>
        <v>0</v>
      </c>
      <c r="T442" s="108">
        <f>SUMIF(pay!$B$8:$B$507,total!G442,pay!$H$8:$H$507)</f>
        <v>0</v>
      </c>
      <c r="U442" s="108">
        <f>IF(G442&lt;&gt;"",SUMIF(total!$G$8:$G$1007,total!G442,$I$8:$I$1007),0)</f>
        <v>0</v>
      </c>
    </row>
    <row r="443" spans="1:21" x14ac:dyDescent="0.25">
      <c r="A443" s="67">
        <v>436</v>
      </c>
      <c r="B443" s="67" t="str">
        <f>IF(AND(C443&lt;&gt;"",C443&lt;&gt;" -  -  -  -  - "),VLOOKUP(C443,exp!$A$8:$B$507,2,FALSE),"")</f>
        <v/>
      </c>
      <c r="C443" s="58"/>
      <c r="D443" s="67" t="str">
        <f>IF(AND(E443&lt;&gt;"",E443&lt;&gt;" -  -  -  -  - "),VLOOKUP(E443,acc!$A$8:$B$507,2,FALSE),"")</f>
        <v/>
      </c>
      <c r="E443" s="58"/>
      <c r="F443" s="44"/>
      <c r="G443" s="67" t="str">
        <f>IF(AND(H443&lt;&gt;"",H443&lt;&gt;" -  -  -  -  - "),VLOOKUP(H443,pay!$A$8:$B$507,2,FALSE),"")</f>
        <v/>
      </c>
      <c r="H443" s="58"/>
      <c r="I443" s="44"/>
      <c r="J443" s="91" t="str">
        <f t="shared" si="30"/>
        <v>OK</v>
      </c>
      <c r="K443" s="91" t="str">
        <f t="shared" si="31"/>
        <v>OK</v>
      </c>
      <c r="L443" s="91" t="str">
        <f t="shared" si="32"/>
        <v>OK</v>
      </c>
      <c r="M443" s="91" t="str">
        <f t="shared" si="33"/>
        <v>OK</v>
      </c>
      <c r="N443" s="61" t="str">
        <f t="shared" si="34"/>
        <v/>
      </c>
      <c r="O443" s="108">
        <f>SUMIF(exp!$B$8:$B$507,total!B443,exp!$Q$8:$Q$507)</f>
        <v>0</v>
      </c>
      <c r="P443" s="109">
        <f>IF(B443&lt;&gt;"",SUMIF(total!$B$8:$B$1007,total!B443,$F$8:$F$1007),0)</f>
        <v>0</v>
      </c>
      <c r="Q443" s="108">
        <f>SUMIF(total!$B$8:$B$1007,total!B443,$I$8:$I$1007)</f>
        <v>0</v>
      </c>
      <c r="R443" s="108">
        <f>SUMIF(acc!$B$8:$B$507,total!D443,acc!$J$8:$J$507)</f>
        <v>0</v>
      </c>
      <c r="S443" s="108">
        <f>IF(D443&lt;&gt;"",SUMIF(total!$D$8:$D$1007,total!D443,$F$8:$F$1007),0)</f>
        <v>0</v>
      </c>
      <c r="T443" s="108">
        <f>SUMIF(pay!$B$8:$B$507,total!G443,pay!$H$8:$H$507)</f>
        <v>0</v>
      </c>
      <c r="U443" s="108">
        <f>IF(G443&lt;&gt;"",SUMIF(total!$G$8:$G$1007,total!G443,$I$8:$I$1007),0)</f>
        <v>0</v>
      </c>
    </row>
    <row r="444" spans="1:21" x14ac:dyDescent="0.25">
      <c r="A444" s="67">
        <v>437</v>
      </c>
      <c r="B444" s="67" t="str">
        <f>IF(AND(C444&lt;&gt;"",C444&lt;&gt;" -  -  -  -  - "),VLOOKUP(C444,exp!$A$8:$B$507,2,FALSE),"")</f>
        <v/>
      </c>
      <c r="C444" s="58"/>
      <c r="D444" s="67" t="str">
        <f>IF(AND(E444&lt;&gt;"",E444&lt;&gt;" -  -  -  -  - "),VLOOKUP(E444,acc!$A$8:$B$507,2,FALSE),"")</f>
        <v/>
      </c>
      <c r="E444" s="58"/>
      <c r="F444" s="44"/>
      <c r="G444" s="67" t="str">
        <f>IF(AND(H444&lt;&gt;"",H444&lt;&gt;" -  -  -  -  - "),VLOOKUP(H444,pay!$A$8:$B$507,2,FALSE),"")</f>
        <v/>
      </c>
      <c r="H444" s="58"/>
      <c r="I444" s="44"/>
      <c r="J444" s="91" t="str">
        <f t="shared" si="30"/>
        <v>OK</v>
      </c>
      <c r="K444" s="91" t="str">
        <f t="shared" si="31"/>
        <v>OK</v>
      </c>
      <c r="L444" s="91" t="str">
        <f t="shared" si="32"/>
        <v>OK</v>
      </c>
      <c r="M444" s="91" t="str">
        <f t="shared" si="33"/>
        <v>OK</v>
      </c>
      <c r="N444" s="61" t="str">
        <f t="shared" si="34"/>
        <v/>
      </c>
      <c r="O444" s="108">
        <f>SUMIF(exp!$B$8:$B$507,total!B444,exp!$Q$8:$Q$507)</f>
        <v>0</v>
      </c>
      <c r="P444" s="109">
        <f>IF(B444&lt;&gt;"",SUMIF(total!$B$8:$B$1007,total!B444,$F$8:$F$1007),0)</f>
        <v>0</v>
      </c>
      <c r="Q444" s="108">
        <f>SUMIF(total!$B$8:$B$1007,total!B444,$I$8:$I$1007)</f>
        <v>0</v>
      </c>
      <c r="R444" s="108">
        <f>SUMIF(acc!$B$8:$B$507,total!D444,acc!$J$8:$J$507)</f>
        <v>0</v>
      </c>
      <c r="S444" s="108">
        <f>IF(D444&lt;&gt;"",SUMIF(total!$D$8:$D$1007,total!D444,$F$8:$F$1007),0)</f>
        <v>0</v>
      </c>
      <c r="T444" s="108">
        <f>SUMIF(pay!$B$8:$B$507,total!G444,pay!$H$8:$H$507)</f>
        <v>0</v>
      </c>
      <c r="U444" s="108">
        <f>IF(G444&lt;&gt;"",SUMIF(total!$G$8:$G$1007,total!G444,$I$8:$I$1007),0)</f>
        <v>0</v>
      </c>
    </row>
    <row r="445" spans="1:21" x14ac:dyDescent="0.25">
      <c r="A445" s="67">
        <v>438</v>
      </c>
      <c r="B445" s="67" t="str">
        <f>IF(AND(C445&lt;&gt;"",C445&lt;&gt;" -  -  -  -  - "),VLOOKUP(C445,exp!$A$8:$B$507,2,FALSE),"")</f>
        <v/>
      </c>
      <c r="C445" s="58"/>
      <c r="D445" s="67" t="str">
        <f>IF(AND(E445&lt;&gt;"",E445&lt;&gt;" -  -  -  -  - "),VLOOKUP(E445,acc!$A$8:$B$507,2,FALSE),"")</f>
        <v/>
      </c>
      <c r="E445" s="58"/>
      <c r="F445" s="44"/>
      <c r="G445" s="67" t="str">
        <f>IF(AND(H445&lt;&gt;"",H445&lt;&gt;" -  -  -  -  - "),VLOOKUP(H445,pay!$A$8:$B$507,2,FALSE),"")</f>
        <v/>
      </c>
      <c r="H445" s="58"/>
      <c r="I445" s="44"/>
      <c r="J445" s="91" t="str">
        <f t="shared" si="30"/>
        <v>OK</v>
      </c>
      <c r="K445" s="91" t="str">
        <f t="shared" si="31"/>
        <v>OK</v>
      </c>
      <c r="L445" s="91" t="str">
        <f t="shared" si="32"/>
        <v>OK</v>
      </c>
      <c r="M445" s="91" t="str">
        <f t="shared" si="33"/>
        <v>OK</v>
      </c>
      <c r="N445" s="61" t="str">
        <f t="shared" si="34"/>
        <v/>
      </c>
      <c r="O445" s="108">
        <f>SUMIF(exp!$B$8:$B$507,total!B445,exp!$Q$8:$Q$507)</f>
        <v>0</v>
      </c>
      <c r="P445" s="109">
        <f>IF(B445&lt;&gt;"",SUMIF(total!$B$8:$B$1007,total!B445,$F$8:$F$1007),0)</f>
        <v>0</v>
      </c>
      <c r="Q445" s="108">
        <f>SUMIF(total!$B$8:$B$1007,total!B445,$I$8:$I$1007)</f>
        <v>0</v>
      </c>
      <c r="R445" s="108">
        <f>SUMIF(acc!$B$8:$B$507,total!D445,acc!$J$8:$J$507)</f>
        <v>0</v>
      </c>
      <c r="S445" s="108">
        <f>IF(D445&lt;&gt;"",SUMIF(total!$D$8:$D$1007,total!D445,$F$8:$F$1007),0)</f>
        <v>0</v>
      </c>
      <c r="T445" s="108">
        <f>SUMIF(pay!$B$8:$B$507,total!G445,pay!$H$8:$H$507)</f>
        <v>0</v>
      </c>
      <c r="U445" s="108">
        <f>IF(G445&lt;&gt;"",SUMIF(total!$G$8:$G$1007,total!G445,$I$8:$I$1007),0)</f>
        <v>0</v>
      </c>
    </row>
    <row r="446" spans="1:21" x14ac:dyDescent="0.25">
      <c r="A446" s="67">
        <v>439</v>
      </c>
      <c r="B446" s="67" t="str">
        <f>IF(AND(C446&lt;&gt;"",C446&lt;&gt;" -  -  -  -  - "),VLOOKUP(C446,exp!$A$8:$B$507,2,FALSE),"")</f>
        <v/>
      </c>
      <c r="C446" s="58"/>
      <c r="D446" s="67" t="str">
        <f>IF(AND(E446&lt;&gt;"",E446&lt;&gt;" -  -  -  -  - "),VLOOKUP(E446,acc!$A$8:$B$507,2,FALSE),"")</f>
        <v/>
      </c>
      <c r="E446" s="58"/>
      <c r="F446" s="44"/>
      <c r="G446" s="67" t="str">
        <f>IF(AND(H446&lt;&gt;"",H446&lt;&gt;" -  -  -  -  - "),VLOOKUP(H446,pay!$A$8:$B$507,2,FALSE),"")</f>
        <v/>
      </c>
      <c r="H446" s="58"/>
      <c r="I446" s="44"/>
      <c r="J446" s="91" t="str">
        <f t="shared" si="30"/>
        <v>OK</v>
      </c>
      <c r="K446" s="91" t="str">
        <f t="shared" si="31"/>
        <v>OK</v>
      </c>
      <c r="L446" s="91" t="str">
        <f t="shared" si="32"/>
        <v>OK</v>
      </c>
      <c r="M446" s="91" t="str">
        <f t="shared" si="33"/>
        <v>OK</v>
      </c>
      <c r="N446" s="61" t="str">
        <f t="shared" si="34"/>
        <v/>
      </c>
      <c r="O446" s="108">
        <f>SUMIF(exp!$B$8:$B$507,total!B446,exp!$Q$8:$Q$507)</f>
        <v>0</v>
      </c>
      <c r="P446" s="109">
        <f>IF(B446&lt;&gt;"",SUMIF(total!$B$8:$B$1007,total!B446,$F$8:$F$1007),0)</f>
        <v>0</v>
      </c>
      <c r="Q446" s="108">
        <f>SUMIF(total!$B$8:$B$1007,total!B446,$I$8:$I$1007)</f>
        <v>0</v>
      </c>
      <c r="R446" s="108">
        <f>SUMIF(acc!$B$8:$B$507,total!D446,acc!$J$8:$J$507)</f>
        <v>0</v>
      </c>
      <c r="S446" s="108">
        <f>IF(D446&lt;&gt;"",SUMIF(total!$D$8:$D$1007,total!D446,$F$8:$F$1007),0)</f>
        <v>0</v>
      </c>
      <c r="T446" s="108">
        <f>SUMIF(pay!$B$8:$B$507,total!G446,pay!$H$8:$H$507)</f>
        <v>0</v>
      </c>
      <c r="U446" s="108">
        <f>IF(G446&lt;&gt;"",SUMIF(total!$G$8:$G$1007,total!G446,$I$8:$I$1007),0)</f>
        <v>0</v>
      </c>
    </row>
    <row r="447" spans="1:21" x14ac:dyDescent="0.25">
      <c r="A447" s="67">
        <v>440</v>
      </c>
      <c r="B447" s="67" t="str">
        <f>IF(AND(C447&lt;&gt;"",C447&lt;&gt;" -  -  -  -  - "),VLOOKUP(C447,exp!$A$8:$B$507,2,FALSE),"")</f>
        <v/>
      </c>
      <c r="C447" s="58"/>
      <c r="D447" s="67" t="str">
        <f>IF(AND(E447&lt;&gt;"",E447&lt;&gt;" -  -  -  -  - "),VLOOKUP(E447,acc!$A$8:$B$507,2,FALSE),"")</f>
        <v/>
      </c>
      <c r="E447" s="58"/>
      <c r="F447" s="44"/>
      <c r="G447" s="67" t="str">
        <f>IF(AND(H447&lt;&gt;"",H447&lt;&gt;" -  -  -  -  - "),VLOOKUP(H447,pay!$A$8:$B$507,2,FALSE),"")</f>
        <v/>
      </c>
      <c r="H447" s="58"/>
      <c r="I447" s="44"/>
      <c r="J447" s="91" t="str">
        <f t="shared" si="30"/>
        <v>OK</v>
      </c>
      <c r="K447" s="91" t="str">
        <f t="shared" si="31"/>
        <v>OK</v>
      </c>
      <c r="L447" s="91" t="str">
        <f t="shared" si="32"/>
        <v>OK</v>
      </c>
      <c r="M447" s="91" t="str">
        <f t="shared" si="33"/>
        <v>OK</v>
      </c>
      <c r="N447" s="61" t="str">
        <f t="shared" si="34"/>
        <v/>
      </c>
      <c r="O447" s="108">
        <f>SUMIF(exp!$B$8:$B$507,total!B447,exp!$Q$8:$Q$507)</f>
        <v>0</v>
      </c>
      <c r="P447" s="109">
        <f>IF(B447&lt;&gt;"",SUMIF(total!$B$8:$B$1007,total!B447,$F$8:$F$1007),0)</f>
        <v>0</v>
      </c>
      <c r="Q447" s="108">
        <f>SUMIF(total!$B$8:$B$1007,total!B447,$I$8:$I$1007)</f>
        <v>0</v>
      </c>
      <c r="R447" s="108">
        <f>SUMIF(acc!$B$8:$B$507,total!D447,acc!$J$8:$J$507)</f>
        <v>0</v>
      </c>
      <c r="S447" s="108">
        <f>IF(D447&lt;&gt;"",SUMIF(total!$D$8:$D$1007,total!D447,$F$8:$F$1007),0)</f>
        <v>0</v>
      </c>
      <c r="T447" s="108">
        <f>SUMIF(pay!$B$8:$B$507,total!G447,pay!$H$8:$H$507)</f>
        <v>0</v>
      </c>
      <c r="U447" s="108">
        <f>IF(G447&lt;&gt;"",SUMIF(total!$G$8:$G$1007,total!G447,$I$8:$I$1007),0)</f>
        <v>0</v>
      </c>
    </row>
    <row r="448" spans="1:21" x14ac:dyDescent="0.25">
      <c r="A448" s="67">
        <v>441</v>
      </c>
      <c r="B448" s="67" t="str">
        <f>IF(AND(C448&lt;&gt;"",C448&lt;&gt;" -  -  -  -  - "),VLOOKUP(C448,exp!$A$8:$B$507,2,FALSE),"")</f>
        <v/>
      </c>
      <c r="C448" s="58"/>
      <c r="D448" s="67" t="str">
        <f>IF(AND(E448&lt;&gt;"",E448&lt;&gt;" -  -  -  -  - "),VLOOKUP(E448,acc!$A$8:$B$507,2,FALSE),"")</f>
        <v/>
      </c>
      <c r="E448" s="58"/>
      <c r="F448" s="44"/>
      <c r="G448" s="67" t="str">
        <f>IF(AND(H448&lt;&gt;"",H448&lt;&gt;" -  -  -  -  - "),VLOOKUP(H448,pay!$A$8:$B$507,2,FALSE),"")</f>
        <v/>
      </c>
      <c r="H448" s="58"/>
      <c r="I448" s="44"/>
      <c r="J448" s="91" t="str">
        <f t="shared" si="30"/>
        <v>OK</v>
      </c>
      <c r="K448" s="91" t="str">
        <f t="shared" si="31"/>
        <v>OK</v>
      </c>
      <c r="L448" s="91" t="str">
        <f t="shared" si="32"/>
        <v>OK</v>
      </c>
      <c r="M448" s="91" t="str">
        <f t="shared" si="33"/>
        <v>OK</v>
      </c>
      <c r="N448" s="61" t="str">
        <f t="shared" si="34"/>
        <v/>
      </c>
      <c r="O448" s="108">
        <f>SUMIF(exp!$B$8:$B$507,total!B448,exp!$Q$8:$Q$507)</f>
        <v>0</v>
      </c>
      <c r="P448" s="109">
        <f>IF(B448&lt;&gt;"",SUMIF(total!$B$8:$B$1007,total!B448,$F$8:$F$1007),0)</f>
        <v>0</v>
      </c>
      <c r="Q448" s="108">
        <f>SUMIF(total!$B$8:$B$1007,total!B448,$I$8:$I$1007)</f>
        <v>0</v>
      </c>
      <c r="R448" s="108">
        <f>SUMIF(acc!$B$8:$B$507,total!D448,acc!$J$8:$J$507)</f>
        <v>0</v>
      </c>
      <c r="S448" s="108">
        <f>IF(D448&lt;&gt;"",SUMIF(total!$D$8:$D$1007,total!D448,$F$8:$F$1007),0)</f>
        <v>0</v>
      </c>
      <c r="T448" s="108">
        <f>SUMIF(pay!$B$8:$B$507,total!G448,pay!$H$8:$H$507)</f>
        <v>0</v>
      </c>
      <c r="U448" s="108">
        <f>IF(G448&lt;&gt;"",SUMIF(total!$G$8:$G$1007,total!G448,$I$8:$I$1007),0)</f>
        <v>0</v>
      </c>
    </row>
    <row r="449" spans="1:21" x14ac:dyDescent="0.25">
      <c r="A449" s="67">
        <v>442</v>
      </c>
      <c r="B449" s="67" t="str">
        <f>IF(AND(C449&lt;&gt;"",C449&lt;&gt;" -  -  -  -  - "),VLOOKUP(C449,exp!$A$8:$B$507,2,FALSE),"")</f>
        <v/>
      </c>
      <c r="C449" s="58"/>
      <c r="D449" s="67" t="str">
        <f>IF(AND(E449&lt;&gt;"",E449&lt;&gt;" -  -  -  -  - "),VLOOKUP(E449,acc!$A$8:$B$507,2,FALSE),"")</f>
        <v/>
      </c>
      <c r="E449" s="58"/>
      <c r="F449" s="44"/>
      <c r="G449" s="67" t="str">
        <f>IF(AND(H449&lt;&gt;"",H449&lt;&gt;" -  -  -  -  - "),VLOOKUP(H449,pay!$A$8:$B$507,2,FALSE),"")</f>
        <v/>
      </c>
      <c r="H449" s="58"/>
      <c r="I449" s="44"/>
      <c r="J449" s="91" t="str">
        <f t="shared" si="30"/>
        <v>OK</v>
      </c>
      <c r="K449" s="91" t="str">
        <f t="shared" si="31"/>
        <v>OK</v>
      </c>
      <c r="L449" s="91" t="str">
        <f t="shared" si="32"/>
        <v>OK</v>
      </c>
      <c r="M449" s="91" t="str">
        <f t="shared" si="33"/>
        <v>OK</v>
      </c>
      <c r="N449" s="61" t="str">
        <f t="shared" si="34"/>
        <v/>
      </c>
      <c r="O449" s="108">
        <f>SUMIF(exp!$B$8:$B$507,total!B449,exp!$Q$8:$Q$507)</f>
        <v>0</v>
      </c>
      <c r="P449" s="109">
        <f>IF(B449&lt;&gt;"",SUMIF(total!$B$8:$B$1007,total!B449,$F$8:$F$1007),0)</f>
        <v>0</v>
      </c>
      <c r="Q449" s="108">
        <f>SUMIF(total!$B$8:$B$1007,total!B449,$I$8:$I$1007)</f>
        <v>0</v>
      </c>
      <c r="R449" s="108">
        <f>SUMIF(acc!$B$8:$B$507,total!D449,acc!$J$8:$J$507)</f>
        <v>0</v>
      </c>
      <c r="S449" s="108">
        <f>IF(D449&lt;&gt;"",SUMIF(total!$D$8:$D$1007,total!D449,$F$8:$F$1007),0)</f>
        <v>0</v>
      </c>
      <c r="T449" s="108">
        <f>SUMIF(pay!$B$8:$B$507,total!G449,pay!$H$8:$H$507)</f>
        <v>0</v>
      </c>
      <c r="U449" s="108">
        <f>IF(G449&lt;&gt;"",SUMIF(total!$G$8:$G$1007,total!G449,$I$8:$I$1007),0)</f>
        <v>0</v>
      </c>
    </row>
    <row r="450" spans="1:21" x14ac:dyDescent="0.25">
      <c r="A450" s="67">
        <v>443</v>
      </c>
      <c r="B450" s="67" t="str">
        <f>IF(AND(C450&lt;&gt;"",C450&lt;&gt;" -  -  -  -  - "),VLOOKUP(C450,exp!$A$8:$B$507,2,FALSE),"")</f>
        <v/>
      </c>
      <c r="C450" s="58"/>
      <c r="D450" s="67" t="str">
        <f>IF(AND(E450&lt;&gt;"",E450&lt;&gt;" -  -  -  -  - "),VLOOKUP(E450,acc!$A$8:$B$507,2,FALSE),"")</f>
        <v/>
      </c>
      <c r="E450" s="58"/>
      <c r="F450" s="44"/>
      <c r="G450" s="67" t="str">
        <f>IF(AND(H450&lt;&gt;"",H450&lt;&gt;" -  -  -  -  - "),VLOOKUP(H450,pay!$A$8:$B$507,2,FALSE),"")</f>
        <v/>
      </c>
      <c r="H450" s="58"/>
      <c r="I450" s="44"/>
      <c r="J450" s="91" t="str">
        <f t="shared" si="30"/>
        <v>OK</v>
      </c>
      <c r="K450" s="91" t="str">
        <f t="shared" si="31"/>
        <v>OK</v>
      </c>
      <c r="L450" s="91" t="str">
        <f t="shared" si="32"/>
        <v>OK</v>
      </c>
      <c r="M450" s="91" t="str">
        <f t="shared" si="33"/>
        <v>OK</v>
      </c>
      <c r="N450" s="61" t="str">
        <f t="shared" si="34"/>
        <v/>
      </c>
      <c r="O450" s="108">
        <f>SUMIF(exp!$B$8:$B$507,total!B450,exp!$Q$8:$Q$507)</f>
        <v>0</v>
      </c>
      <c r="P450" s="109">
        <f>IF(B450&lt;&gt;"",SUMIF(total!$B$8:$B$1007,total!B450,$F$8:$F$1007),0)</f>
        <v>0</v>
      </c>
      <c r="Q450" s="108">
        <f>SUMIF(total!$B$8:$B$1007,total!B450,$I$8:$I$1007)</f>
        <v>0</v>
      </c>
      <c r="R450" s="108">
        <f>SUMIF(acc!$B$8:$B$507,total!D450,acc!$J$8:$J$507)</f>
        <v>0</v>
      </c>
      <c r="S450" s="108">
        <f>IF(D450&lt;&gt;"",SUMIF(total!$D$8:$D$1007,total!D450,$F$8:$F$1007),0)</f>
        <v>0</v>
      </c>
      <c r="T450" s="108">
        <f>SUMIF(pay!$B$8:$B$507,total!G450,pay!$H$8:$H$507)</f>
        <v>0</v>
      </c>
      <c r="U450" s="108">
        <f>IF(G450&lt;&gt;"",SUMIF(total!$G$8:$G$1007,total!G450,$I$8:$I$1007),0)</f>
        <v>0</v>
      </c>
    </row>
    <row r="451" spans="1:21" x14ac:dyDescent="0.25">
      <c r="A451" s="67">
        <v>444</v>
      </c>
      <c r="B451" s="67" t="str">
        <f>IF(AND(C451&lt;&gt;"",C451&lt;&gt;" -  -  -  -  - "),VLOOKUP(C451,exp!$A$8:$B$507,2,FALSE),"")</f>
        <v/>
      </c>
      <c r="C451" s="58"/>
      <c r="D451" s="67" t="str">
        <f>IF(AND(E451&lt;&gt;"",E451&lt;&gt;" -  -  -  -  - "),VLOOKUP(E451,acc!$A$8:$B$507,2,FALSE),"")</f>
        <v/>
      </c>
      <c r="E451" s="58"/>
      <c r="F451" s="44"/>
      <c r="G451" s="67" t="str">
        <f>IF(AND(H451&lt;&gt;"",H451&lt;&gt;" -  -  -  -  - "),VLOOKUP(H451,pay!$A$8:$B$507,2,FALSE),"")</f>
        <v/>
      </c>
      <c r="H451" s="58"/>
      <c r="I451" s="44"/>
      <c r="J451" s="91" t="str">
        <f t="shared" si="30"/>
        <v>OK</v>
      </c>
      <c r="K451" s="91" t="str">
        <f t="shared" si="31"/>
        <v>OK</v>
      </c>
      <c r="L451" s="91" t="str">
        <f t="shared" si="32"/>
        <v>OK</v>
      </c>
      <c r="M451" s="91" t="str">
        <f t="shared" si="33"/>
        <v>OK</v>
      </c>
      <c r="N451" s="61" t="str">
        <f t="shared" si="34"/>
        <v/>
      </c>
      <c r="O451" s="108">
        <f>SUMIF(exp!$B$8:$B$507,total!B451,exp!$Q$8:$Q$507)</f>
        <v>0</v>
      </c>
      <c r="P451" s="109">
        <f>IF(B451&lt;&gt;"",SUMIF(total!$B$8:$B$1007,total!B451,$F$8:$F$1007),0)</f>
        <v>0</v>
      </c>
      <c r="Q451" s="108">
        <f>SUMIF(total!$B$8:$B$1007,total!B451,$I$8:$I$1007)</f>
        <v>0</v>
      </c>
      <c r="R451" s="108">
        <f>SUMIF(acc!$B$8:$B$507,total!D451,acc!$J$8:$J$507)</f>
        <v>0</v>
      </c>
      <c r="S451" s="108">
        <f>IF(D451&lt;&gt;"",SUMIF(total!$D$8:$D$1007,total!D451,$F$8:$F$1007),0)</f>
        <v>0</v>
      </c>
      <c r="T451" s="108">
        <f>SUMIF(pay!$B$8:$B$507,total!G451,pay!$H$8:$H$507)</f>
        <v>0</v>
      </c>
      <c r="U451" s="108">
        <f>IF(G451&lt;&gt;"",SUMIF(total!$G$8:$G$1007,total!G451,$I$8:$I$1007),0)</f>
        <v>0</v>
      </c>
    </row>
    <row r="452" spans="1:21" x14ac:dyDescent="0.25">
      <c r="A452" s="67">
        <v>445</v>
      </c>
      <c r="B452" s="67" t="str">
        <f>IF(AND(C452&lt;&gt;"",C452&lt;&gt;" -  -  -  -  - "),VLOOKUP(C452,exp!$A$8:$B$507,2,FALSE),"")</f>
        <v/>
      </c>
      <c r="C452" s="58"/>
      <c r="D452" s="67" t="str">
        <f>IF(AND(E452&lt;&gt;"",E452&lt;&gt;" -  -  -  -  - "),VLOOKUP(E452,acc!$A$8:$B$507,2,FALSE),"")</f>
        <v/>
      </c>
      <c r="E452" s="58"/>
      <c r="F452" s="44"/>
      <c r="G452" s="67" t="str">
        <f>IF(AND(H452&lt;&gt;"",H452&lt;&gt;" -  -  -  -  - "),VLOOKUP(H452,pay!$A$8:$B$507,2,FALSE),"")</f>
        <v/>
      </c>
      <c r="H452" s="58"/>
      <c r="I452" s="44"/>
      <c r="J452" s="91" t="str">
        <f t="shared" si="30"/>
        <v>OK</v>
      </c>
      <c r="K452" s="91" t="str">
        <f t="shared" si="31"/>
        <v>OK</v>
      </c>
      <c r="L452" s="91" t="str">
        <f t="shared" si="32"/>
        <v>OK</v>
      </c>
      <c r="M452" s="91" t="str">
        <f t="shared" si="33"/>
        <v>OK</v>
      </c>
      <c r="N452" s="61" t="str">
        <f t="shared" si="34"/>
        <v/>
      </c>
      <c r="O452" s="108">
        <f>SUMIF(exp!$B$8:$B$507,total!B452,exp!$Q$8:$Q$507)</f>
        <v>0</v>
      </c>
      <c r="P452" s="109">
        <f>IF(B452&lt;&gt;"",SUMIF(total!$B$8:$B$1007,total!B452,$F$8:$F$1007),0)</f>
        <v>0</v>
      </c>
      <c r="Q452" s="108">
        <f>SUMIF(total!$B$8:$B$1007,total!B452,$I$8:$I$1007)</f>
        <v>0</v>
      </c>
      <c r="R452" s="108">
        <f>SUMIF(acc!$B$8:$B$507,total!D452,acc!$J$8:$J$507)</f>
        <v>0</v>
      </c>
      <c r="S452" s="108">
        <f>IF(D452&lt;&gt;"",SUMIF(total!$D$8:$D$1007,total!D452,$F$8:$F$1007),0)</f>
        <v>0</v>
      </c>
      <c r="T452" s="108">
        <f>SUMIF(pay!$B$8:$B$507,total!G452,pay!$H$8:$H$507)</f>
        <v>0</v>
      </c>
      <c r="U452" s="108">
        <f>IF(G452&lt;&gt;"",SUMIF(total!$G$8:$G$1007,total!G452,$I$8:$I$1007),0)</f>
        <v>0</v>
      </c>
    </row>
    <row r="453" spans="1:21" x14ac:dyDescent="0.25">
      <c r="A453" s="67">
        <v>446</v>
      </c>
      <c r="B453" s="67" t="str">
        <f>IF(AND(C453&lt;&gt;"",C453&lt;&gt;" -  -  -  -  - "),VLOOKUP(C453,exp!$A$8:$B$507,2,FALSE),"")</f>
        <v/>
      </c>
      <c r="C453" s="58"/>
      <c r="D453" s="67" t="str">
        <f>IF(AND(E453&lt;&gt;"",E453&lt;&gt;" -  -  -  -  - "),VLOOKUP(E453,acc!$A$8:$B$507,2,FALSE),"")</f>
        <v/>
      </c>
      <c r="E453" s="58"/>
      <c r="F453" s="44"/>
      <c r="G453" s="67" t="str">
        <f>IF(AND(H453&lt;&gt;"",H453&lt;&gt;" -  -  -  -  - "),VLOOKUP(H453,pay!$A$8:$B$507,2,FALSE),"")</f>
        <v/>
      </c>
      <c r="H453" s="58"/>
      <c r="I453" s="44"/>
      <c r="J453" s="91" t="str">
        <f t="shared" si="30"/>
        <v>OK</v>
      </c>
      <c r="K453" s="91" t="str">
        <f t="shared" si="31"/>
        <v>OK</v>
      </c>
      <c r="L453" s="91" t="str">
        <f t="shared" si="32"/>
        <v>OK</v>
      </c>
      <c r="M453" s="91" t="str">
        <f t="shared" si="33"/>
        <v>OK</v>
      </c>
      <c r="N453" s="61" t="str">
        <f t="shared" si="34"/>
        <v/>
      </c>
      <c r="O453" s="108">
        <f>SUMIF(exp!$B$8:$B$507,total!B453,exp!$Q$8:$Q$507)</f>
        <v>0</v>
      </c>
      <c r="P453" s="109">
        <f>IF(B453&lt;&gt;"",SUMIF(total!$B$8:$B$1007,total!B453,$F$8:$F$1007),0)</f>
        <v>0</v>
      </c>
      <c r="Q453" s="108">
        <f>SUMIF(total!$B$8:$B$1007,total!B453,$I$8:$I$1007)</f>
        <v>0</v>
      </c>
      <c r="R453" s="108">
        <f>SUMIF(acc!$B$8:$B$507,total!D453,acc!$J$8:$J$507)</f>
        <v>0</v>
      </c>
      <c r="S453" s="108">
        <f>IF(D453&lt;&gt;"",SUMIF(total!$D$8:$D$1007,total!D453,$F$8:$F$1007),0)</f>
        <v>0</v>
      </c>
      <c r="T453" s="108">
        <f>SUMIF(pay!$B$8:$B$507,total!G453,pay!$H$8:$H$507)</f>
        <v>0</v>
      </c>
      <c r="U453" s="108">
        <f>IF(G453&lt;&gt;"",SUMIF(total!$G$8:$G$1007,total!G453,$I$8:$I$1007),0)</f>
        <v>0</v>
      </c>
    </row>
    <row r="454" spans="1:21" x14ac:dyDescent="0.25">
      <c r="A454" s="67">
        <v>447</v>
      </c>
      <c r="B454" s="67" t="str">
        <f>IF(AND(C454&lt;&gt;"",C454&lt;&gt;" -  -  -  -  - "),VLOOKUP(C454,exp!$A$8:$B$507,2,FALSE),"")</f>
        <v/>
      </c>
      <c r="C454" s="58"/>
      <c r="D454" s="67" t="str">
        <f>IF(AND(E454&lt;&gt;"",E454&lt;&gt;" -  -  -  -  - "),VLOOKUP(E454,acc!$A$8:$B$507,2,FALSE),"")</f>
        <v/>
      </c>
      <c r="E454" s="58"/>
      <c r="F454" s="44"/>
      <c r="G454" s="67" t="str">
        <f>IF(AND(H454&lt;&gt;"",H454&lt;&gt;" -  -  -  -  - "),VLOOKUP(H454,pay!$A$8:$B$507,2,FALSE),"")</f>
        <v/>
      </c>
      <c r="H454" s="58"/>
      <c r="I454" s="44"/>
      <c r="J454" s="91" t="str">
        <f t="shared" si="30"/>
        <v>OK</v>
      </c>
      <c r="K454" s="91" t="str">
        <f t="shared" si="31"/>
        <v>OK</v>
      </c>
      <c r="L454" s="91" t="str">
        <f t="shared" si="32"/>
        <v>OK</v>
      </c>
      <c r="M454" s="91" t="str">
        <f t="shared" si="33"/>
        <v>OK</v>
      </c>
      <c r="N454" s="61" t="str">
        <f t="shared" si="34"/>
        <v/>
      </c>
      <c r="O454" s="108">
        <f>SUMIF(exp!$B$8:$B$507,total!B454,exp!$Q$8:$Q$507)</f>
        <v>0</v>
      </c>
      <c r="P454" s="109">
        <f>IF(B454&lt;&gt;"",SUMIF(total!$B$8:$B$1007,total!B454,$F$8:$F$1007),0)</f>
        <v>0</v>
      </c>
      <c r="Q454" s="108">
        <f>SUMIF(total!$B$8:$B$1007,total!B454,$I$8:$I$1007)</f>
        <v>0</v>
      </c>
      <c r="R454" s="108">
        <f>SUMIF(acc!$B$8:$B$507,total!D454,acc!$J$8:$J$507)</f>
        <v>0</v>
      </c>
      <c r="S454" s="108">
        <f>IF(D454&lt;&gt;"",SUMIF(total!$D$8:$D$1007,total!D454,$F$8:$F$1007),0)</f>
        <v>0</v>
      </c>
      <c r="T454" s="108">
        <f>SUMIF(pay!$B$8:$B$507,total!G454,pay!$H$8:$H$507)</f>
        <v>0</v>
      </c>
      <c r="U454" s="108">
        <f>IF(G454&lt;&gt;"",SUMIF(total!$G$8:$G$1007,total!G454,$I$8:$I$1007),0)</f>
        <v>0</v>
      </c>
    </row>
    <row r="455" spans="1:21" x14ac:dyDescent="0.25">
      <c r="A455" s="67">
        <v>448</v>
      </c>
      <c r="B455" s="67" t="str">
        <f>IF(AND(C455&lt;&gt;"",C455&lt;&gt;" -  -  -  -  - "),VLOOKUP(C455,exp!$A$8:$B$507,2,FALSE),"")</f>
        <v/>
      </c>
      <c r="C455" s="58"/>
      <c r="D455" s="67" t="str">
        <f>IF(AND(E455&lt;&gt;"",E455&lt;&gt;" -  -  -  -  - "),VLOOKUP(E455,acc!$A$8:$B$507,2,FALSE),"")</f>
        <v/>
      </c>
      <c r="E455" s="58"/>
      <c r="F455" s="44"/>
      <c r="G455" s="67" t="str">
        <f>IF(AND(H455&lt;&gt;"",H455&lt;&gt;" -  -  -  -  - "),VLOOKUP(H455,pay!$A$8:$B$507,2,FALSE),"")</f>
        <v/>
      </c>
      <c r="H455" s="58"/>
      <c r="I455" s="44"/>
      <c r="J455" s="91" t="str">
        <f t="shared" si="30"/>
        <v>OK</v>
      </c>
      <c r="K455" s="91" t="str">
        <f t="shared" si="31"/>
        <v>OK</v>
      </c>
      <c r="L455" s="91" t="str">
        <f t="shared" si="32"/>
        <v>OK</v>
      </c>
      <c r="M455" s="91" t="str">
        <f t="shared" si="33"/>
        <v>OK</v>
      </c>
      <c r="N455" s="61" t="str">
        <f t="shared" si="34"/>
        <v/>
      </c>
      <c r="O455" s="108">
        <f>SUMIF(exp!$B$8:$B$507,total!B455,exp!$Q$8:$Q$507)</f>
        <v>0</v>
      </c>
      <c r="P455" s="109">
        <f>IF(B455&lt;&gt;"",SUMIF(total!$B$8:$B$1007,total!B455,$F$8:$F$1007),0)</f>
        <v>0</v>
      </c>
      <c r="Q455" s="108">
        <f>SUMIF(total!$B$8:$B$1007,total!B455,$I$8:$I$1007)</f>
        <v>0</v>
      </c>
      <c r="R455" s="108">
        <f>SUMIF(acc!$B$8:$B$507,total!D455,acc!$J$8:$J$507)</f>
        <v>0</v>
      </c>
      <c r="S455" s="108">
        <f>IF(D455&lt;&gt;"",SUMIF(total!$D$8:$D$1007,total!D455,$F$8:$F$1007),0)</f>
        <v>0</v>
      </c>
      <c r="T455" s="108">
        <f>SUMIF(pay!$B$8:$B$507,total!G455,pay!$H$8:$H$507)</f>
        <v>0</v>
      </c>
      <c r="U455" s="108">
        <f>IF(G455&lt;&gt;"",SUMIF(total!$G$8:$G$1007,total!G455,$I$8:$I$1007),0)</f>
        <v>0</v>
      </c>
    </row>
    <row r="456" spans="1:21" x14ac:dyDescent="0.25">
      <c r="A456" s="67">
        <v>449</v>
      </c>
      <c r="B456" s="67" t="str">
        <f>IF(AND(C456&lt;&gt;"",C456&lt;&gt;" -  -  -  -  - "),VLOOKUP(C456,exp!$A$8:$B$507,2,FALSE),"")</f>
        <v/>
      </c>
      <c r="C456" s="58"/>
      <c r="D456" s="67" t="str">
        <f>IF(AND(E456&lt;&gt;"",E456&lt;&gt;" -  -  -  -  - "),VLOOKUP(E456,acc!$A$8:$B$507,2,FALSE),"")</f>
        <v/>
      </c>
      <c r="E456" s="58"/>
      <c r="F456" s="44"/>
      <c r="G456" s="67" t="str">
        <f>IF(AND(H456&lt;&gt;"",H456&lt;&gt;" -  -  -  -  - "),VLOOKUP(H456,pay!$A$8:$B$507,2,FALSE),"")</f>
        <v/>
      </c>
      <c r="H456" s="58"/>
      <c r="I456" s="44"/>
      <c r="J456" s="91" t="str">
        <f t="shared" si="30"/>
        <v>OK</v>
      </c>
      <c r="K456" s="91" t="str">
        <f t="shared" si="31"/>
        <v>OK</v>
      </c>
      <c r="L456" s="91" t="str">
        <f t="shared" si="32"/>
        <v>OK</v>
      </c>
      <c r="M456" s="91" t="str">
        <f t="shared" si="33"/>
        <v>OK</v>
      </c>
      <c r="N456" s="61" t="str">
        <f t="shared" si="34"/>
        <v/>
      </c>
      <c r="O456" s="108">
        <f>SUMIF(exp!$B$8:$B$507,total!B456,exp!$Q$8:$Q$507)</f>
        <v>0</v>
      </c>
      <c r="P456" s="109">
        <f>IF(B456&lt;&gt;"",SUMIF(total!$B$8:$B$1007,total!B456,$F$8:$F$1007),0)</f>
        <v>0</v>
      </c>
      <c r="Q456" s="108">
        <f>SUMIF(total!$B$8:$B$1007,total!B456,$I$8:$I$1007)</f>
        <v>0</v>
      </c>
      <c r="R456" s="108">
        <f>SUMIF(acc!$B$8:$B$507,total!D456,acc!$J$8:$J$507)</f>
        <v>0</v>
      </c>
      <c r="S456" s="108">
        <f>IF(D456&lt;&gt;"",SUMIF(total!$D$8:$D$1007,total!D456,$F$8:$F$1007),0)</f>
        <v>0</v>
      </c>
      <c r="T456" s="108">
        <f>SUMIF(pay!$B$8:$B$507,total!G456,pay!$H$8:$H$507)</f>
        <v>0</v>
      </c>
      <c r="U456" s="108">
        <f>IF(G456&lt;&gt;"",SUMIF(total!$G$8:$G$1007,total!G456,$I$8:$I$1007),0)</f>
        <v>0</v>
      </c>
    </row>
    <row r="457" spans="1:21" x14ac:dyDescent="0.25">
      <c r="A457" s="67">
        <v>450</v>
      </c>
      <c r="B457" s="67" t="str">
        <f>IF(AND(C457&lt;&gt;"",C457&lt;&gt;" -  -  -  -  - "),VLOOKUP(C457,exp!$A$8:$B$507,2,FALSE),"")</f>
        <v/>
      </c>
      <c r="C457" s="58"/>
      <c r="D457" s="67" t="str">
        <f>IF(AND(E457&lt;&gt;"",E457&lt;&gt;" -  -  -  -  - "),VLOOKUP(E457,acc!$A$8:$B$507,2,FALSE),"")</f>
        <v/>
      </c>
      <c r="E457" s="58"/>
      <c r="F457" s="44"/>
      <c r="G457" s="67" t="str">
        <f>IF(AND(H457&lt;&gt;"",H457&lt;&gt;" -  -  -  -  - "),VLOOKUP(H457,pay!$A$8:$B$507,2,FALSE),"")</f>
        <v/>
      </c>
      <c r="H457" s="58"/>
      <c r="I457" s="44"/>
      <c r="J457" s="91"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1"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1" t="str">
        <f t="shared" ref="L457:L520" si="37">IF(R457&lt;S457,"Сумата на частите на счетоводния документ в Т5, е по-голяма от стойността му в Т3","OK")</f>
        <v>OK</v>
      </c>
      <c r="M457" s="91" t="str">
        <f t="shared" ref="M457:M520" si="38">IF(T457&lt;U457,"Сумата на частите на платежния документ в Т5, е по-голяма от стойността му в Т4","OK")</f>
        <v>OK</v>
      </c>
      <c r="N457" s="61" t="str">
        <f t="shared" ref="N457:N520" si="39">IF(OR(ABS(F457)*100&gt;TRUNC(ABS(F457)*100),ABS(I457)*100&gt;TRUNC(ABS(I457)*100)),"Въведена е сума с повече от два знака след десетичната запетая","")</f>
        <v/>
      </c>
      <c r="O457" s="108">
        <f>SUMIF(exp!$B$8:$B$507,total!B457,exp!$Q$8:$Q$507)</f>
        <v>0</v>
      </c>
      <c r="P457" s="109">
        <f>IF(B457&lt;&gt;"",SUMIF(total!$B$8:$B$1007,total!B457,$F$8:$F$1007),0)</f>
        <v>0</v>
      </c>
      <c r="Q457" s="108">
        <f>SUMIF(total!$B$8:$B$1007,total!B457,$I$8:$I$1007)</f>
        <v>0</v>
      </c>
      <c r="R457" s="108">
        <f>SUMIF(acc!$B$8:$B$507,total!D457,acc!$J$8:$J$507)</f>
        <v>0</v>
      </c>
      <c r="S457" s="108">
        <f>IF(D457&lt;&gt;"",SUMIF(total!$D$8:$D$1007,total!D457,$F$8:$F$1007),0)</f>
        <v>0</v>
      </c>
      <c r="T457" s="108">
        <f>SUMIF(pay!$B$8:$B$507,total!G457,pay!$H$8:$H$507)</f>
        <v>0</v>
      </c>
      <c r="U457" s="108">
        <f>IF(G457&lt;&gt;"",SUMIF(total!$G$8:$G$1007,total!G457,$I$8:$I$1007),0)</f>
        <v>0</v>
      </c>
    </row>
    <row r="458" spans="1:21" x14ac:dyDescent="0.25">
      <c r="A458" s="67">
        <v>451</v>
      </c>
      <c r="B458" s="67" t="str">
        <f>IF(AND(C458&lt;&gt;"",C458&lt;&gt;" -  -  -  -  - "),VLOOKUP(C458,exp!$A$8:$B$507,2,FALSE),"")</f>
        <v/>
      </c>
      <c r="C458" s="58"/>
      <c r="D458" s="67" t="str">
        <f>IF(AND(E458&lt;&gt;"",E458&lt;&gt;" -  -  -  -  - "),VLOOKUP(E458,acc!$A$8:$B$507,2,FALSE),"")</f>
        <v/>
      </c>
      <c r="E458" s="58"/>
      <c r="F458" s="44"/>
      <c r="G458" s="67" t="str">
        <f>IF(AND(H458&lt;&gt;"",H458&lt;&gt;" -  -  -  -  - "),VLOOKUP(H458,pay!$A$8:$B$507,2,FALSE),"")</f>
        <v/>
      </c>
      <c r="H458" s="58"/>
      <c r="I458" s="44"/>
      <c r="J458" s="91" t="str">
        <f t="shared" si="35"/>
        <v>OK</v>
      </c>
      <c r="K458" s="91" t="str">
        <f t="shared" si="36"/>
        <v>OK</v>
      </c>
      <c r="L458" s="91" t="str">
        <f t="shared" si="37"/>
        <v>OK</v>
      </c>
      <c r="M458" s="91" t="str">
        <f t="shared" si="38"/>
        <v>OK</v>
      </c>
      <c r="N458" s="61" t="str">
        <f t="shared" si="39"/>
        <v/>
      </c>
      <c r="O458" s="108">
        <f>SUMIF(exp!$B$8:$B$507,total!B458,exp!$Q$8:$Q$507)</f>
        <v>0</v>
      </c>
      <c r="P458" s="109">
        <f>IF(B458&lt;&gt;"",SUMIF(total!$B$8:$B$1007,total!B458,$F$8:$F$1007),0)</f>
        <v>0</v>
      </c>
      <c r="Q458" s="108">
        <f>SUMIF(total!$B$8:$B$1007,total!B458,$I$8:$I$1007)</f>
        <v>0</v>
      </c>
      <c r="R458" s="108">
        <f>SUMIF(acc!$B$8:$B$507,total!D458,acc!$J$8:$J$507)</f>
        <v>0</v>
      </c>
      <c r="S458" s="108">
        <f>IF(D458&lt;&gt;"",SUMIF(total!$D$8:$D$1007,total!D458,$F$8:$F$1007),0)</f>
        <v>0</v>
      </c>
      <c r="T458" s="108">
        <f>SUMIF(pay!$B$8:$B$507,total!G458,pay!$H$8:$H$507)</f>
        <v>0</v>
      </c>
      <c r="U458" s="108">
        <f>IF(G458&lt;&gt;"",SUMIF(total!$G$8:$G$1007,total!G458,$I$8:$I$1007),0)</f>
        <v>0</v>
      </c>
    </row>
    <row r="459" spans="1:21" x14ac:dyDescent="0.25">
      <c r="A459" s="67">
        <v>452</v>
      </c>
      <c r="B459" s="67" t="str">
        <f>IF(AND(C459&lt;&gt;"",C459&lt;&gt;" -  -  -  -  - "),VLOOKUP(C459,exp!$A$8:$B$507,2,FALSE),"")</f>
        <v/>
      </c>
      <c r="C459" s="58"/>
      <c r="D459" s="67" t="str">
        <f>IF(AND(E459&lt;&gt;"",E459&lt;&gt;" -  -  -  -  - "),VLOOKUP(E459,acc!$A$8:$B$507,2,FALSE),"")</f>
        <v/>
      </c>
      <c r="E459" s="58"/>
      <c r="F459" s="44"/>
      <c r="G459" s="67" t="str">
        <f>IF(AND(H459&lt;&gt;"",H459&lt;&gt;" -  -  -  -  - "),VLOOKUP(H459,pay!$A$8:$B$507,2,FALSE),"")</f>
        <v/>
      </c>
      <c r="H459" s="58"/>
      <c r="I459" s="44"/>
      <c r="J459" s="91" t="str">
        <f t="shared" si="35"/>
        <v>OK</v>
      </c>
      <c r="K459" s="91" t="str">
        <f t="shared" si="36"/>
        <v>OK</v>
      </c>
      <c r="L459" s="91" t="str">
        <f t="shared" si="37"/>
        <v>OK</v>
      </c>
      <c r="M459" s="91" t="str">
        <f t="shared" si="38"/>
        <v>OK</v>
      </c>
      <c r="N459" s="61" t="str">
        <f t="shared" si="39"/>
        <v/>
      </c>
      <c r="O459" s="108">
        <f>SUMIF(exp!$B$8:$B$507,total!B459,exp!$Q$8:$Q$507)</f>
        <v>0</v>
      </c>
      <c r="P459" s="109">
        <f>IF(B459&lt;&gt;"",SUMIF(total!$B$8:$B$1007,total!B459,$F$8:$F$1007),0)</f>
        <v>0</v>
      </c>
      <c r="Q459" s="108">
        <f>SUMIF(total!$B$8:$B$1007,total!B459,$I$8:$I$1007)</f>
        <v>0</v>
      </c>
      <c r="R459" s="108">
        <f>SUMIF(acc!$B$8:$B$507,total!D459,acc!$J$8:$J$507)</f>
        <v>0</v>
      </c>
      <c r="S459" s="108">
        <f>IF(D459&lt;&gt;"",SUMIF(total!$D$8:$D$1007,total!D459,$F$8:$F$1007),0)</f>
        <v>0</v>
      </c>
      <c r="T459" s="108">
        <f>SUMIF(pay!$B$8:$B$507,total!G459,pay!$H$8:$H$507)</f>
        <v>0</v>
      </c>
      <c r="U459" s="108">
        <f>IF(G459&lt;&gt;"",SUMIF(total!$G$8:$G$1007,total!G459,$I$8:$I$1007),0)</f>
        <v>0</v>
      </c>
    </row>
    <row r="460" spans="1:21" x14ac:dyDescent="0.25">
      <c r="A460" s="67">
        <v>453</v>
      </c>
      <c r="B460" s="67" t="str">
        <f>IF(AND(C460&lt;&gt;"",C460&lt;&gt;" -  -  -  -  - "),VLOOKUP(C460,exp!$A$8:$B$507,2,FALSE),"")</f>
        <v/>
      </c>
      <c r="C460" s="58"/>
      <c r="D460" s="67" t="str">
        <f>IF(AND(E460&lt;&gt;"",E460&lt;&gt;" -  -  -  -  - "),VLOOKUP(E460,acc!$A$8:$B$507,2,FALSE),"")</f>
        <v/>
      </c>
      <c r="E460" s="58"/>
      <c r="F460" s="44"/>
      <c r="G460" s="67" t="str">
        <f>IF(AND(H460&lt;&gt;"",H460&lt;&gt;" -  -  -  -  - "),VLOOKUP(H460,pay!$A$8:$B$507,2,FALSE),"")</f>
        <v/>
      </c>
      <c r="H460" s="58"/>
      <c r="I460" s="44"/>
      <c r="J460" s="91" t="str">
        <f t="shared" si="35"/>
        <v>OK</v>
      </c>
      <c r="K460" s="91" t="str">
        <f t="shared" si="36"/>
        <v>OK</v>
      </c>
      <c r="L460" s="91" t="str">
        <f t="shared" si="37"/>
        <v>OK</v>
      </c>
      <c r="M460" s="91" t="str">
        <f t="shared" si="38"/>
        <v>OK</v>
      </c>
      <c r="N460" s="61" t="str">
        <f t="shared" si="39"/>
        <v/>
      </c>
      <c r="O460" s="108">
        <f>SUMIF(exp!$B$8:$B$507,total!B460,exp!$Q$8:$Q$507)</f>
        <v>0</v>
      </c>
      <c r="P460" s="109">
        <f>IF(B460&lt;&gt;"",SUMIF(total!$B$8:$B$1007,total!B460,$F$8:$F$1007),0)</f>
        <v>0</v>
      </c>
      <c r="Q460" s="108">
        <f>SUMIF(total!$B$8:$B$1007,total!B460,$I$8:$I$1007)</f>
        <v>0</v>
      </c>
      <c r="R460" s="108">
        <f>SUMIF(acc!$B$8:$B$507,total!D460,acc!$J$8:$J$507)</f>
        <v>0</v>
      </c>
      <c r="S460" s="108">
        <f>IF(D460&lt;&gt;"",SUMIF(total!$D$8:$D$1007,total!D460,$F$8:$F$1007),0)</f>
        <v>0</v>
      </c>
      <c r="T460" s="108">
        <f>SUMIF(pay!$B$8:$B$507,total!G460,pay!$H$8:$H$507)</f>
        <v>0</v>
      </c>
      <c r="U460" s="108">
        <f>IF(G460&lt;&gt;"",SUMIF(total!$G$8:$G$1007,total!G460,$I$8:$I$1007),0)</f>
        <v>0</v>
      </c>
    </row>
    <row r="461" spans="1:21" x14ac:dyDescent="0.25">
      <c r="A461" s="67">
        <v>454</v>
      </c>
      <c r="B461" s="67" t="str">
        <f>IF(AND(C461&lt;&gt;"",C461&lt;&gt;" -  -  -  -  - "),VLOOKUP(C461,exp!$A$8:$B$507,2,FALSE),"")</f>
        <v/>
      </c>
      <c r="C461" s="58"/>
      <c r="D461" s="67" t="str">
        <f>IF(AND(E461&lt;&gt;"",E461&lt;&gt;" -  -  -  -  - "),VLOOKUP(E461,acc!$A$8:$B$507,2,FALSE),"")</f>
        <v/>
      </c>
      <c r="E461" s="58"/>
      <c r="F461" s="44"/>
      <c r="G461" s="67" t="str">
        <f>IF(AND(H461&lt;&gt;"",H461&lt;&gt;" -  -  -  -  - "),VLOOKUP(H461,pay!$A$8:$B$507,2,FALSE),"")</f>
        <v/>
      </c>
      <c r="H461" s="58"/>
      <c r="I461" s="44"/>
      <c r="J461" s="91" t="str">
        <f t="shared" si="35"/>
        <v>OK</v>
      </c>
      <c r="K461" s="91" t="str">
        <f t="shared" si="36"/>
        <v>OK</v>
      </c>
      <c r="L461" s="91" t="str">
        <f t="shared" si="37"/>
        <v>OK</v>
      </c>
      <c r="M461" s="91" t="str">
        <f t="shared" si="38"/>
        <v>OK</v>
      </c>
      <c r="N461" s="61" t="str">
        <f t="shared" si="39"/>
        <v/>
      </c>
      <c r="O461" s="108">
        <f>SUMIF(exp!$B$8:$B$507,total!B461,exp!$Q$8:$Q$507)</f>
        <v>0</v>
      </c>
      <c r="P461" s="109">
        <f>IF(B461&lt;&gt;"",SUMIF(total!$B$8:$B$1007,total!B461,$F$8:$F$1007),0)</f>
        <v>0</v>
      </c>
      <c r="Q461" s="108">
        <f>SUMIF(total!$B$8:$B$1007,total!B461,$I$8:$I$1007)</f>
        <v>0</v>
      </c>
      <c r="R461" s="108">
        <f>SUMIF(acc!$B$8:$B$507,total!D461,acc!$J$8:$J$507)</f>
        <v>0</v>
      </c>
      <c r="S461" s="108">
        <f>IF(D461&lt;&gt;"",SUMIF(total!$D$8:$D$1007,total!D461,$F$8:$F$1007),0)</f>
        <v>0</v>
      </c>
      <c r="T461" s="108">
        <f>SUMIF(pay!$B$8:$B$507,total!G461,pay!$H$8:$H$507)</f>
        <v>0</v>
      </c>
      <c r="U461" s="108">
        <f>IF(G461&lt;&gt;"",SUMIF(total!$G$8:$G$1007,total!G461,$I$8:$I$1007),0)</f>
        <v>0</v>
      </c>
    </row>
    <row r="462" spans="1:21" x14ac:dyDescent="0.25">
      <c r="A462" s="67">
        <v>455</v>
      </c>
      <c r="B462" s="67" t="str">
        <f>IF(AND(C462&lt;&gt;"",C462&lt;&gt;" -  -  -  -  - "),VLOOKUP(C462,exp!$A$8:$B$507,2,FALSE),"")</f>
        <v/>
      </c>
      <c r="C462" s="58"/>
      <c r="D462" s="67" t="str">
        <f>IF(AND(E462&lt;&gt;"",E462&lt;&gt;" -  -  -  -  - "),VLOOKUP(E462,acc!$A$8:$B$507,2,FALSE),"")</f>
        <v/>
      </c>
      <c r="E462" s="58"/>
      <c r="F462" s="44"/>
      <c r="G462" s="67" t="str">
        <f>IF(AND(H462&lt;&gt;"",H462&lt;&gt;" -  -  -  -  - "),VLOOKUP(H462,pay!$A$8:$B$507,2,FALSE),"")</f>
        <v/>
      </c>
      <c r="H462" s="58"/>
      <c r="I462" s="44"/>
      <c r="J462" s="91" t="str">
        <f t="shared" si="35"/>
        <v>OK</v>
      </c>
      <c r="K462" s="91" t="str">
        <f t="shared" si="36"/>
        <v>OK</v>
      </c>
      <c r="L462" s="91" t="str">
        <f t="shared" si="37"/>
        <v>OK</v>
      </c>
      <c r="M462" s="91" t="str">
        <f t="shared" si="38"/>
        <v>OK</v>
      </c>
      <c r="N462" s="61" t="str">
        <f t="shared" si="39"/>
        <v/>
      </c>
      <c r="O462" s="108">
        <f>SUMIF(exp!$B$8:$B$507,total!B462,exp!$Q$8:$Q$507)</f>
        <v>0</v>
      </c>
      <c r="P462" s="109">
        <f>IF(B462&lt;&gt;"",SUMIF(total!$B$8:$B$1007,total!B462,$F$8:$F$1007),0)</f>
        <v>0</v>
      </c>
      <c r="Q462" s="108">
        <f>SUMIF(total!$B$8:$B$1007,total!B462,$I$8:$I$1007)</f>
        <v>0</v>
      </c>
      <c r="R462" s="108">
        <f>SUMIF(acc!$B$8:$B$507,total!D462,acc!$J$8:$J$507)</f>
        <v>0</v>
      </c>
      <c r="S462" s="108">
        <f>IF(D462&lt;&gt;"",SUMIF(total!$D$8:$D$1007,total!D462,$F$8:$F$1007),0)</f>
        <v>0</v>
      </c>
      <c r="T462" s="108">
        <f>SUMIF(pay!$B$8:$B$507,total!G462,pay!$H$8:$H$507)</f>
        <v>0</v>
      </c>
      <c r="U462" s="108">
        <f>IF(G462&lt;&gt;"",SUMIF(total!$G$8:$G$1007,total!G462,$I$8:$I$1007),0)</f>
        <v>0</v>
      </c>
    </row>
    <row r="463" spans="1:21" x14ac:dyDescent="0.25">
      <c r="A463" s="67">
        <v>456</v>
      </c>
      <c r="B463" s="67" t="str">
        <f>IF(AND(C463&lt;&gt;"",C463&lt;&gt;" -  -  -  -  - "),VLOOKUP(C463,exp!$A$8:$B$507,2,FALSE),"")</f>
        <v/>
      </c>
      <c r="C463" s="58"/>
      <c r="D463" s="67" t="str">
        <f>IF(AND(E463&lt;&gt;"",E463&lt;&gt;" -  -  -  -  - "),VLOOKUP(E463,acc!$A$8:$B$507,2,FALSE),"")</f>
        <v/>
      </c>
      <c r="E463" s="58"/>
      <c r="F463" s="44"/>
      <c r="G463" s="67" t="str">
        <f>IF(AND(H463&lt;&gt;"",H463&lt;&gt;" -  -  -  -  - "),VLOOKUP(H463,pay!$A$8:$B$507,2,FALSE),"")</f>
        <v/>
      </c>
      <c r="H463" s="58"/>
      <c r="I463" s="44"/>
      <c r="J463" s="91" t="str">
        <f t="shared" si="35"/>
        <v>OK</v>
      </c>
      <c r="K463" s="91" t="str">
        <f t="shared" si="36"/>
        <v>OK</v>
      </c>
      <c r="L463" s="91" t="str">
        <f t="shared" si="37"/>
        <v>OK</v>
      </c>
      <c r="M463" s="91" t="str">
        <f t="shared" si="38"/>
        <v>OK</v>
      </c>
      <c r="N463" s="61" t="str">
        <f t="shared" si="39"/>
        <v/>
      </c>
      <c r="O463" s="108">
        <f>SUMIF(exp!$B$8:$B$507,total!B463,exp!$Q$8:$Q$507)</f>
        <v>0</v>
      </c>
      <c r="P463" s="109">
        <f>IF(B463&lt;&gt;"",SUMIF(total!$B$8:$B$1007,total!B463,$F$8:$F$1007),0)</f>
        <v>0</v>
      </c>
      <c r="Q463" s="108">
        <f>SUMIF(total!$B$8:$B$1007,total!B463,$I$8:$I$1007)</f>
        <v>0</v>
      </c>
      <c r="R463" s="108">
        <f>SUMIF(acc!$B$8:$B$507,total!D463,acc!$J$8:$J$507)</f>
        <v>0</v>
      </c>
      <c r="S463" s="108">
        <f>IF(D463&lt;&gt;"",SUMIF(total!$D$8:$D$1007,total!D463,$F$8:$F$1007),0)</f>
        <v>0</v>
      </c>
      <c r="T463" s="108">
        <f>SUMIF(pay!$B$8:$B$507,total!G463,pay!$H$8:$H$507)</f>
        <v>0</v>
      </c>
      <c r="U463" s="108">
        <f>IF(G463&lt;&gt;"",SUMIF(total!$G$8:$G$1007,total!G463,$I$8:$I$1007),0)</f>
        <v>0</v>
      </c>
    </row>
    <row r="464" spans="1:21" x14ac:dyDescent="0.25">
      <c r="A464" s="67">
        <v>457</v>
      </c>
      <c r="B464" s="67" t="str">
        <f>IF(AND(C464&lt;&gt;"",C464&lt;&gt;" -  -  -  -  - "),VLOOKUP(C464,exp!$A$8:$B$507,2,FALSE),"")</f>
        <v/>
      </c>
      <c r="C464" s="58"/>
      <c r="D464" s="67" t="str">
        <f>IF(AND(E464&lt;&gt;"",E464&lt;&gt;" -  -  -  -  - "),VLOOKUP(E464,acc!$A$8:$B$507,2,FALSE),"")</f>
        <v/>
      </c>
      <c r="E464" s="58"/>
      <c r="F464" s="44"/>
      <c r="G464" s="67" t="str">
        <f>IF(AND(H464&lt;&gt;"",H464&lt;&gt;" -  -  -  -  - "),VLOOKUP(H464,pay!$A$8:$B$507,2,FALSE),"")</f>
        <v/>
      </c>
      <c r="H464" s="58"/>
      <c r="I464" s="44"/>
      <c r="J464" s="91" t="str">
        <f t="shared" si="35"/>
        <v>OK</v>
      </c>
      <c r="K464" s="91" t="str">
        <f t="shared" si="36"/>
        <v>OK</v>
      </c>
      <c r="L464" s="91" t="str">
        <f t="shared" si="37"/>
        <v>OK</v>
      </c>
      <c r="M464" s="91" t="str">
        <f t="shared" si="38"/>
        <v>OK</v>
      </c>
      <c r="N464" s="61" t="str">
        <f t="shared" si="39"/>
        <v/>
      </c>
      <c r="O464" s="108">
        <f>SUMIF(exp!$B$8:$B$507,total!B464,exp!$Q$8:$Q$507)</f>
        <v>0</v>
      </c>
      <c r="P464" s="109">
        <f>IF(B464&lt;&gt;"",SUMIF(total!$B$8:$B$1007,total!B464,$F$8:$F$1007),0)</f>
        <v>0</v>
      </c>
      <c r="Q464" s="108">
        <f>SUMIF(total!$B$8:$B$1007,total!B464,$I$8:$I$1007)</f>
        <v>0</v>
      </c>
      <c r="R464" s="108">
        <f>SUMIF(acc!$B$8:$B$507,total!D464,acc!$J$8:$J$507)</f>
        <v>0</v>
      </c>
      <c r="S464" s="108">
        <f>IF(D464&lt;&gt;"",SUMIF(total!$D$8:$D$1007,total!D464,$F$8:$F$1007),0)</f>
        <v>0</v>
      </c>
      <c r="T464" s="108">
        <f>SUMIF(pay!$B$8:$B$507,total!G464,pay!$H$8:$H$507)</f>
        <v>0</v>
      </c>
      <c r="U464" s="108">
        <f>IF(G464&lt;&gt;"",SUMIF(total!$G$8:$G$1007,total!G464,$I$8:$I$1007),0)</f>
        <v>0</v>
      </c>
    </row>
    <row r="465" spans="1:21" x14ac:dyDescent="0.25">
      <c r="A465" s="67">
        <v>458</v>
      </c>
      <c r="B465" s="67" t="str">
        <f>IF(AND(C465&lt;&gt;"",C465&lt;&gt;" -  -  -  -  - "),VLOOKUP(C465,exp!$A$8:$B$507,2,FALSE),"")</f>
        <v/>
      </c>
      <c r="C465" s="58"/>
      <c r="D465" s="67" t="str">
        <f>IF(AND(E465&lt;&gt;"",E465&lt;&gt;" -  -  -  -  - "),VLOOKUP(E465,acc!$A$8:$B$507,2,FALSE),"")</f>
        <v/>
      </c>
      <c r="E465" s="58"/>
      <c r="F465" s="44"/>
      <c r="G465" s="67" t="str">
        <f>IF(AND(H465&lt;&gt;"",H465&lt;&gt;" -  -  -  -  - "),VLOOKUP(H465,pay!$A$8:$B$507,2,FALSE),"")</f>
        <v/>
      </c>
      <c r="H465" s="58"/>
      <c r="I465" s="44"/>
      <c r="J465" s="91" t="str">
        <f t="shared" si="35"/>
        <v>OK</v>
      </c>
      <c r="K465" s="91" t="str">
        <f t="shared" si="36"/>
        <v>OK</v>
      </c>
      <c r="L465" s="91" t="str">
        <f t="shared" si="37"/>
        <v>OK</v>
      </c>
      <c r="M465" s="91" t="str">
        <f t="shared" si="38"/>
        <v>OK</v>
      </c>
      <c r="N465" s="61" t="str">
        <f t="shared" si="39"/>
        <v/>
      </c>
      <c r="O465" s="108">
        <f>SUMIF(exp!$B$8:$B$507,total!B465,exp!$Q$8:$Q$507)</f>
        <v>0</v>
      </c>
      <c r="P465" s="109">
        <f>IF(B465&lt;&gt;"",SUMIF(total!$B$8:$B$1007,total!B465,$F$8:$F$1007),0)</f>
        <v>0</v>
      </c>
      <c r="Q465" s="108">
        <f>SUMIF(total!$B$8:$B$1007,total!B465,$I$8:$I$1007)</f>
        <v>0</v>
      </c>
      <c r="R465" s="108">
        <f>SUMIF(acc!$B$8:$B$507,total!D465,acc!$J$8:$J$507)</f>
        <v>0</v>
      </c>
      <c r="S465" s="108">
        <f>IF(D465&lt;&gt;"",SUMIF(total!$D$8:$D$1007,total!D465,$F$8:$F$1007),0)</f>
        <v>0</v>
      </c>
      <c r="T465" s="108">
        <f>SUMIF(pay!$B$8:$B$507,total!G465,pay!$H$8:$H$507)</f>
        <v>0</v>
      </c>
      <c r="U465" s="108">
        <f>IF(G465&lt;&gt;"",SUMIF(total!$G$8:$G$1007,total!G465,$I$8:$I$1007),0)</f>
        <v>0</v>
      </c>
    </row>
    <row r="466" spans="1:21" x14ac:dyDescent="0.25">
      <c r="A466" s="67">
        <v>459</v>
      </c>
      <c r="B466" s="67" t="str">
        <f>IF(AND(C466&lt;&gt;"",C466&lt;&gt;" -  -  -  -  - "),VLOOKUP(C466,exp!$A$8:$B$507,2,FALSE),"")</f>
        <v/>
      </c>
      <c r="C466" s="58"/>
      <c r="D466" s="67" t="str">
        <f>IF(AND(E466&lt;&gt;"",E466&lt;&gt;" -  -  -  -  - "),VLOOKUP(E466,acc!$A$8:$B$507,2,FALSE),"")</f>
        <v/>
      </c>
      <c r="E466" s="58"/>
      <c r="F466" s="44"/>
      <c r="G466" s="67" t="str">
        <f>IF(AND(H466&lt;&gt;"",H466&lt;&gt;" -  -  -  -  - "),VLOOKUP(H466,pay!$A$8:$B$507,2,FALSE),"")</f>
        <v/>
      </c>
      <c r="H466" s="58"/>
      <c r="I466" s="44"/>
      <c r="J466" s="91" t="str">
        <f t="shared" si="35"/>
        <v>OK</v>
      </c>
      <c r="K466" s="91" t="str">
        <f t="shared" si="36"/>
        <v>OK</v>
      </c>
      <c r="L466" s="91" t="str">
        <f t="shared" si="37"/>
        <v>OK</v>
      </c>
      <c r="M466" s="91" t="str">
        <f t="shared" si="38"/>
        <v>OK</v>
      </c>
      <c r="N466" s="61" t="str">
        <f t="shared" si="39"/>
        <v/>
      </c>
      <c r="O466" s="108">
        <f>SUMIF(exp!$B$8:$B$507,total!B466,exp!$Q$8:$Q$507)</f>
        <v>0</v>
      </c>
      <c r="P466" s="109">
        <f>IF(B466&lt;&gt;"",SUMIF(total!$B$8:$B$1007,total!B466,$F$8:$F$1007),0)</f>
        <v>0</v>
      </c>
      <c r="Q466" s="108">
        <f>SUMIF(total!$B$8:$B$1007,total!B466,$I$8:$I$1007)</f>
        <v>0</v>
      </c>
      <c r="R466" s="108">
        <f>SUMIF(acc!$B$8:$B$507,total!D466,acc!$J$8:$J$507)</f>
        <v>0</v>
      </c>
      <c r="S466" s="108">
        <f>IF(D466&lt;&gt;"",SUMIF(total!$D$8:$D$1007,total!D466,$F$8:$F$1007),0)</f>
        <v>0</v>
      </c>
      <c r="T466" s="108">
        <f>SUMIF(pay!$B$8:$B$507,total!G466,pay!$H$8:$H$507)</f>
        <v>0</v>
      </c>
      <c r="U466" s="108">
        <f>IF(G466&lt;&gt;"",SUMIF(total!$G$8:$G$1007,total!G466,$I$8:$I$1007),0)</f>
        <v>0</v>
      </c>
    </row>
    <row r="467" spans="1:21" x14ac:dyDescent="0.25">
      <c r="A467" s="67">
        <v>460</v>
      </c>
      <c r="B467" s="67" t="str">
        <f>IF(AND(C467&lt;&gt;"",C467&lt;&gt;" -  -  -  -  - "),VLOOKUP(C467,exp!$A$8:$B$507,2,FALSE),"")</f>
        <v/>
      </c>
      <c r="C467" s="58"/>
      <c r="D467" s="67" t="str">
        <f>IF(AND(E467&lt;&gt;"",E467&lt;&gt;" -  -  -  -  - "),VLOOKUP(E467,acc!$A$8:$B$507,2,FALSE),"")</f>
        <v/>
      </c>
      <c r="E467" s="58"/>
      <c r="F467" s="44"/>
      <c r="G467" s="67" t="str">
        <f>IF(AND(H467&lt;&gt;"",H467&lt;&gt;" -  -  -  -  - "),VLOOKUP(H467,pay!$A$8:$B$507,2,FALSE),"")</f>
        <v/>
      </c>
      <c r="H467" s="58"/>
      <c r="I467" s="44"/>
      <c r="J467" s="91" t="str">
        <f t="shared" si="35"/>
        <v>OK</v>
      </c>
      <c r="K467" s="91" t="str">
        <f t="shared" si="36"/>
        <v>OK</v>
      </c>
      <c r="L467" s="91" t="str">
        <f t="shared" si="37"/>
        <v>OK</v>
      </c>
      <c r="M467" s="91" t="str">
        <f t="shared" si="38"/>
        <v>OK</v>
      </c>
      <c r="N467" s="61" t="str">
        <f t="shared" si="39"/>
        <v/>
      </c>
      <c r="O467" s="108">
        <f>SUMIF(exp!$B$8:$B$507,total!B467,exp!$Q$8:$Q$507)</f>
        <v>0</v>
      </c>
      <c r="P467" s="109">
        <f>IF(B467&lt;&gt;"",SUMIF(total!$B$8:$B$1007,total!B467,$F$8:$F$1007),0)</f>
        <v>0</v>
      </c>
      <c r="Q467" s="108">
        <f>SUMIF(total!$B$8:$B$1007,total!B467,$I$8:$I$1007)</f>
        <v>0</v>
      </c>
      <c r="R467" s="108">
        <f>SUMIF(acc!$B$8:$B$507,total!D467,acc!$J$8:$J$507)</f>
        <v>0</v>
      </c>
      <c r="S467" s="108">
        <f>IF(D467&lt;&gt;"",SUMIF(total!$D$8:$D$1007,total!D467,$F$8:$F$1007),0)</f>
        <v>0</v>
      </c>
      <c r="T467" s="108">
        <f>SUMIF(pay!$B$8:$B$507,total!G467,pay!$H$8:$H$507)</f>
        <v>0</v>
      </c>
      <c r="U467" s="108">
        <f>IF(G467&lt;&gt;"",SUMIF(total!$G$8:$G$1007,total!G467,$I$8:$I$1007),0)</f>
        <v>0</v>
      </c>
    </row>
    <row r="468" spans="1:21" x14ac:dyDescent="0.25">
      <c r="A468" s="67">
        <v>461</v>
      </c>
      <c r="B468" s="67" t="str">
        <f>IF(AND(C468&lt;&gt;"",C468&lt;&gt;" -  -  -  -  - "),VLOOKUP(C468,exp!$A$8:$B$507,2,FALSE),"")</f>
        <v/>
      </c>
      <c r="C468" s="58"/>
      <c r="D468" s="67" t="str">
        <f>IF(AND(E468&lt;&gt;"",E468&lt;&gt;" -  -  -  -  - "),VLOOKUP(E468,acc!$A$8:$B$507,2,FALSE),"")</f>
        <v/>
      </c>
      <c r="E468" s="58"/>
      <c r="F468" s="44"/>
      <c r="G468" s="67" t="str">
        <f>IF(AND(H468&lt;&gt;"",H468&lt;&gt;" -  -  -  -  - "),VLOOKUP(H468,pay!$A$8:$B$507,2,FALSE),"")</f>
        <v/>
      </c>
      <c r="H468" s="58"/>
      <c r="I468" s="44"/>
      <c r="J468" s="91" t="str">
        <f t="shared" si="35"/>
        <v>OK</v>
      </c>
      <c r="K468" s="91" t="str">
        <f t="shared" si="36"/>
        <v>OK</v>
      </c>
      <c r="L468" s="91" t="str">
        <f t="shared" si="37"/>
        <v>OK</v>
      </c>
      <c r="M468" s="91" t="str">
        <f t="shared" si="38"/>
        <v>OK</v>
      </c>
      <c r="N468" s="61" t="str">
        <f t="shared" si="39"/>
        <v/>
      </c>
      <c r="O468" s="108">
        <f>SUMIF(exp!$B$8:$B$507,total!B468,exp!$Q$8:$Q$507)</f>
        <v>0</v>
      </c>
      <c r="P468" s="109">
        <f>IF(B468&lt;&gt;"",SUMIF(total!$B$8:$B$1007,total!B468,$F$8:$F$1007),0)</f>
        <v>0</v>
      </c>
      <c r="Q468" s="108">
        <f>SUMIF(total!$B$8:$B$1007,total!B468,$I$8:$I$1007)</f>
        <v>0</v>
      </c>
      <c r="R468" s="108">
        <f>SUMIF(acc!$B$8:$B$507,total!D468,acc!$J$8:$J$507)</f>
        <v>0</v>
      </c>
      <c r="S468" s="108">
        <f>IF(D468&lt;&gt;"",SUMIF(total!$D$8:$D$1007,total!D468,$F$8:$F$1007),0)</f>
        <v>0</v>
      </c>
      <c r="T468" s="108">
        <f>SUMIF(pay!$B$8:$B$507,total!G468,pay!$H$8:$H$507)</f>
        <v>0</v>
      </c>
      <c r="U468" s="108">
        <f>IF(G468&lt;&gt;"",SUMIF(total!$G$8:$G$1007,total!G468,$I$8:$I$1007),0)</f>
        <v>0</v>
      </c>
    </row>
    <row r="469" spans="1:21" x14ac:dyDescent="0.25">
      <c r="A469" s="67">
        <v>462</v>
      </c>
      <c r="B469" s="67" t="str">
        <f>IF(AND(C469&lt;&gt;"",C469&lt;&gt;" -  -  -  -  - "),VLOOKUP(C469,exp!$A$8:$B$507,2,FALSE),"")</f>
        <v/>
      </c>
      <c r="C469" s="58"/>
      <c r="D469" s="67" t="str">
        <f>IF(AND(E469&lt;&gt;"",E469&lt;&gt;" -  -  -  -  - "),VLOOKUP(E469,acc!$A$8:$B$507,2,FALSE),"")</f>
        <v/>
      </c>
      <c r="E469" s="58"/>
      <c r="F469" s="44"/>
      <c r="G469" s="67" t="str">
        <f>IF(AND(H469&lt;&gt;"",H469&lt;&gt;" -  -  -  -  - "),VLOOKUP(H469,pay!$A$8:$B$507,2,FALSE),"")</f>
        <v/>
      </c>
      <c r="H469" s="58"/>
      <c r="I469" s="44"/>
      <c r="J469" s="91" t="str">
        <f t="shared" si="35"/>
        <v>OK</v>
      </c>
      <c r="K469" s="91" t="str">
        <f t="shared" si="36"/>
        <v>OK</v>
      </c>
      <c r="L469" s="91" t="str">
        <f t="shared" si="37"/>
        <v>OK</v>
      </c>
      <c r="M469" s="91" t="str">
        <f t="shared" si="38"/>
        <v>OK</v>
      </c>
      <c r="N469" s="61" t="str">
        <f t="shared" si="39"/>
        <v/>
      </c>
      <c r="O469" s="108">
        <f>SUMIF(exp!$B$8:$B$507,total!B469,exp!$Q$8:$Q$507)</f>
        <v>0</v>
      </c>
      <c r="P469" s="109">
        <f>IF(B469&lt;&gt;"",SUMIF(total!$B$8:$B$1007,total!B469,$F$8:$F$1007),0)</f>
        <v>0</v>
      </c>
      <c r="Q469" s="108">
        <f>SUMIF(total!$B$8:$B$1007,total!B469,$I$8:$I$1007)</f>
        <v>0</v>
      </c>
      <c r="R469" s="108">
        <f>SUMIF(acc!$B$8:$B$507,total!D469,acc!$J$8:$J$507)</f>
        <v>0</v>
      </c>
      <c r="S469" s="108">
        <f>IF(D469&lt;&gt;"",SUMIF(total!$D$8:$D$1007,total!D469,$F$8:$F$1007),0)</f>
        <v>0</v>
      </c>
      <c r="T469" s="108">
        <f>SUMIF(pay!$B$8:$B$507,total!G469,pay!$H$8:$H$507)</f>
        <v>0</v>
      </c>
      <c r="U469" s="108">
        <f>IF(G469&lt;&gt;"",SUMIF(total!$G$8:$G$1007,total!G469,$I$8:$I$1007),0)</f>
        <v>0</v>
      </c>
    </row>
    <row r="470" spans="1:21" x14ac:dyDescent="0.25">
      <c r="A470" s="67">
        <v>463</v>
      </c>
      <c r="B470" s="67" t="str">
        <f>IF(AND(C470&lt;&gt;"",C470&lt;&gt;" -  -  -  -  - "),VLOOKUP(C470,exp!$A$8:$B$507,2,FALSE),"")</f>
        <v/>
      </c>
      <c r="C470" s="58"/>
      <c r="D470" s="67" t="str">
        <f>IF(AND(E470&lt;&gt;"",E470&lt;&gt;" -  -  -  -  - "),VLOOKUP(E470,acc!$A$8:$B$507,2,FALSE),"")</f>
        <v/>
      </c>
      <c r="E470" s="58"/>
      <c r="F470" s="44"/>
      <c r="G470" s="67" t="str">
        <f>IF(AND(H470&lt;&gt;"",H470&lt;&gt;" -  -  -  -  - "),VLOOKUP(H470,pay!$A$8:$B$507,2,FALSE),"")</f>
        <v/>
      </c>
      <c r="H470" s="58"/>
      <c r="I470" s="44"/>
      <c r="J470" s="91" t="str">
        <f t="shared" si="35"/>
        <v>OK</v>
      </c>
      <c r="K470" s="91" t="str">
        <f t="shared" si="36"/>
        <v>OK</v>
      </c>
      <c r="L470" s="91" t="str">
        <f t="shared" si="37"/>
        <v>OK</v>
      </c>
      <c r="M470" s="91" t="str">
        <f t="shared" si="38"/>
        <v>OK</v>
      </c>
      <c r="N470" s="61" t="str">
        <f t="shared" si="39"/>
        <v/>
      </c>
      <c r="O470" s="108">
        <f>SUMIF(exp!$B$8:$B$507,total!B470,exp!$Q$8:$Q$507)</f>
        <v>0</v>
      </c>
      <c r="P470" s="109">
        <f>IF(B470&lt;&gt;"",SUMIF(total!$B$8:$B$1007,total!B470,$F$8:$F$1007),0)</f>
        <v>0</v>
      </c>
      <c r="Q470" s="108">
        <f>SUMIF(total!$B$8:$B$1007,total!B470,$I$8:$I$1007)</f>
        <v>0</v>
      </c>
      <c r="R470" s="108">
        <f>SUMIF(acc!$B$8:$B$507,total!D470,acc!$J$8:$J$507)</f>
        <v>0</v>
      </c>
      <c r="S470" s="108">
        <f>IF(D470&lt;&gt;"",SUMIF(total!$D$8:$D$1007,total!D470,$F$8:$F$1007),0)</f>
        <v>0</v>
      </c>
      <c r="T470" s="108">
        <f>SUMIF(pay!$B$8:$B$507,total!G470,pay!$H$8:$H$507)</f>
        <v>0</v>
      </c>
      <c r="U470" s="108">
        <f>IF(G470&lt;&gt;"",SUMIF(total!$G$8:$G$1007,total!G470,$I$8:$I$1007),0)</f>
        <v>0</v>
      </c>
    </row>
    <row r="471" spans="1:21" x14ac:dyDescent="0.25">
      <c r="A471" s="67">
        <v>464</v>
      </c>
      <c r="B471" s="67" t="str">
        <f>IF(AND(C471&lt;&gt;"",C471&lt;&gt;" -  -  -  -  - "),VLOOKUP(C471,exp!$A$8:$B$507,2,FALSE),"")</f>
        <v/>
      </c>
      <c r="C471" s="58"/>
      <c r="D471" s="67" t="str">
        <f>IF(AND(E471&lt;&gt;"",E471&lt;&gt;" -  -  -  -  - "),VLOOKUP(E471,acc!$A$8:$B$507,2,FALSE),"")</f>
        <v/>
      </c>
      <c r="E471" s="58"/>
      <c r="F471" s="44"/>
      <c r="G471" s="67" t="str">
        <f>IF(AND(H471&lt;&gt;"",H471&lt;&gt;" -  -  -  -  - "),VLOOKUP(H471,pay!$A$8:$B$507,2,FALSE),"")</f>
        <v/>
      </c>
      <c r="H471" s="58"/>
      <c r="I471" s="44"/>
      <c r="J471" s="91" t="str">
        <f t="shared" si="35"/>
        <v>OK</v>
      </c>
      <c r="K471" s="91" t="str">
        <f t="shared" si="36"/>
        <v>OK</v>
      </c>
      <c r="L471" s="91" t="str">
        <f t="shared" si="37"/>
        <v>OK</v>
      </c>
      <c r="M471" s="91" t="str">
        <f t="shared" si="38"/>
        <v>OK</v>
      </c>
      <c r="N471" s="61" t="str">
        <f t="shared" si="39"/>
        <v/>
      </c>
      <c r="O471" s="108">
        <f>SUMIF(exp!$B$8:$B$507,total!B471,exp!$Q$8:$Q$507)</f>
        <v>0</v>
      </c>
      <c r="P471" s="109">
        <f>IF(B471&lt;&gt;"",SUMIF(total!$B$8:$B$1007,total!B471,$F$8:$F$1007),0)</f>
        <v>0</v>
      </c>
      <c r="Q471" s="108">
        <f>SUMIF(total!$B$8:$B$1007,total!B471,$I$8:$I$1007)</f>
        <v>0</v>
      </c>
      <c r="R471" s="108">
        <f>SUMIF(acc!$B$8:$B$507,total!D471,acc!$J$8:$J$507)</f>
        <v>0</v>
      </c>
      <c r="S471" s="108">
        <f>IF(D471&lt;&gt;"",SUMIF(total!$D$8:$D$1007,total!D471,$F$8:$F$1007),0)</f>
        <v>0</v>
      </c>
      <c r="T471" s="108">
        <f>SUMIF(pay!$B$8:$B$507,total!G471,pay!$H$8:$H$507)</f>
        <v>0</v>
      </c>
      <c r="U471" s="108">
        <f>IF(G471&lt;&gt;"",SUMIF(total!$G$8:$G$1007,total!G471,$I$8:$I$1007),0)</f>
        <v>0</v>
      </c>
    </row>
    <row r="472" spans="1:21" x14ac:dyDescent="0.25">
      <c r="A472" s="67">
        <v>465</v>
      </c>
      <c r="B472" s="67" t="str">
        <f>IF(AND(C472&lt;&gt;"",C472&lt;&gt;" -  -  -  -  - "),VLOOKUP(C472,exp!$A$8:$B$507,2,FALSE),"")</f>
        <v/>
      </c>
      <c r="C472" s="58"/>
      <c r="D472" s="67" t="str">
        <f>IF(AND(E472&lt;&gt;"",E472&lt;&gt;" -  -  -  -  - "),VLOOKUP(E472,acc!$A$8:$B$507,2,FALSE),"")</f>
        <v/>
      </c>
      <c r="E472" s="58"/>
      <c r="F472" s="44"/>
      <c r="G472" s="67" t="str">
        <f>IF(AND(H472&lt;&gt;"",H472&lt;&gt;" -  -  -  -  - "),VLOOKUP(H472,pay!$A$8:$B$507,2,FALSE),"")</f>
        <v/>
      </c>
      <c r="H472" s="58"/>
      <c r="I472" s="44"/>
      <c r="J472" s="91" t="str">
        <f t="shared" si="35"/>
        <v>OK</v>
      </c>
      <c r="K472" s="91" t="str">
        <f t="shared" si="36"/>
        <v>OK</v>
      </c>
      <c r="L472" s="91" t="str">
        <f t="shared" si="37"/>
        <v>OK</v>
      </c>
      <c r="M472" s="91" t="str">
        <f t="shared" si="38"/>
        <v>OK</v>
      </c>
      <c r="N472" s="61" t="str">
        <f t="shared" si="39"/>
        <v/>
      </c>
      <c r="O472" s="108">
        <f>SUMIF(exp!$B$8:$B$507,total!B472,exp!$Q$8:$Q$507)</f>
        <v>0</v>
      </c>
      <c r="P472" s="109">
        <f>IF(B472&lt;&gt;"",SUMIF(total!$B$8:$B$1007,total!B472,$F$8:$F$1007),0)</f>
        <v>0</v>
      </c>
      <c r="Q472" s="108">
        <f>SUMIF(total!$B$8:$B$1007,total!B472,$I$8:$I$1007)</f>
        <v>0</v>
      </c>
      <c r="R472" s="108">
        <f>SUMIF(acc!$B$8:$B$507,total!D472,acc!$J$8:$J$507)</f>
        <v>0</v>
      </c>
      <c r="S472" s="108">
        <f>IF(D472&lt;&gt;"",SUMIF(total!$D$8:$D$1007,total!D472,$F$8:$F$1007),0)</f>
        <v>0</v>
      </c>
      <c r="T472" s="108">
        <f>SUMIF(pay!$B$8:$B$507,total!G472,pay!$H$8:$H$507)</f>
        <v>0</v>
      </c>
      <c r="U472" s="108">
        <f>IF(G472&lt;&gt;"",SUMIF(total!$G$8:$G$1007,total!G472,$I$8:$I$1007),0)</f>
        <v>0</v>
      </c>
    </row>
    <row r="473" spans="1:21" x14ac:dyDescent="0.25">
      <c r="A473" s="67">
        <v>466</v>
      </c>
      <c r="B473" s="67" t="str">
        <f>IF(AND(C473&lt;&gt;"",C473&lt;&gt;" -  -  -  -  - "),VLOOKUP(C473,exp!$A$8:$B$507,2,FALSE),"")</f>
        <v/>
      </c>
      <c r="C473" s="58"/>
      <c r="D473" s="67" t="str">
        <f>IF(AND(E473&lt;&gt;"",E473&lt;&gt;" -  -  -  -  - "),VLOOKUP(E473,acc!$A$8:$B$507,2,FALSE),"")</f>
        <v/>
      </c>
      <c r="E473" s="58"/>
      <c r="F473" s="44"/>
      <c r="G473" s="67" t="str">
        <f>IF(AND(H473&lt;&gt;"",H473&lt;&gt;" -  -  -  -  - "),VLOOKUP(H473,pay!$A$8:$B$507,2,FALSE),"")</f>
        <v/>
      </c>
      <c r="H473" s="58"/>
      <c r="I473" s="44"/>
      <c r="J473" s="91" t="str">
        <f t="shared" si="35"/>
        <v>OK</v>
      </c>
      <c r="K473" s="91" t="str">
        <f t="shared" si="36"/>
        <v>OK</v>
      </c>
      <c r="L473" s="91" t="str">
        <f t="shared" si="37"/>
        <v>OK</v>
      </c>
      <c r="M473" s="91" t="str">
        <f t="shared" si="38"/>
        <v>OK</v>
      </c>
      <c r="N473" s="61" t="str">
        <f t="shared" si="39"/>
        <v/>
      </c>
      <c r="O473" s="108">
        <f>SUMIF(exp!$B$8:$B$507,total!B473,exp!$Q$8:$Q$507)</f>
        <v>0</v>
      </c>
      <c r="P473" s="109">
        <f>IF(B473&lt;&gt;"",SUMIF(total!$B$8:$B$1007,total!B473,$F$8:$F$1007),0)</f>
        <v>0</v>
      </c>
      <c r="Q473" s="108">
        <f>SUMIF(total!$B$8:$B$1007,total!B473,$I$8:$I$1007)</f>
        <v>0</v>
      </c>
      <c r="R473" s="108">
        <f>SUMIF(acc!$B$8:$B$507,total!D473,acc!$J$8:$J$507)</f>
        <v>0</v>
      </c>
      <c r="S473" s="108">
        <f>IF(D473&lt;&gt;"",SUMIF(total!$D$8:$D$1007,total!D473,$F$8:$F$1007),0)</f>
        <v>0</v>
      </c>
      <c r="T473" s="108">
        <f>SUMIF(pay!$B$8:$B$507,total!G473,pay!$H$8:$H$507)</f>
        <v>0</v>
      </c>
      <c r="U473" s="108">
        <f>IF(G473&lt;&gt;"",SUMIF(total!$G$8:$G$1007,total!G473,$I$8:$I$1007),0)</f>
        <v>0</v>
      </c>
    </row>
    <row r="474" spans="1:21" x14ac:dyDescent="0.25">
      <c r="A474" s="67">
        <v>467</v>
      </c>
      <c r="B474" s="67" t="str">
        <f>IF(AND(C474&lt;&gt;"",C474&lt;&gt;" -  -  -  -  - "),VLOOKUP(C474,exp!$A$8:$B$507,2,FALSE),"")</f>
        <v/>
      </c>
      <c r="C474" s="58"/>
      <c r="D474" s="67" t="str">
        <f>IF(AND(E474&lt;&gt;"",E474&lt;&gt;" -  -  -  -  - "),VLOOKUP(E474,acc!$A$8:$B$507,2,FALSE),"")</f>
        <v/>
      </c>
      <c r="E474" s="58"/>
      <c r="F474" s="44"/>
      <c r="G474" s="67" t="str">
        <f>IF(AND(H474&lt;&gt;"",H474&lt;&gt;" -  -  -  -  - "),VLOOKUP(H474,pay!$A$8:$B$507,2,FALSE),"")</f>
        <v/>
      </c>
      <c r="H474" s="58"/>
      <c r="I474" s="44"/>
      <c r="J474" s="91" t="str">
        <f t="shared" si="35"/>
        <v>OK</v>
      </c>
      <c r="K474" s="91" t="str">
        <f t="shared" si="36"/>
        <v>OK</v>
      </c>
      <c r="L474" s="91" t="str">
        <f t="shared" si="37"/>
        <v>OK</v>
      </c>
      <c r="M474" s="91" t="str">
        <f t="shared" si="38"/>
        <v>OK</v>
      </c>
      <c r="N474" s="61" t="str">
        <f t="shared" si="39"/>
        <v/>
      </c>
      <c r="O474" s="108">
        <f>SUMIF(exp!$B$8:$B$507,total!B474,exp!$Q$8:$Q$507)</f>
        <v>0</v>
      </c>
      <c r="P474" s="109">
        <f>IF(B474&lt;&gt;"",SUMIF(total!$B$8:$B$1007,total!B474,$F$8:$F$1007),0)</f>
        <v>0</v>
      </c>
      <c r="Q474" s="108">
        <f>SUMIF(total!$B$8:$B$1007,total!B474,$I$8:$I$1007)</f>
        <v>0</v>
      </c>
      <c r="R474" s="108">
        <f>SUMIF(acc!$B$8:$B$507,total!D474,acc!$J$8:$J$507)</f>
        <v>0</v>
      </c>
      <c r="S474" s="108">
        <f>IF(D474&lt;&gt;"",SUMIF(total!$D$8:$D$1007,total!D474,$F$8:$F$1007),0)</f>
        <v>0</v>
      </c>
      <c r="T474" s="108">
        <f>SUMIF(pay!$B$8:$B$507,total!G474,pay!$H$8:$H$507)</f>
        <v>0</v>
      </c>
      <c r="U474" s="108">
        <f>IF(G474&lt;&gt;"",SUMIF(total!$G$8:$G$1007,total!G474,$I$8:$I$1007),0)</f>
        <v>0</v>
      </c>
    </row>
    <row r="475" spans="1:21" x14ac:dyDescent="0.25">
      <c r="A475" s="67">
        <v>468</v>
      </c>
      <c r="B475" s="67" t="str">
        <f>IF(AND(C475&lt;&gt;"",C475&lt;&gt;" -  -  -  -  - "),VLOOKUP(C475,exp!$A$8:$B$507,2,FALSE),"")</f>
        <v/>
      </c>
      <c r="C475" s="58"/>
      <c r="D475" s="67" t="str">
        <f>IF(AND(E475&lt;&gt;"",E475&lt;&gt;" -  -  -  -  - "),VLOOKUP(E475,acc!$A$8:$B$507,2,FALSE),"")</f>
        <v/>
      </c>
      <c r="E475" s="58"/>
      <c r="F475" s="44"/>
      <c r="G475" s="67" t="str">
        <f>IF(AND(H475&lt;&gt;"",H475&lt;&gt;" -  -  -  -  - "),VLOOKUP(H475,pay!$A$8:$B$507,2,FALSE),"")</f>
        <v/>
      </c>
      <c r="H475" s="58"/>
      <c r="I475" s="44"/>
      <c r="J475" s="91" t="str">
        <f t="shared" si="35"/>
        <v>OK</v>
      </c>
      <c r="K475" s="91" t="str">
        <f t="shared" si="36"/>
        <v>OK</v>
      </c>
      <c r="L475" s="91" t="str">
        <f t="shared" si="37"/>
        <v>OK</v>
      </c>
      <c r="M475" s="91" t="str">
        <f t="shared" si="38"/>
        <v>OK</v>
      </c>
      <c r="N475" s="61" t="str">
        <f t="shared" si="39"/>
        <v/>
      </c>
      <c r="O475" s="108">
        <f>SUMIF(exp!$B$8:$B$507,total!B475,exp!$Q$8:$Q$507)</f>
        <v>0</v>
      </c>
      <c r="P475" s="109">
        <f>IF(B475&lt;&gt;"",SUMIF(total!$B$8:$B$1007,total!B475,$F$8:$F$1007),0)</f>
        <v>0</v>
      </c>
      <c r="Q475" s="108">
        <f>SUMIF(total!$B$8:$B$1007,total!B475,$I$8:$I$1007)</f>
        <v>0</v>
      </c>
      <c r="R475" s="108">
        <f>SUMIF(acc!$B$8:$B$507,total!D475,acc!$J$8:$J$507)</f>
        <v>0</v>
      </c>
      <c r="S475" s="108">
        <f>IF(D475&lt;&gt;"",SUMIF(total!$D$8:$D$1007,total!D475,$F$8:$F$1007),0)</f>
        <v>0</v>
      </c>
      <c r="T475" s="108">
        <f>SUMIF(pay!$B$8:$B$507,total!G475,pay!$H$8:$H$507)</f>
        <v>0</v>
      </c>
      <c r="U475" s="108">
        <f>IF(G475&lt;&gt;"",SUMIF(total!$G$8:$G$1007,total!G475,$I$8:$I$1007),0)</f>
        <v>0</v>
      </c>
    </row>
    <row r="476" spans="1:21" x14ac:dyDescent="0.25">
      <c r="A476" s="67">
        <v>469</v>
      </c>
      <c r="B476" s="67" t="str">
        <f>IF(AND(C476&lt;&gt;"",C476&lt;&gt;" -  -  -  -  - "),VLOOKUP(C476,exp!$A$8:$B$507,2,FALSE),"")</f>
        <v/>
      </c>
      <c r="C476" s="58"/>
      <c r="D476" s="67" t="str">
        <f>IF(AND(E476&lt;&gt;"",E476&lt;&gt;" -  -  -  -  - "),VLOOKUP(E476,acc!$A$8:$B$507,2,FALSE),"")</f>
        <v/>
      </c>
      <c r="E476" s="58"/>
      <c r="F476" s="44"/>
      <c r="G476" s="67" t="str">
        <f>IF(AND(H476&lt;&gt;"",H476&lt;&gt;" -  -  -  -  - "),VLOOKUP(H476,pay!$A$8:$B$507,2,FALSE),"")</f>
        <v/>
      </c>
      <c r="H476" s="58"/>
      <c r="I476" s="44"/>
      <c r="J476" s="91" t="str">
        <f t="shared" si="35"/>
        <v>OK</v>
      </c>
      <c r="K476" s="91" t="str">
        <f t="shared" si="36"/>
        <v>OK</v>
      </c>
      <c r="L476" s="91" t="str">
        <f t="shared" si="37"/>
        <v>OK</v>
      </c>
      <c r="M476" s="91" t="str">
        <f t="shared" si="38"/>
        <v>OK</v>
      </c>
      <c r="N476" s="61" t="str">
        <f t="shared" si="39"/>
        <v/>
      </c>
      <c r="O476" s="108">
        <f>SUMIF(exp!$B$8:$B$507,total!B476,exp!$Q$8:$Q$507)</f>
        <v>0</v>
      </c>
      <c r="P476" s="109">
        <f>IF(B476&lt;&gt;"",SUMIF(total!$B$8:$B$1007,total!B476,$F$8:$F$1007),0)</f>
        <v>0</v>
      </c>
      <c r="Q476" s="108">
        <f>SUMIF(total!$B$8:$B$1007,total!B476,$I$8:$I$1007)</f>
        <v>0</v>
      </c>
      <c r="R476" s="108">
        <f>SUMIF(acc!$B$8:$B$507,total!D476,acc!$J$8:$J$507)</f>
        <v>0</v>
      </c>
      <c r="S476" s="108">
        <f>IF(D476&lt;&gt;"",SUMIF(total!$D$8:$D$1007,total!D476,$F$8:$F$1007),0)</f>
        <v>0</v>
      </c>
      <c r="T476" s="108">
        <f>SUMIF(pay!$B$8:$B$507,total!G476,pay!$H$8:$H$507)</f>
        <v>0</v>
      </c>
      <c r="U476" s="108">
        <f>IF(G476&lt;&gt;"",SUMIF(total!$G$8:$G$1007,total!G476,$I$8:$I$1007),0)</f>
        <v>0</v>
      </c>
    </row>
    <row r="477" spans="1:21" x14ac:dyDescent="0.25">
      <c r="A477" s="67">
        <v>470</v>
      </c>
      <c r="B477" s="67" t="str">
        <f>IF(AND(C477&lt;&gt;"",C477&lt;&gt;" -  -  -  -  - "),VLOOKUP(C477,exp!$A$8:$B$507,2,FALSE),"")</f>
        <v/>
      </c>
      <c r="C477" s="58"/>
      <c r="D477" s="67" t="str">
        <f>IF(AND(E477&lt;&gt;"",E477&lt;&gt;" -  -  -  -  - "),VLOOKUP(E477,acc!$A$8:$B$507,2,FALSE),"")</f>
        <v/>
      </c>
      <c r="E477" s="58"/>
      <c r="F477" s="44"/>
      <c r="G477" s="67" t="str">
        <f>IF(AND(H477&lt;&gt;"",H477&lt;&gt;" -  -  -  -  - "),VLOOKUP(H477,pay!$A$8:$B$507,2,FALSE),"")</f>
        <v/>
      </c>
      <c r="H477" s="58"/>
      <c r="I477" s="44"/>
      <c r="J477" s="91" t="str">
        <f t="shared" si="35"/>
        <v>OK</v>
      </c>
      <c r="K477" s="91" t="str">
        <f t="shared" si="36"/>
        <v>OK</v>
      </c>
      <c r="L477" s="91" t="str">
        <f t="shared" si="37"/>
        <v>OK</v>
      </c>
      <c r="M477" s="91" t="str">
        <f t="shared" si="38"/>
        <v>OK</v>
      </c>
      <c r="N477" s="61" t="str">
        <f t="shared" si="39"/>
        <v/>
      </c>
      <c r="O477" s="108">
        <f>SUMIF(exp!$B$8:$B$507,total!B477,exp!$Q$8:$Q$507)</f>
        <v>0</v>
      </c>
      <c r="P477" s="109">
        <f>IF(B477&lt;&gt;"",SUMIF(total!$B$8:$B$1007,total!B477,$F$8:$F$1007),0)</f>
        <v>0</v>
      </c>
      <c r="Q477" s="108">
        <f>SUMIF(total!$B$8:$B$1007,total!B477,$I$8:$I$1007)</f>
        <v>0</v>
      </c>
      <c r="R477" s="108">
        <f>SUMIF(acc!$B$8:$B$507,total!D477,acc!$J$8:$J$507)</f>
        <v>0</v>
      </c>
      <c r="S477" s="108">
        <f>IF(D477&lt;&gt;"",SUMIF(total!$D$8:$D$1007,total!D477,$F$8:$F$1007),0)</f>
        <v>0</v>
      </c>
      <c r="T477" s="108">
        <f>SUMIF(pay!$B$8:$B$507,total!G477,pay!$H$8:$H$507)</f>
        <v>0</v>
      </c>
      <c r="U477" s="108">
        <f>IF(G477&lt;&gt;"",SUMIF(total!$G$8:$G$1007,total!G477,$I$8:$I$1007),0)</f>
        <v>0</v>
      </c>
    </row>
    <row r="478" spans="1:21" x14ac:dyDescent="0.25">
      <c r="A478" s="67">
        <v>471</v>
      </c>
      <c r="B478" s="67" t="str">
        <f>IF(AND(C478&lt;&gt;"",C478&lt;&gt;" -  -  -  -  - "),VLOOKUP(C478,exp!$A$8:$B$507,2,FALSE),"")</f>
        <v/>
      </c>
      <c r="C478" s="58"/>
      <c r="D478" s="67" t="str">
        <f>IF(AND(E478&lt;&gt;"",E478&lt;&gt;" -  -  -  -  - "),VLOOKUP(E478,acc!$A$8:$B$507,2,FALSE),"")</f>
        <v/>
      </c>
      <c r="E478" s="58"/>
      <c r="F478" s="44"/>
      <c r="G478" s="67" t="str">
        <f>IF(AND(H478&lt;&gt;"",H478&lt;&gt;" -  -  -  -  - "),VLOOKUP(H478,pay!$A$8:$B$507,2,FALSE),"")</f>
        <v/>
      </c>
      <c r="H478" s="58"/>
      <c r="I478" s="44"/>
      <c r="J478" s="91" t="str">
        <f t="shared" si="35"/>
        <v>OK</v>
      </c>
      <c r="K478" s="91" t="str">
        <f t="shared" si="36"/>
        <v>OK</v>
      </c>
      <c r="L478" s="91" t="str">
        <f t="shared" si="37"/>
        <v>OK</v>
      </c>
      <c r="M478" s="91" t="str">
        <f t="shared" si="38"/>
        <v>OK</v>
      </c>
      <c r="N478" s="61" t="str">
        <f t="shared" si="39"/>
        <v/>
      </c>
      <c r="O478" s="108">
        <f>SUMIF(exp!$B$8:$B$507,total!B478,exp!$Q$8:$Q$507)</f>
        <v>0</v>
      </c>
      <c r="P478" s="109">
        <f>IF(B478&lt;&gt;"",SUMIF(total!$B$8:$B$1007,total!B478,$F$8:$F$1007),0)</f>
        <v>0</v>
      </c>
      <c r="Q478" s="108">
        <f>SUMIF(total!$B$8:$B$1007,total!B478,$I$8:$I$1007)</f>
        <v>0</v>
      </c>
      <c r="R478" s="108">
        <f>SUMIF(acc!$B$8:$B$507,total!D478,acc!$J$8:$J$507)</f>
        <v>0</v>
      </c>
      <c r="S478" s="108">
        <f>IF(D478&lt;&gt;"",SUMIF(total!$D$8:$D$1007,total!D478,$F$8:$F$1007),0)</f>
        <v>0</v>
      </c>
      <c r="T478" s="108">
        <f>SUMIF(pay!$B$8:$B$507,total!G478,pay!$H$8:$H$507)</f>
        <v>0</v>
      </c>
      <c r="U478" s="108">
        <f>IF(G478&lt;&gt;"",SUMIF(total!$G$8:$G$1007,total!G478,$I$8:$I$1007),0)</f>
        <v>0</v>
      </c>
    </row>
    <row r="479" spans="1:21" x14ac:dyDescent="0.25">
      <c r="A479" s="67">
        <v>472</v>
      </c>
      <c r="B479" s="67" t="str">
        <f>IF(AND(C479&lt;&gt;"",C479&lt;&gt;" -  -  -  -  - "),VLOOKUP(C479,exp!$A$8:$B$507,2,FALSE),"")</f>
        <v/>
      </c>
      <c r="C479" s="58"/>
      <c r="D479" s="67" t="str">
        <f>IF(AND(E479&lt;&gt;"",E479&lt;&gt;" -  -  -  -  - "),VLOOKUP(E479,acc!$A$8:$B$507,2,FALSE),"")</f>
        <v/>
      </c>
      <c r="E479" s="58"/>
      <c r="F479" s="44"/>
      <c r="G479" s="67" t="str">
        <f>IF(AND(H479&lt;&gt;"",H479&lt;&gt;" -  -  -  -  - "),VLOOKUP(H479,pay!$A$8:$B$507,2,FALSE),"")</f>
        <v/>
      </c>
      <c r="H479" s="58"/>
      <c r="I479" s="44"/>
      <c r="J479" s="91" t="str">
        <f t="shared" si="35"/>
        <v>OK</v>
      </c>
      <c r="K479" s="91" t="str">
        <f t="shared" si="36"/>
        <v>OK</v>
      </c>
      <c r="L479" s="91" t="str">
        <f t="shared" si="37"/>
        <v>OK</v>
      </c>
      <c r="M479" s="91" t="str">
        <f t="shared" si="38"/>
        <v>OK</v>
      </c>
      <c r="N479" s="61" t="str">
        <f t="shared" si="39"/>
        <v/>
      </c>
      <c r="O479" s="108">
        <f>SUMIF(exp!$B$8:$B$507,total!B479,exp!$Q$8:$Q$507)</f>
        <v>0</v>
      </c>
      <c r="P479" s="109">
        <f>IF(B479&lt;&gt;"",SUMIF(total!$B$8:$B$1007,total!B479,$F$8:$F$1007),0)</f>
        <v>0</v>
      </c>
      <c r="Q479" s="108">
        <f>SUMIF(total!$B$8:$B$1007,total!B479,$I$8:$I$1007)</f>
        <v>0</v>
      </c>
      <c r="R479" s="108">
        <f>SUMIF(acc!$B$8:$B$507,total!D479,acc!$J$8:$J$507)</f>
        <v>0</v>
      </c>
      <c r="S479" s="108">
        <f>IF(D479&lt;&gt;"",SUMIF(total!$D$8:$D$1007,total!D479,$F$8:$F$1007),0)</f>
        <v>0</v>
      </c>
      <c r="T479" s="108">
        <f>SUMIF(pay!$B$8:$B$507,total!G479,pay!$H$8:$H$507)</f>
        <v>0</v>
      </c>
      <c r="U479" s="108">
        <f>IF(G479&lt;&gt;"",SUMIF(total!$G$8:$G$1007,total!G479,$I$8:$I$1007),0)</f>
        <v>0</v>
      </c>
    </row>
    <row r="480" spans="1:21" x14ac:dyDescent="0.25">
      <c r="A480" s="67">
        <v>473</v>
      </c>
      <c r="B480" s="67" t="str">
        <f>IF(AND(C480&lt;&gt;"",C480&lt;&gt;" -  -  -  -  - "),VLOOKUP(C480,exp!$A$8:$B$507,2,FALSE),"")</f>
        <v/>
      </c>
      <c r="C480" s="58"/>
      <c r="D480" s="67" t="str">
        <f>IF(AND(E480&lt;&gt;"",E480&lt;&gt;" -  -  -  -  - "),VLOOKUP(E480,acc!$A$8:$B$507,2,FALSE),"")</f>
        <v/>
      </c>
      <c r="E480" s="58"/>
      <c r="F480" s="44"/>
      <c r="G480" s="67" t="str">
        <f>IF(AND(H480&lt;&gt;"",H480&lt;&gt;" -  -  -  -  - "),VLOOKUP(H480,pay!$A$8:$B$507,2,FALSE),"")</f>
        <v/>
      </c>
      <c r="H480" s="58"/>
      <c r="I480" s="44"/>
      <c r="J480" s="91" t="str">
        <f t="shared" si="35"/>
        <v>OK</v>
      </c>
      <c r="K480" s="91" t="str">
        <f t="shared" si="36"/>
        <v>OK</v>
      </c>
      <c r="L480" s="91" t="str">
        <f t="shared" si="37"/>
        <v>OK</v>
      </c>
      <c r="M480" s="91" t="str">
        <f t="shared" si="38"/>
        <v>OK</v>
      </c>
      <c r="N480" s="61" t="str">
        <f t="shared" si="39"/>
        <v/>
      </c>
      <c r="O480" s="108">
        <f>SUMIF(exp!$B$8:$B$507,total!B480,exp!$Q$8:$Q$507)</f>
        <v>0</v>
      </c>
      <c r="P480" s="109">
        <f>IF(B480&lt;&gt;"",SUMIF(total!$B$8:$B$1007,total!B480,$F$8:$F$1007),0)</f>
        <v>0</v>
      </c>
      <c r="Q480" s="108">
        <f>SUMIF(total!$B$8:$B$1007,total!B480,$I$8:$I$1007)</f>
        <v>0</v>
      </c>
      <c r="R480" s="108">
        <f>SUMIF(acc!$B$8:$B$507,total!D480,acc!$J$8:$J$507)</f>
        <v>0</v>
      </c>
      <c r="S480" s="108">
        <f>IF(D480&lt;&gt;"",SUMIF(total!$D$8:$D$1007,total!D480,$F$8:$F$1007),0)</f>
        <v>0</v>
      </c>
      <c r="T480" s="108">
        <f>SUMIF(pay!$B$8:$B$507,total!G480,pay!$H$8:$H$507)</f>
        <v>0</v>
      </c>
      <c r="U480" s="108">
        <f>IF(G480&lt;&gt;"",SUMIF(total!$G$8:$G$1007,total!G480,$I$8:$I$1007),0)</f>
        <v>0</v>
      </c>
    </row>
    <row r="481" spans="1:21" x14ac:dyDescent="0.25">
      <c r="A481" s="67">
        <v>474</v>
      </c>
      <c r="B481" s="67" t="str">
        <f>IF(AND(C481&lt;&gt;"",C481&lt;&gt;" -  -  -  -  - "),VLOOKUP(C481,exp!$A$8:$B$507,2,FALSE),"")</f>
        <v/>
      </c>
      <c r="C481" s="58"/>
      <c r="D481" s="67" t="str">
        <f>IF(AND(E481&lt;&gt;"",E481&lt;&gt;" -  -  -  -  - "),VLOOKUP(E481,acc!$A$8:$B$507,2,FALSE),"")</f>
        <v/>
      </c>
      <c r="E481" s="58"/>
      <c r="F481" s="44"/>
      <c r="G481" s="67" t="str">
        <f>IF(AND(H481&lt;&gt;"",H481&lt;&gt;" -  -  -  -  - "),VLOOKUP(H481,pay!$A$8:$B$507,2,FALSE),"")</f>
        <v/>
      </c>
      <c r="H481" s="58"/>
      <c r="I481" s="44"/>
      <c r="J481" s="91" t="str">
        <f t="shared" si="35"/>
        <v>OK</v>
      </c>
      <c r="K481" s="91" t="str">
        <f t="shared" si="36"/>
        <v>OK</v>
      </c>
      <c r="L481" s="91" t="str">
        <f t="shared" si="37"/>
        <v>OK</v>
      </c>
      <c r="M481" s="91" t="str">
        <f t="shared" si="38"/>
        <v>OK</v>
      </c>
      <c r="N481" s="61" t="str">
        <f t="shared" si="39"/>
        <v/>
      </c>
      <c r="O481" s="108">
        <f>SUMIF(exp!$B$8:$B$507,total!B481,exp!$Q$8:$Q$507)</f>
        <v>0</v>
      </c>
      <c r="P481" s="109">
        <f>IF(B481&lt;&gt;"",SUMIF(total!$B$8:$B$1007,total!B481,$F$8:$F$1007),0)</f>
        <v>0</v>
      </c>
      <c r="Q481" s="108">
        <f>SUMIF(total!$B$8:$B$1007,total!B481,$I$8:$I$1007)</f>
        <v>0</v>
      </c>
      <c r="R481" s="108">
        <f>SUMIF(acc!$B$8:$B$507,total!D481,acc!$J$8:$J$507)</f>
        <v>0</v>
      </c>
      <c r="S481" s="108">
        <f>IF(D481&lt;&gt;"",SUMIF(total!$D$8:$D$1007,total!D481,$F$8:$F$1007),0)</f>
        <v>0</v>
      </c>
      <c r="T481" s="108">
        <f>SUMIF(pay!$B$8:$B$507,total!G481,pay!$H$8:$H$507)</f>
        <v>0</v>
      </c>
      <c r="U481" s="108">
        <f>IF(G481&lt;&gt;"",SUMIF(total!$G$8:$G$1007,total!G481,$I$8:$I$1007),0)</f>
        <v>0</v>
      </c>
    </row>
    <row r="482" spans="1:21" x14ac:dyDescent="0.25">
      <c r="A482" s="67">
        <v>475</v>
      </c>
      <c r="B482" s="67" t="str">
        <f>IF(AND(C482&lt;&gt;"",C482&lt;&gt;" -  -  -  -  - "),VLOOKUP(C482,exp!$A$8:$B$507,2,FALSE),"")</f>
        <v/>
      </c>
      <c r="C482" s="58"/>
      <c r="D482" s="67" t="str">
        <f>IF(AND(E482&lt;&gt;"",E482&lt;&gt;" -  -  -  -  - "),VLOOKUP(E482,acc!$A$8:$B$507,2,FALSE),"")</f>
        <v/>
      </c>
      <c r="E482" s="58"/>
      <c r="F482" s="44"/>
      <c r="G482" s="67" t="str">
        <f>IF(AND(H482&lt;&gt;"",H482&lt;&gt;" -  -  -  -  - "),VLOOKUP(H482,pay!$A$8:$B$507,2,FALSE),"")</f>
        <v/>
      </c>
      <c r="H482" s="58"/>
      <c r="I482" s="44"/>
      <c r="J482" s="91" t="str">
        <f t="shared" si="35"/>
        <v>OK</v>
      </c>
      <c r="K482" s="91" t="str">
        <f t="shared" si="36"/>
        <v>OK</v>
      </c>
      <c r="L482" s="91" t="str">
        <f t="shared" si="37"/>
        <v>OK</v>
      </c>
      <c r="M482" s="91" t="str">
        <f t="shared" si="38"/>
        <v>OK</v>
      </c>
      <c r="N482" s="61" t="str">
        <f t="shared" si="39"/>
        <v/>
      </c>
      <c r="O482" s="108">
        <f>SUMIF(exp!$B$8:$B$507,total!B482,exp!$Q$8:$Q$507)</f>
        <v>0</v>
      </c>
      <c r="P482" s="109">
        <f>IF(B482&lt;&gt;"",SUMIF(total!$B$8:$B$1007,total!B482,$F$8:$F$1007),0)</f>
        <v>0</v>
      </c>
      <c r="Q482" s="108">
        <f>SUMIF(total!$B$8:$B$1007,total!B482,$I$8:$I$1007)</f>
        <v>0</v>
      </c>
      <c r="R482" s="108">
        <f>SUMIF(acc!$B$8:$B$507,total!D482,acc!$J$8:$J$507)</f>
        <v>0</v>
      </c>
      <c r="S482" s="108">
        <f>IF(D482&lt;&gt;"",SUMIF(total!$D$8:$D$1007,total!D482,$F$8:$F$1007),0)</f>
        <v>0</v>
      </c>
      <c r="T482" s="108">
        <f>SUMIF(pay!$B$8:$B$507,total!G482,pay!$H$8:$H$507)</f>
        <v>0</v>
      </c>
      <c r="U482" s="108">
        <f>IF(G482&lt;&gt;"",SUMIF(total!$G$8:$G$1007,total!G482,$I$8:$I$1007),0)</f>
        <v>0</v>
      </c>
    </row>
    <row r="483" spans="1:21" x14ac:dyDescent="0.25">
      <c r="A483" s="67">
        <v>476</v>
      </c>
      <c r="B483" s="67" t="str">
        <f>IF(AND(C483&lt;&gt;"",C483&lt;&gt;" -  -  -  -  - "),VLOOKUP(C483,exp!$A$8:$B$507,2,FALSE),"")</f>
        <v/>
      </c>
      <c r="C483" s="58"/>
      <c r="D483" s="67" t="str">
        <f>IF(AND(E483&lt;&gt;"",E483&lt;&gt;" -  -  -  -  - "),VLOOKUP(E483,acc!$A$8:$B$507,2,FALSE),"")</f>
        <v/>
      </c>
      <c r="E483" s="58"/>
      <c r="F483" s="44"/>
      <c r="G483" s="67" t="str">
        <f>IF(AND(H483&lt;&gt;"",H483&lt;&gt;" -  -  -  -  - "),VLOOKUP(H483,pay!$A$8:$B$507,2,FALSE),"")</f>
        <v/>
      </c>
      <c r="H483" s="58"/>
      <c r="I483" s="44"/>
      <c r="J483" s="91" t="str">
        <f t="shared" si="35"/>
        <v>OK</v>
      </c>
      <c r="K483" s="91" t="str">
        <f t="shared" si="36"/>
        <v>OK</v>
      </c>
      <c r="L483" s="91" t="str">
        <f t="shared" si="37"/>
        <v>OK</v>
      </c>
      <c r="M483" s="91" t="str">
        <f t="shared" si="38"/>
        <v>OK</v>
      </c>
      <c r="N483" s="61" t="str">
        <f t="shared" si="39"/>
        <v/>
      </c>
      <c r="O483" s="108">
        <f>SUMIF(exp!$B$8:$B$507,total!B483,exp!$Q$8:$Q$507)</f>
        <v>0</v>
      </c>
      <c r="P483" s="109">
        <f>IF(B483&lt;&gt;"",SUMIF(total!$B$8:$B$1007,total!B483,$F$8:$F$1007),0)</f>
        <v>0</v>
      </c>
      <c r="Q483" s="108">
        <f>SUMIF(total!$B$8:$B$1007,total!B483,$I$8:$I$1007)</f>
        <v>0</v>
      </c>
      <c r="R483" s="108">
        <f>SUMIF(acc!$B$8:$B$507,total!D483,acc!$J$8:$J$507)</f>
        <v>0</v>
      </c>
      <c r="S483" s="108">
        <f>IF(D483&lt;&gt;"",SUMIF(total!$D$8:$D$1007,total!D483,$F$8:$F$1007),0)</f>
        <v>0</v>
      </c>
      <c r="T483" s="108">
        <f>SUMIF(pay!$B$8:$B$507,total!G483,pay!$H$8:$H$507)</f>
        <v>0</v>
      </c>
      <c r="U483" s="108">
        <f>IF(G483&lt;&gt;"",SUMIF(total!$G$8:$G$1007,total!G483,$I$8:$I$1007),0)</f>
        <v>0</v>
      </c>
    </row>
    <row r="484" spans="1:21" x14ac:dyDescent="0.25">
      <c r="A484" s="67">
        <v>477</v>
      </c>
      <c r="B484" s="67" t="str">
        <f>IF(AND(C484&lt;&gt;"",C484&lt;&gt;" -  -  -  -  - "),VLOOKUP(C484,exp!$A$8:$B$507,2,FALSE),"")</f>
        <v/>
      </c>
      <c r="C484" s="58"/>
      <c r="D484" s="67" t="str">
        <f>IF(AND(E484&lt;&gt;"",E484&lt;&gt;" -  -  -  -  - "),VLOOKUP(E484,acc!$A$8:$B$507,2,FALSE),"")</f>
        <v/>
      </c>
      <c r="E484" s="58"/>
      <c r="F484" s="44"/>
      <c r="G484" s="67" t="str">
        <f>IF(AND(H484&lt;&gt;"",H484&lt;&gt;" -  -  -  -  - "),VLOOKUP(H484,pay!$A$8:$B$507,2,FALSE),"")</f>
        <v/>
      </c>
      <c r="H484" s="58"/>
      <c r="I484" s="44"/>
      <c r="J484" s="91" t="str">
        <f t="shared" si="35"/>
        <v>OK</v>
      </c>
      <c r="K484" s="91" t="str">
        <f t="shared" si="36"/>
        <v>OK</v>
      </c>
      <c r="L484" s="91" t="str">
        <f t="shared" si="37"/>
        <v>OK</v>
      </c>
      <c r="M484" s="91" t="str">
        <f t="shared" si="38"/>
        <v>OK</v>
      </c>
      <c r="N484" s="61" t="str">
        <f t="shared" si="39"/>
        <v/>
      </c>
      <c r="O484" s="108">
        <f>SUMIF(exp!$B$8:$B$507,total!B484,exp!$Q$8:$Q$507)</f>
        <v>0</v>
      </c>
      <c r="P484" s="109">
        <f>IF(B484&lt;&gt;"",SUMIF(total!$B$8:$B$1007,total!B484,$F$8:$F$1007),0)</f>
        <v>0</v>
      </c>
      <c r="Q484" s="108">
        <f>SUMIF(total!$B$8:$B$1007,total!B484,$I$8:$I$1007)</f>
        <v>0</v>
      </c>
      <c r="R484" s="108">
        <f>SUMIF(acc!$B$8:$B$507,total!D484,acc!$J$8:$J$507)</f>
        <v>0</v>
      </c>
      <c r="S484" s="108">
        <f>IF(D484&lt;&gt;"",SUMIF(total!$D$8:$D$1007,total!D484,$F$8:$F$1007),0)</f>
        <v>0</v>
      </c>
      <c r="T484" s="108">
        <f>SUMIF(pay!$B$8:$B$507,total!G484,pay!$H$8:$H$507)</f>
        <v>0</v>
      </c>
      <c r="U484" s="108">
        <f>IF(G484&lt;&gt;"",SUMIF(total!$G$8:$G$1007,total!G484,$I$8:$I$1007),0)</f>
        <v>0</v>
      </c>
    </row>
    <row r="485" spans="1:21" x14ac:dyDescent="0.25">
      <c r="A485" s="67">
        <v>478</v>
      </c>
      <c r="B485" s="67" t="str">
        <f>IF(AND(C485&lt;&gt;"",C485&lt;&gt;" -  -  -  -  - "),VLOOKUP(C485,exp!$A$8:$B$507,2,FALSE),"")</f>
        <v/>
      </c>
      <c r="C485" s="58"/>
      <c r="D485" s="67" t="str">
        <f>IF(AND(E485&lt;&gt;"",E485&lt;&gt;" -  -  -  -  - "),VLOOKUP(E485,acc!$A$8:$B$507,2,FALSE),"")</f>
        <v/>
      </c>
      <c r="E485" s="58"/>
      <c r="F485" s="44"/>
      <c r="G485" s="67" t="str">
        <f>IF(AND(H485&lt;&gt;"",H485&lt;&gt;" -  -  -  -  - "),VLOOKUP(H485,pay!$A$8:$B$507,2,FALSE),"")</f>
        <v/>
      </c>
      <c r="H485" s="58"/>
      <c r="I485" s="44"/>
      <c r="J485" s="91" t="str">
        <f t="shared" si="35"/>
        <v>OK</v>
      </c>
      <c r="K485" s="91" t="str">
        <f t="shared" si="36"/>
        <v>OK</v>
      </c>
      <c r="L485" s="91" t="str">
        <f t="shared" si="37"/>
        <v>OK</v>
      </c>
      <c r="M485" s="91" t="str">
        <f t="shared" si="38"/>
        <v>OK</v>
      </c>
      <c r="N485" s="61" t="str">
        <f t="shared" si="39"/>
        <v/>
      </c>
      <c r="O485" s="108">
        <f>SUMIF(exp!$B$8:$B$507,total!B485,exp!$Q$8:$Q$507)</f>
        <v>0</v>
      </c>
      <c r="P485" s="109">
        <f>IF(B485&lt;&gt;"",SUMIF(total!$B$8:$B$1007,total!B485,$F$8:$F$1007),0)</f>
        <v>0</v>
      </c>
      <c r="Q485" s="108">
        <f>SUMIF(total!$B$8:$B$1007,total!B485,$I$8:$I$1007)</f>
        <v>0</v>
      </c>
      <c r="R485" s="108">
        <f>SUMIF(acc!$B$8:$B$507,total!D485,acc!$J$8:$J$507)</f>
        <v>0</v>
      </c>
      <c r="S485" s="108">
        <f>IF(D485&lt;&gt;"",SUMIF(total!$D$8:$D$1007,total!D485,$F$8:$F$1007),0)</f>
        <v>0</v>
      </c>
      <c r="T485" s="108">
        <f>SUMIF(pay!$B$8:$B$507,total!G485,pay!$H$8:$H$507)</f>
        <v>0</v>
      </c>
      <c r="U485" s="108">
        <f>IF(G485&lt;&gt;"",SUMIF(total!$G$8:$G$1007,total!G485,$I$8:$I$1007),0)</f>
        <v>0</v>
      </c>
    </row>
    <row r="486" spans="1:21" x14ac:dyDescent="0.25">
      <c r="A486" s="67">
        <v>479</v>
      </c>
      <c r="B486" s="67" t="str">
        <f>IF(AND(C486&lt;&gt;"",C486&lt;&gt;" -  -  -  -  - "),VLOOKUP(C486,exp!$A$8:$B$507,2,FALSE),"")</f>
        <v/>
      </c>
      <c r="C486" s="58"/>
      <c r="D486" s="67" t="str">
        <f>IF(AND(E486&lt;&gt;"",E486&lt;&gt;" -  -  -  -  - "),VLOOKUP(E486,acc!$A$8:$B$507,2,FALSE),"")</f>
        <v/>
      </c>
      <c r="E486" s="58"/>
      <c r="F486" s="44"/>
      <c r="G486" s="67" t="str">
        <f>IF(AND(H486&lt;&gt;"",H486&lt;&gt;" -  -  -  -  - "),VLOOKUP(H486,pay!$A$8:$B$507,2,FALSE),"")</f>
        <v/>
      </c>
      <c r="H486" s="58"/>
      <c r="I486" s="44"/>
      <c r="J486" s="91" t="str">
        <f t="shared" si="35"/>
        <v>OK</v>
      </c>
      <c r="K486" s="91" t="str">
        <f t="shared" si="36"/>
        <v>OK</v>
      </c>
      <c r="L486" s="91" t="str">
        <f t="shared" si="37"/>
        <v>OK</v>
      </c>
      <c r="M486" s="91" t="str">
        <f t="shared" si="38"/>
        <v>OK</v>
      </c>
      <c r="N486" s="61" t="str">
        <f t="shared" si="39"/>
        <v/>
      </c>
      <c r="O486" s="108">
        <f>SUMIF(exp!$B$8:$B$507,total!B486,exp!$Q$8:$Q$507)</f>
        <v>0</v>
      </c>
      <c r="P486" s="109">
        <f>IF(B486&lt;&gt;"",SUMIF(total!$B$8:$B$1007,total!B486,$F$8:$F$1007),0)</f>
        <v>0</v>
      </c>
      <c r="Q486" s="108">
        <f>SUMIF(total!$B$8:$B$1007,total!B486,$I$8:$I$1007)</f>
        <v>0</v>
      </c>
      <c r="R486" s="108">
        <f>SUMIF(acc!$B$8:$B$507,total!D486,acc!$J$8:$J$507)</f>
        <v>0</v>
      </c>
      <c r="S486" s="108">
        <f>IF(D486&lt;&gt;"",SUMIF(total!$D$8:$D$1007,total!D486,$F$8:$F$1007),0)</f>
        <v>0</v>
      </c>
      <c r="T486" s="108">
        <f>SUMIF(pay!$B$8:$B$507,total!G486,pay!$H$8:$H$507)</f>
        <v>0</v>
      </c>
      <c r="U486" s="108">
        <f>IF(G486&lt;&gt;"",SUMIF(total!$G$8:$G$1007,total!G486,$I$8:$I$1007),0)</f>
        <v>0</v>
      </c>
    </row>
    <row r="487" spans="1:21" x14ac:dyDescent="0.25">
      <c r="A487" s="67">
        <v>480</v>
      </c>
      <c r="B487" s="67" t="str">
        <f>IF(AND(C487&lt;&gt;"",C487&lt;&gt;" -  -  -  -  - "),VLOOKUP(C487,exp!$A$8:$B$507,2,FALSE),"")</f>
        <v/>
      </c>
      <c r="C487" s="58"/>
      <c r="D487" s="67" t="str">
        <f>IF(AND(E487&lt;&gt;"",E487&lt;&gt;" -  -  -  -  - "),VLOOKUP(E487,acc!$A$8:$B$507,2,FALSE),"")</f>
        <v/>
      </c>
      <c r="E487" s="58"/>
      <c r="F487" s="44"/>
      <c r="G487" s="67" t="str">
        <f>IF(AND(H487&lt;&gt;"",H487&lt;&gt;" -  -  -  -  - "),VLOOKUP(H487,pay!$A$8:$B$507,2,FALSE),"")</f>
        <v/>
      </c>
      <c r="H487" s="58"/>
      <c r="I487" s="44"/>
      <c r="J487" s="91" t="str">
        <f t="shared" si="35"/>
        <v>OK</v>
      </c>
      <c r="K487" s="91" t="str">
        <f t="shared" si="36"/>
        <v>OK</v>
      </c>
      <c r="L487" s="91" t="str">
        <f t="shared" si="37"/>
        <v>OK</v>
      </c>
      <c r="M487" s="91" t="str">
        <f t="shared" si="38"/>
        <v>OK</v>
      </c>
      <c r="N487" s="61" t="str">
        <f t="shared" si="39"/>
        <v/>
      </c>
      <c r="O487" s="108">
        <f>SUMIF(exp!$B$8:$B$507,total!B487,exp!$Q$8:$Q$507)</f>
        <v>0</v>
      </c>
      <c r="P487" s="109">
        <f>IF(B487&lt;&gt;"",SUMIF(total!$B$8:$B$1007,total!B487,$F$8:$F$1007),0)</f>
        <v>0</v>
      </c>
      <c r="Q487" s="108">
        <f>SUMIF(total!$B$8:$B$1007,total!B487,$I$8:$I$1007)</f>
        <v>0</v>
      </c>
      <c r="R487" s="108">
        <f>SUMIF(acc!$B$8:$B$507,total!D487,acc!$J$8:$J$507)</f>
        <v>0</v>
      </c>
      <c r="S487" s="108">
        <f>IF(D487&lt;&gt;"",SUMIF(total!$D$8:$D$1007,total!D487,$F$8:$F$1007),0)</f>
        <v>0</v>
      </c>
      <c r="T487" s="108">
        <f>SUMIF(pay!$B$8:$B$507,total!G487,pay!$H$8:$H$507)</f>
        <v>0</v>
      </c>
      <c r="U487" s="108">
        <f>IF(G487&lt;&gt;"",SUMIF(total!$G$8:$G$1007,total!G487,$I$8:$I$1007),0)</f>
        <v>0</v>
      </c>
    </row>
    <row r="488" spans="1:21" x14ac:dyDescent="0.25">
      <c r="A488" s="67">
        <v>481</v>
      </c>
      <c r="B488" s="67" t="str">
        <f>IF(AND(C488&lt;&gt;"",C488&lt;&gt;" -  -  -  -  - "),VLOOKUP(C488,exp!$A$8:$B$507,2,FALSE),"")</f>
        <v/>
      </c>
      <c r="C488" s="58"/>
      <c r="D488" s="67" t="str">
        <f>IF(AND(E488&lt;&gt;"",E488&lt;&gt;" -  -  -  -  - "),VLOOKUP(E488,acc!$A$8:$B$507,2,FALSE),"")</f>
        <v/>
      </c>
      <c r="E488" s="58"/>
      <c r="F488" s="44"/>
      <c r="G488" s="67" t="str">
        <f>IF(AND(H488&lt;&gt;"",H488&lt;&gt;" -  -  -  -  - "),VLOOKUP(H488,pay!$A$8:$B$507,2,FALSE),"")</f>
        <v/>
      </c>
      <c r="H488" s="58"/>
      <c r="I488" s="44"/>
      <c r="J488" s="91" t="str">
        <f t="shared" si="35"/>
        <v>OK</v>
      </c>
      <c r="K488" s="91" t="str">
        <f t="shared" si="36"/>
        <v>OK</v>
      </c>
      <c r="L488" s="91" t="str">
        <f t="shared" si="37"/>
        <v>OK</v>
      </c>
      <c r="M488" s="91" t="str">
        <f t="shared" si="38"/>
        <v>OK</v>
      </c>
      <c r="N488" s="61" t="str">
        <f t="shared" si="39"/>
        <v/>
      </c>
      <c r="O488" s="108">
        <f>SUMIF(exp!$B$8:$B$507,total!B488,exp!$Q$8:$Q$507)</f>
        <v>0</v>
      </c>
      <c r="P488" s="109">
        <f>IF(B488&lt;&gt;"",SUMIF(total!$B$8:$B$1007,total!B488,$F$8:$F$1007),0)</f>
        <v>0</v>
      </c>
      <c r="Q488" s="108">
        <f>SUMIF(total!$B$8:$B$1007,total!B488,$I$8:$I$1007)</f>
        <v>0</v>
      </c>
      <c r="R488" s="108">
        <f>SUMIF(acc!$B$8:$B$507,total!D488,acc!$J$8:$J$507)</f>
        <v>0</v>
      </c>
      <c r="S488" s="108">
        <f>IF(D488&lt;&gt;"",SUMIF(total!$D$8:$D$1007,total!D488,$F$8:$F$1007),0)</f>
        <v>0</v>
      </c>
      <c r="T488" s="108">
        <f>SUMIF(pay!$B$8:$B$507,total!G488,pay!$H$8:$H$507)</f>
        <v>0</v>
      </c>
      <c r="U488" s="108">
        <f>IF(G488&lt;&gt;"",SUMIF(total!$G$8:$G$1007,total!G488,$I$8:$I$1007),0)</f>
        <v>0</v>
      </c>
    </row>
    <row r="489" spans="1:21" x14ac:dyDescent="0.25">
      <c r="A489" s="67">
        <v>482</v>
      </c>
      <c r="B489" s="67" t="str">
        <f>IF(AND(C489&lt;&gt;"",C489&lt;&gt;" -  -  -  -  - "),VLOOKUP(C489,exp!$A$8:$B$507,2,FALSE),"")</f>
        <v/>
      </c>
      <c r="C489" s="58"/>
      <c r="D489" s="67" t="str">
        <f>IF(AND(E489&lt;&gt;"",E489&lt;&gt;" -  -  -  -  - "),VLOOKUP(E489,acc!$A$8:$B$507,2,FALSE),"")</f>
        <v/>
      </c>
      <c r="E489" s="58"/>
      <c r="F489" s="44"/>
      <c r="G489" s="67" t="str">
        <f>IF(AND(H489&lt;&gt;"",H489&lt;&gt;" -  -  -  -  - "),VLOOKUP(H489,pay!$A$8:$B$507,2,FALSE),"")</f>
        <v/>
      </c>
      <c r="H489" s="58"/>
      <c r="I489" s="44"/>
      <c r="J489" s="91" t="str">
        <f t="shared" si="35"/>
        <v>OK</v>
      </c>
      <c r="K489" s="91" t="str">
        <f t="shared" si="36"/>
        <v>OK</v>
      </c>
      <c r="L489" s="91" t="str">
        <f t="shared" si="37"/>
        <v>OK</v>
      </c>
      <c r="M489" s="91" t="str">
        <f t="shared" si="38"/>
        <v>OK</v>
      </c>
      <c r="N489" s="61" t="str">
        <f t="shared" si="39"/>
        <v/>
      </c>
      <c r="O489" s="108">
        <f>SUMIF(exp!$B$8:$B$507,total!B489,exp!$Q$8:$Q$507)</f>
        <v>0</v>
      </c>
      <c r="P489" s="109">
        <f>IF(B489&lt;&gt;"",SUMIF(total!$B$8:$B$1007,total!B489,$F$8:$F$1007),0)</f>
        <v>0</v>
      </c>
      <c r="Q489" s="108">
        <f>SUMIF(total!$B$8:$B$1007,total!B489,$I$8:$I$1007)</f>
        <v>0</v>
      </c>
      <c r="R489" s="108">
        <f>SUMIF(acc!$B$8:$B$507,total!D489,acc!$J$8:$J$507)</f>
        <v>0</v>
      </c>
      <c r="S489" s="108">
        <f>IF(D489&lt;&gt;"",SUMIF(total!$D$8:$D$1007,total!D489,$F$8:$F$1007),0)</f>
        <v>0</v>
      </c>
      <c r="T489" s="108">
        <f>SUMIF(pay!$B$8:$B$507,total!G489,pay!$H$8:$H$507)</f>
        <v>0</v>
      </c>
      <c r="U489" s="108">
        <f>IF(G489&lt;&gt;"",SUMIF(total!$G$8:$G$1007,total!G489,$I$8:$I$1007),0)</f>
        <v>0</v>
      </c>
    </row>
    <row r="490" spans="1:21" x14ac:dyDescent="0.25">
      <c r="A490" s="67">
        <v>483</v>
      </c>
      <c r="B490" s="67" t="str">
        <f>IF(AND(C490&lt;&gt;"",C490&lt;&gt;" -  -  -  -  - "),VLOOKUP(C490,exp!$A$8:$B$507,2,FALSE),"")</f>
        <v/>
      </c>
      <c r="C490" s="58"/>
      <c r="D490" s="67" t="str">
        <f>IF(AND(E490&lt;&gt;"",E490&lt;&gt;" -  -  -  -  - "),VLOOKUP(E490,acc!$A$8:$B$507,2,FALSE),"")</f>
        <v/>
      </c>
      <c r="E490" s="58"/>
      <c r="F490" s="44"/>
      <c r="G490" s="67" t="str">
        <f>IF(AND(H490&lt;&gt;"",H490&lt;&gt;" -  -  -  -  - "),VLOOKUP(H490,pay!$A$8:$B$507,2,FALSE),"")</f>
        <v/>
      </c>
      <c r="H490" s="58"/>
      <c r="I490" s="44"/>
      <c r="J490" s="91" t="str">
        <f t="shared" si="35"/>
        <v>OK</v>
      </c>
      <c r="K490" s="91" t="str">
        <f t="shared" si="36"/>
        <v>OK</v>
      </c>
      <c r="L490" s="91" t="str">
        <f t="shared" si="37"/>
        <v>OK</v>
      </c>
      <c r="M490" s="91" t="str">
        <f t="shared" si="38"/>
        <v>OK</v>
      </c>
      <c r="N490" s="61" t="str">
        <f t="shared" si="39"/>
        <v/>
      </c>
      <c r="O490" s="108">
        <f>SUMIF(exp!$B$8:$B$507,total!B490,exp!$Q$8:$Q$507)</f>
        <v>0</v>
      </c>
      <c r="P490" s="109">
        <f>IF(B490&lt;&gt;"",SUMIF(total!$B$8:$B$1007,total!B490,$F$8:$F$1007),0)</f>
        <v>0</v>
      </c>
      <c r="Q490" s="108">
        <f>SUMIF(total!$B$8:$B$1007,total!B490,$I$8:$I$1007)</f>
        <v>0</v>
      </c>
      <c r="R490" s="108">
        <f>SUMIF(acc!$B$8:$B$507,total!D490,acc!$J$8:$J$507)</f>
        <v>0</v>
      </c>
      <c r="S490" s="108">
        <f>IF(D490&lt;&gt;"",SUMIF(total!$D$8:$D$1007,total!D490,$F$8:$F$1007),0)</f>
        <v>0</v>
      </c>
      <c r="T490" s="108">
        <f>SUMIF(pay!$B$8:$B$507,total!G490,pay!$H$8:$H$507)</f>
        <v>0</v>
      </c>
      <c r="U490" s="108">
        <f>IF(G490&lt;&gt;"",SUMIF(total!$G$8:$G$1007,total!G490,$I$8:$I$1007),0)</f>
        <v>0</v>
      </c>
    </row>
    <row r="491" spans="1:21" x14ac:dyDescent="0.25">
      <c r="A491" s="67">
        <v>484</v>
      </c>
      <c r="B491" s="67" t="str">
        <f>IF(AND(C491&lt;&gt;"",C491&lt;&gt;" -  -  -  -  - "),VLOOKUP(C491,exp!$A$8:$B$507,2,FALSE),"")</f>
        <v/>
      </c>
      <c r="C491" s="58"/>
      <c r="D491" s="67" t="str">
        <f>IF(AND(E491&lt;&gt;"",E491&lt;&gt;" -  -  -  -  - "),VLOOKUP(E491,acc!$A$8:$B$507,2,FALSE),"")</f>
        <v/>
      </c>
      <c r="E491" s="58"/>
      <c r="F491" s="44"/>
      <c r="G491" s="67" t="str">
        <f>IF(AND(H491&lt;&gt;"",H491&lt;&gt;" -  -  -  -  - "),VLOOKUP(H491,pay!$A$8:$B$507,2,FALSE),"")</f>
        <v/>
      </c>
      <c r="H491" s="58"/>
      <c r="I491" s="44"/>
      <c r="J491" s="91" t="str">
        <f t="shared" si="35"/>
        <v>OK</v>
      </c>
      <c r="K491" s="91" t="str">
        <f t="shared" si="36"/>
        <v>OK</v>
      </c>
      <c r="L491" s="91" t="str">
        <f t="shared" si="37"/>
        <v>OK</v>
      </c>
      <c r="M491" s="91" t="str">
        <f t="shared" si="38"/>
        <v>OK</v>
      </c>
      <c r="N491" s="61" t="str">
        <f t="shared" si="39"/>
        <v/>
      </c>
      <c r="O491" s="108">
        <f>SUMIF(exp!$B$8:$B$507,total!B491,exp!$Q$8:$Q$507)</f>
        <v>0</v>
      </c>
      <c r="P491" s="109">
        <f>IF(B491&lt;&gt;"",SUMIF(total!$B$8:$B$1007,total!B491,$F$8:$F$1007),0)</f>
        <v>0</v>
      </c>
      <c r="Q491" s="108">
        <f>SUMIF(total!$B$8:$B$1007,total!B491,$I$8:$I$1007)</f>
        <v>0</v>
      </c>
      <c r="R491" s="108">
        <f>SUMIF(acc!$B$8:$B$507,total!D491,acc!$J$8:$J$507)</f>
        <v>0</v>
      </c>
      <c r="S491" s="108">
        <f>IF(D491&lt;&gt;"",SUMIF(total!$D$8:$D$1007,total!D491,$F$8:$F$1007),0)</f>
        <v>0</v>
      </c>
      <c r="T491" s="108">
        <f>SUMIF(pay!$B$8:$B$507,total!G491,pay!$H$8:$H$507)</f>
        <v>0</v>
      </c>
      <c r="U491" s="108">
        <f>IF(G491&lt;&gt;"",SUMIF(total!$G$8:$G$1007,total!G491,$I$8:$I$1007),0)</f>
        <v>0</v>
      </c>
    </row>
    <row r="492" spans="1:21" x14ac:dyDescent="0.25">
      <c r="A492" s="67">
        <v>485</v>
      </c>
      <c r="B492" s="67" t="str">
        <f>IF(AND(C492&lt;&gt;"",C492&lt;&gt;" -  -  -  -  - "),VLOOKUP(C492,exp!$A$8:$B$507,2,FALSE),"")</f>
        <v/>
      </c>
      <c r="C492" s="58"/>
      <c r="D492" s="67" t="str">
        <f>IF(AND(E492&lt;&gt;"",E492&lt;&gt;" -  -  -  -  - "),VLOOKUP(E492,acc!$A$8:$B$507,2,FALSE),"")</f>
        <v/>
      </c>
      <c r="E492" s="58"/>
      <c r="F492" s="44"/>
      <c r="G492" s="67" t="str">
        <f>IF(AND(H492&lt;&gt;"",H492&lt;&gt;" -  -  -  -  - "),VLOOKUP(H492,pay!$A$8:$B$507,2,FALSE),"")</f>
        <v/>
      </c>
      <c r="H492" s="58"/>
      <c r="I492" s="44"/>
      <c r="J492" s="91" t="str">
        <f t="shared" si="35"/>
        <v>OK</v>
      </c>
      <c r="K492" s="91" t="str">
        <f t="shared" si="36"/>
        <v>OK</v>
      </c>
      <c r="L492" s="91" t="str">
        <f t="shared" si="37"/>
        <v>OK</v>
      </c>
      <c r="M492" s="91" t="str">
        <f t="shared" si="38"/>
        <v>OK</v>
      </c>
      <c r="N492" s="61" t="str">
        <f t="shared" si="39"/>
        <v/>
      </c>
      <c r="O492" s="108">
        <f>SUMIF(exp!$B$8:$B$507,total!B492,exp!$Q$8:$Q$507)</f>
        <v>0</v>
      </c>
      <c r="P492" s="109">
        <f>IF(B492&lt;&gt;"",SUMIF(total!$B$8:$B$1007,total!B492,$F$8:$F$1007),0)</f>
        <v>0</v>
      </c>
      <c r="Q492" s="108">
        <f>SUMIF(total!$B$8:$B$1007,total!B492,$I$8:$I$1007)</f>
        <v>0</v>
      </c>
      <c r="R492" s="108">
        <f>SUMIF(acc!$B$8:$B$507,total!D492,acc!$J$8:$J$507)</f>
        <v>0</v>
      </c>
      <c r="S492" s="108">
        <f>IF(D492&lt;&gt;"",SUMIF(total!$D$8:$D$1007,total!D492,$F$8:$F$1007),0)</f>
        <v>0</v>
      </c>
      <c r="T492" s="108">
        <f>SUMIF(pay!$B$8:$B$507,total!G492,pay!$H$8:$H$507)</f>
        <v>0</v>
      </c>
      <c r="U492" s="108">
        <f>IF(G492&lt;&gt;"",SUMIF(total!$G$8:$G$1007,total!G492,$I$8:$I$1007),0)</f>
        <v>0</v>
      </c>
    </row>
    <row r="493" spans="1:21" x14ac:dyDescent="0.25">
      <c r="A493" s="67">
        <v>486</v>
      </c>
      <c r="B493" s="67" t="str">
        <f>IF(AND(C493&lt;&gt;"",C493&lt;&gt;" -  -  -  -  - "),VLOOKUP(C493,exp!$A$8:$B$507,2,FALSE),"")</f>
        <v/>
      </c>
      <c r="C493" s="58"/>
      <c r="D493" s="67" t="str">
        <f>IF(AND(E493&lt;&gt;"",E493&lt;&gt;" -  -  -  -  - "),VLOOKUP(E493,acc!$A$8:$B$507,2,FALSE),"")</f>
        <v/>
      </c>
      <c r="E493" s="58"/>
      <c r="F493" s="44"/>
      <c r="G493" s="67" t="str">
        <f>IF(AND(H493&lt;&gt;"",H493&lt;&gt;" -  -  -  -  - "),VLOOKUP(H493,pay!$A$8:$B$507,2,FALSE),"")</f>
        <v/>
      </c>
      <c r="H493" s="58"/>
      <c r="I493" s="44"/>
      <c r="J493" s="91" t="str">
        <f t="shared" si="35"/>
        <v>OK</v>
      </c>
      <c r="K493" s="91" t="str">
        <f t="shared" si="36"/>
        <v>OK</v>
      </c>
      <c r="L493" s="91" t="str">
        <f t="shared" si="37"/>
        <v>OK</v>
      </c>
      <c r="M493" s="91" t="str">
        <f t="shared" si="38"/>
        <v>OK</v>
      </c>
      <c r="N493" s="61" t="str">
        <f t="shared" si="39"/>
        <v/>
      </c>
      <c r="O493" s="108">
        <f>SUMIF(exp!$B$8:$B$507,total!B493,exp!$Q$8:$Q$507)</f>
        <v>0</v>
      </c>
      <c r="P493" s="109">
        <f>IF(B493&lt;&gt;"",SUMIF(total!$B$8:$B$1007,total!B493,$F$8:$F$1007),0)</f>
        <v>0</v>
      </c>
      <c r="Q493" s="108">
        <f>SUMIF(total!$B$8:$B$1007,total!B493,$I$8:$I$1007)</f>
        <v>0</v>
      </c>
      <c r="R493" s="108">
        <f>SUMIF(acc!$B$8:$B$507,total!D493,acc!$J$8:$J$507)</f>
        <v>0</v>
      </c>
      <c r="S493" s="108">
        <f>IF(D493&lt;&gt;"",SUMIF(total!$D$8:$D$1007,total!D493,$F$8:$F$1007),0)</f>
        <v>0</v>
      </c>
      <c r="T493" s="108">
        <f>SUMIF(pay!$B$8:$B$507,total!G493,pay!$H$8:$H$507)</f>
        <v>0</v>
      </c>
      <c r="U493" s="108">
        <f>IF(G493&lt;&gt;"",SUMIF(total!$G$8:$G$1007,total!G493,$I$8:$I$1007),0)</f>
        <v>0</v>
      </c>
    </row>
    <row r="494" spans="1:21" x14ac:dyDescent="0.25">
      <c r="A494" s="67">
        <v>487</v>
      </c>
      <c r="B494" s="67" t="str">
        <f>IF(AND(C494&lt;&gt;"",C494&lt;&gt;" -  -  -  -  - "),VLOOKUP(C494,exp!$A$8:$B$507,2,FALSE),"")</f>
        <v/>
      </c>
      <c r="C494" s="58"/>
      <c r="D494" s="67" t="str">
        <f>IF(AND(E494&lt;&gt;"",E494&lt;&gt;" -  -  -  -  - "),VLOOKUP(E494,acc!$A$8:$B$507,2,FALSE),"")</f>
        <v/>
      </c>
      <c r="E494" s="58"/>
      <c r="F494" s="44"/>
      <c r="G494" s="67" t="str">
        <f>IF(AND(H494&lt;&gt;"",H494&lt;&gt;" -  -  -  -  - "),VLOOKUP(H494,pay!$A$8:$B$507,2,FALSE),"")</f>
        <v/>
      </c>
      <c r="H494" s="58"/>
      <c r="I494" s="44"/>
      <c r="J494" s="91" t="str">
        <f t="shared" si="35"/>
        <v>OK</v>
      </c>
      <c r="K494" s="91" t="str">
        <f t="shared" si="36"/>
        <v>OK</v>
      </c>
      <c r="L494" s="91" t="str">
        <f t="shared" si="37"/>
        <v>OK</v>
      </c>
      <c r="M494" s="91" t="str">
        <f t="shared" si="38"/>
        <v>OK</v>
      </c>
      <c r="N494" s="61" t="str">
        <f t="shared" si="39"/>
        <v/>
      </c>
      <c r="O494" s="108">
        <f>SUMIF(exp!$B$8:$B$507,total!B494,exp!$Q$8:$Q$507)</f>
        <v>0</v>
      </c>
      <c r="P494" s="109">
        <f>IF(B494&lt;&gt;"",SUMIF(total!$B$8:$B$1007,total!B494,$F$8:$F$1007),0)</f>
        <v>0</v>
      </c>
      <c r="Q494" s="108">
        <f>SUMIF(total!$B$8:$B$1007,total!B494,$I$8:$I$1007)</f>
        <v>0</v>
      </c>
      <c r="R494" s="108">
        <f>SUMIF(acc!$B$8:$B$507,total!D494,acc!$J$8:$J$507)</f>
        <v>0</v>
      </c>
      <c r="S494" s="108">
        <f>IF(D494&lt;&gt;"",SUMIF(total!$D$8:$D$1007,total!D494,$F$8:$F$1007),0)</f>
        <v>0</v>
      </c>
      <c r="T494" s="108">
        <f>SUMIF(pay!$B$8:$B$507,total!G494,pay!$H$8:$H$507)</f>
        <v>0</v>
      </c>
      <c r="U494" s="108">
        <f>IF(G494&lt;&gt;"",SUMIF(total!$G$8:$G$1007,total!G494,$I$8:$I$1007),0)</f>
        <v>0</v>
      </c>
    </row>
    <row r="495" spans="1:21" x14ac:dyDescent="0.25">
      <c r="A495" s="67">
        <v>488</v>
      </c>
      <c r="B495" s="67" t="str">
        <f>IF(AND(C495&lt;&gt;"",C495&lt;&gt;" -  -  -  -  - "),VLOOKUP(C495,exp!$A$8:$B$507,2,FALSE),"")</f>
        <v/>
      </c>
      <c r="C495" s="58"/>
      <c r="D495" s="67" t="str">
        <f>IF(AND(E495&lt;&gt;"",E495&lt;&gt;" -  -  -  -  - "),VLOOKUP(E495,acc!$A$8:$B$507,2,FALSE),"")</f>
        <v/>
      </c>
      <c r="E495" s="58"/>
      <c r="F495" s="44"/>
      <c r="G495" s="67" t="str">
        <f>IF(AND(H495&lt;&gt;"",H495&lt;&gt;" -  -  -  -  - "),VLOOKUP(H495,pay!$A$8:$B$507,2,FALSE),"")</f>
        <v/>
      </c>
      <c r="H495" s="58"/>
      <c r="I495" s="44"/>
      <c r="J495" s="91" t="str">
        <f t="shared" si="35"/>
        <v>OK</v>
      </c>
      <c r="K495" s="91" t="str">
        <f t="shared" si="36"/>
        <v>OK</v>
      </c>
      <c r="L495" s="91" t="str">
        <f t="shared" si="37"/>
        <v>OK</v>
      </c>
      <c r="M495" s="91" t="str">
        <f t="shared" si="38"/>
        <v>OK</v>
      </c>
      <c r="N495" s="61" t="str">
        <f t="shared" si="39"/>
        <v/>
      </c>
      <c r="O495" s="108">
        <f>SUMIF(exp!$B$8:$B$507,total!B495,exp!$Q$8:$Q$507)</f>
        <v>0</v>
      </c>
      <c r="P495" s="109">
        <f>IF(B495&lt;&gt;"",SUMIF(total!$B$8:$B$1007,total!B495,$F$8:$F$1007),0)</f>
        <v>0</v>
      </c>
      <c r="Q495" s="108">
        <f>SUMIF(total!$B$8:$B$1007,total!B495,$I$8:$I$1007)</f>
        <v>0</v>
      </c>
      <c r="R495" s="108">
        <f>SUMIF(acc!$B$8:$B$507,total!D495,acc!$J$8:$J$507)</f>
        <v>0</v>
      </c>
      <c r="S495" s="108">
        <f>IF(D495&lt;&gt;"",SUMIF(total!$D$8:$D$1007,total!D495,$F$8:$F$1007),0)</f>
        <v>0</v>
      </c>
      <c r="T495" s="108">
        <f>SUMIF(pay!$B$8:$B$507,total!G495,pay!$H$8:$H$507)</f>
        <v>0</v>
      </c>
      <c r="U495" s="108">
        <f>IF(G495&lt;&gt;"",SUMIF(total!$G$8:$G$1007,total!G495,$I$8:$I$1007),0)</f>
        <v>0</v>
      </c>
    </row>
    <row r="496" spans="1:21" x14ac:dyDescent="0.25">
      <c r="A496" s="67">
        <v>489</v>
      </c>
      <c r="B496" s="67" t="str">
        <f>IF(AND(C496&lt;&gt;"",C496&lt;&gt;" -  -  -  -  - "),VLOOKUP(C496,exp!$A$8:$B$507,2,FALSE),"")</f>
        <v/>
      </c>
      <c r="C496" s="58"/>
      <c r="D496" s="67" t="str">
        <f>IF(AND(E496&lt;&gt;"",E496&lt;&gt;" -  -  -  -  - "),VLOOKUP(E496,acc!$A$8:$B$507,2,FALSE),"")</f>
        <v/>
      </c>
      <c r="E496" s="58"/>
      <c r="F496" s="44"/>
      <c r="G496" s="67" t="str">
        <f>IF(AND(H496&lt;&gt;"",H496&lt;&gt;" -  -  -  -  - "),VLOOKUP(H496,pay!$A$8:$B$507,2,FALSE),"")</f>
        <v/>
      </c>
      <c r="H496" s="58"/>
      <c r="I496" s="44"/>
      <c r="J496" s="91" t="str">
        <f t="shared" si="35"/>
        <v>OK</v>
      </c>
      <c r="K496" s="91" t="str">
        <f t="shared" si="36"/>
        <v>OK</v>
      </c>
      <c r="L496" s="91" t="str">
        <f t="shared" si="37"/>
        <v>OK</v>
      </c>
      <c r="M496" s="91" t="str">
        <f t="shared" si="38"/>
        <v>OK</v>
      </c>
      <c r="N496" s="61" t="str">
        <f t="shared" si="39"/>
        <v/>
      </c>
      <c r="O496" s="108">
        <f>SUMIF(exp!$B$8:$B$507,total!B496,exp!$Q$8:$Q$507)</f>
        <v>0</v>
      </c>
      <c r="P496" s="109">
        <f>IF(B496&lt;&gt;"",SUMIF(total!$B$8:$B$1007,total!B496,$F$8:$F$1007),0)</f>
        <v>0</v>
      </c>
      <c r="Q496" s="108">
        <f>SUMIF(total!$B$8:$B$1007,total!B496,$I$8:$I$1007)</f>
        <v>0</v>
      </c>
      <c r="R496" s="108">
        <f>SUMIF(acc!$B$8:$B$507,total!D496,acc!$J$8:$J$507)</f>
        <v>0</v>
      </c>
      <c r="S496" s="108">
        <f>IF(D496&lt;&gt;"",SUMIF(total!$D$8:$D$1007,total!D496,$F$8:$F$1007),0)</f>
        <v>0</v>
      </c>
      <c r="T496" s="108">
        <f>SUMIF(pay!$B$8:$B$507,total!G496,pay!$H$8:$H$507)</f>
        <v>0</v>
      </c>
      <c r="U496" s="108">
        <f>IF(G496&lt;&gt;"",SUMIF(total!$G$8:$G$1007,total!G496,$I$8:$I$1007),0)</f>
        <v>0</v>
      </c>
    </row>
    <row r="497" spans="1:21" x14ac:dyDescent="0.25">
      <c r="A497" s="67">
        <v>490</v>
      </c>
      <c r="B497" s="67" t="str">
        <f>IF(AND(C497&lt;&gt;"",C497&lt;&gt;" -  -  -  -  - "),VLOOKUP(C497,exp!$A$8:$B$507,2,FALSE),"")</f>
        <v/>
      </c>
      <c r="C497" s="58"/>
      <c r="D497" s="67" t="str">
        <f>IF(AND(E497&lt;&gt;"",E497&lt;&gt;" -  -  -  -  - "),VLOOKUP(E497,acc!$A$8:$B$507,2,FALSE),"")</f>
        <v/>
      </c>
      <c r="E497" s="58"/>
      <c r="F497" s="44"/>
      <c r="G497" s="67" t="str">
        <f>IF(AND(H497&lt;&gt;"",H497&lt;&gt;" -  -  -  -  - "),VLOOKUP(H497,pay!$A$8:$B$507,2,FALSE),"")</f>
        <v/>
      </c>
      <c r="H497" s="58"/>
      <c r="I497" s="44"/>
      <c r="J497" s="91" t="str">
        <f t="shared" si="35"/>
        <v>OK</v>
      </c>
      <c r="K497" s="91" t="str">
        <f t="shared" si="36"/>
        <v>OK</v>
      </c>
      <c r="L497" s="91" t="str">
        <f t="shared" si="37"/>
        <v>OK</v>
      </c>
      <c r="M497" s="91" t="str">
        <f t="shared" si="38"/>
        <v>OK</v>
      </c>
      <c r="N497" s="61" t="str">
        <f t="shared" si="39"/>
        <v/>
      </c>
      <c r="O497" s="108">
        <f>SUMIF(exp!$B$8:$B$507,total!B497,exp!$Q$8:$Q$507)</f>
        <v>0</v>
      </c>
      <c r="P497" s="109">
        <f>IF(B497&lt;&gt;"",SUMIF(total!$B$8:$B$1007,total!B497,$F$8:$F$1007),0)</f>
        <v>0</v>
      </c>
      <c r="Q497" s="108">
        <f>SUMIF(total!$B$8:$B$1007,total!B497,$I$8:$I$1007)</f>
        <v>0</v>
      </c>
      <c r="R497" s="108">
        <f>SUMIF(acc!$B$8:$B$507,total!D497,acc!$J$8:$J$507)</f>
        <v>0</v>
      </c>
      <c r="S497" s="108">
        <f>IF(D497&lt;&gt;"",SUMIF(total!$D$8:$D$1007,total!D497,$F$8:$F$1007),0)</f>
        <v>0</v>
      </c>
      <c r="T497" s="108">
        <f>SUMIF(pay!$B$8:$B$507,total!G497,pay!$H$8:$H$507)</f>
        <v>0</v>
      </c>
      <c r="U497" s="108">
        <f>IF(G497&lt;&gt;"",SUMIF(total!$G$8:$G$1007,total!G497,$I$8:$I$1007),0)</f>
        <v>0</v>
      </c>
    </row>
    <row r="498" spans="1:21" x14ac:dyDescent="0.25">
      <c r="A498" s="67">
        <v>491</v>
      </c>
      <c r="B498" s="67" t="str">
        <f>IF(AND(C498&lt;&gt;"",C498&lt;&gt;" -  -  -  -  - "),VLOOKUP(C498,exp!$A$8:$B$507,2,FALSE),"")</f>
        <v/>
      </c>
      <c r="C498" s="58"/>
      <c r="D498" s="67" t="str">
        <f>IF(AND(E498&lt;&gt;"",E498&lt;&gt;" -  -  -  -  - "),VLOOKUP(E498,acc!$A$8:$B$507,2,FALSE),"")</f>
        <v/>
      </c>
      <c r="E498" s="58"/>
      <c r="F498" s="44"/>
      <c r="G498" s="67" t="str">
        <f>IF(AND(H498&lt;&gt;"",H498&lt;&gt;" -  -  -  -  - "),VLOOKUP(H498,pay!$A$8:$B$507,2,FALSE),"")</f>
        <v/>
      </c>
      <c r="H498" s="58"/>
      <c r="I498" s="44"/>
      <c r="J498" s="91" t="str">
        <f t="shared" si="35"/>
        <v>OK</v>
      </c>
      <c r="K498" s="91" t="str">
        <f t="shared" si="36"/>
        <v>OK</v>
      </c>
      <c r="L498" s="91" t="str">
        <f t="shared" si="37"/>
        <v>OK</v>
      </c>
      <c r="M498" s="91" t="str">
        <f t="shared" si="38"/>
        <v>OK</v>
      </c>
      <c r="N498" s="61" t="str">
        <f t="shared" si="39"/>
        <v/>
      </c>
      <c r="O498" s="108">
        <f>SUMIF(exp!$B$8:$B$507,total!B498,exp!$Q$8:$Q$507)</f>
        <v>0</v>
      </c>
      <c r="P498" s="109">
        <f>IF(B498&lt;&gt;"",SUMIF(total!$B$8:$B$1007,total!B498,$F$8:$F$1007),0)</f>
        <v>0</v>
      </c>
      <c r="Q498" s="108">
        <f>SUMIF(total!$B$8:$B$1007,total!B498,$I$8:$I$1007)</f>
        <v>0</v>
      </c>
      <c r="R498" s="108">
        <f>SUMIF(acc!$B$8:$B$507,total!D498,acc!$J$8:$J$507)</f>
        <v>0</v>
      </c>
      <c r="S498" s="108">
        <f>IF(D498&lt;&gt;"",SUMIF(total!$D$8:$D$1007,total!D498,$F$8:$F$1007),0)</f>
        <v>0</v>
      </c>
      <c r="T498" s="108">
        <f>SUMIF(pay!$B$8:$B$507,total!G498,pay!$H$8:$H$507)</f>
        <v>0</v>
      </c>
      <c r="U498" s="108">
        <f>IF(G498&lt;&gt;"",SUMIF(total!$G$8:$G$1007,total!G498,$I$8:$I$1007),0)</f>
        <v>0</v>
      </c>
    </row>
    <row r="499" spans="1:21" x14ac:dyDescent="0.25">
      <c r="A499" s="67">
        <v>492</v>
      </c>
      <c r="B499" s="67" t="str">
        <f>IF(AND(C499&lt;&gt;"",C499&lt;&gt;" -  -  -  -  - "),VLOOKUP(C499,exp!$A$8:$B$507,2,FALSE),"")</f>
        <v/>
      </c>
      <c r="C499" s="58"/>
      <c r="D499" s="67" t="str">
        <f>IF(AND(E499&lt;&gt;"",E499&lt;&gt;" -  -  -  -  - "),VLOOKUP(E499,acc!$A$8:$B$507,2,FALSE),"")</f>
        <v/>
      </c>
      <c r="E499" s="58"/>
      <c r="F499" s="44"/>
      <c r="G499" s="67" t="str">
        <f>IF(AND(H499&lt;&gt;"",H499&lt;&gt;" -  -  -  -  - "),VLOOKUP(H499,pay!$A$8:$B$507,2,FALSE),"")</f>
        <v/>
      </c>
      <c r="H499" s="58"/>
      <c r="I499" s="44"/>
      <c r="J499" s="91" t="str">
        <f t="shared" si="35"/>
        <v>OK</v>
      </c>
      <c r="K499" s="91" t="str">
        <f t="shared" si="36"/>
        <v>OK</v>
      </c>
      <c r="L499" s="91" t="str">
        <f t="shared" si="37"/>
        <v>OK</v>
      </c>
      <c r="M499" s="91" t="str">
        <f t="shared" si="38"/>
        <v>OK</v>
      </c>
      <c r="N499" s="61" t="str">
        <f t="shared" si="39"/>
        <v/>
      </c>
      <c r="O499" s="108">
        <f>SUMIF(exp!$B$8:$B$507,total!B499,exp!$Q$8:$Q$507)</f>
        <v>0</v>
      </c>
      <c r="P499" s="109">
        <f>IF(B499&lt;&gt;"",SUMIF(total!$B$8:$B$1007,total!B499,$F$8:$F$1007),0)</f>
        <v>0</v>
      </c>
      <c r="Q499" s="108">
        <f>SUMIF(total!$B$8:$B$1007,total!B499,$I$8:$I$1007)</f>
        <v>0</v>
      </c>
      <c r="R499" s="108">
        <f>SUMIF(acc!$B$8:$B$507,total!D499,acc!$J$8:$J$507)</f>
        <v>0</v>
      </c>
      <c r="S499" s="108">
        <f>IF(D499&lt;&gt;"",SUMIF(total!$D$8:$D$1007,total!D499,$F$8:$F$1007),0)</f>
        <v>0</v>
      </c>
      <c r="T499" s="108">
        <f>SUMIF(pay!$B$8:$B$507,total!G499,pay!$H$8:$H$507)</f>
        <v>0</v>
      </c>
      <c r="U499" s="108">
        <f>IF(G499&lt;&gt;"",SUMIF(total!$G$8:$G$1007,total!G499,$I$8:$I$1007),0)</f>
        <v>0</v>
      </c>
    </row>
    <row r="500" spans="1:21" x14ac:dyDescent="0.25">
      <c r="A500" s="67">
        <v>493</v>
      </c>
      <c r="B500" s="67" t="str">
        <f>IF(AND(C500&lt;&gt;"",C500&lt;&gt;" -  -  -  -  - "),VLOOKUP(C500,exp!$A$8:$B$507,2,FALSE),"")</f>
        <v/>
      </c>
      <c r="C500" s="58"/>
      <c r="D500" s="67" t="str">
        <f>IF(AND(E500&lt;&gt;"",E500&lt;&gt;" -  -  -  -  - "),VLOOKUP(E500,acc!$A$8:$B$507,2,FALSE),"")</f>
        <v/>
      </c>
      <c r="E500" s="58"/>
      <c r="F500" s="44"/>
      <c r="G500" s="67" t="str">
        <f>IF(AND(H500&lt;&gt;"",H500&lt;&gt;" -  -  -  -  - "),VLOOKUP(H500,pay!$A$8:$B$507,2,FALSE),"")</f>
        <v/>
      </c>
      <c r="H500" s="58"/>
      <c r="I500" s="44"/>
      <c r="J500" s="91" t="str">
        <f t="shared" si="35"/>
        <v>OK</v>
      </c>
      <c r="K500" s="91" t="str">
        <f t="shared" si="36"/>
        <v>OK</v>
      </c>
      <c r="L500" s="91" t="str">
        <f t="shared" si="37"/>
        <v>OK</v>
      </c>
      <c r="M500" s="91" t="str">
        <f t="shared" si="38"/>
        <v>OK</v>
      </c>
      <c r="N500" s="61" t="str">
        <f t="shared" si="39"/>
        <v/>
      </c>
      <c r="O500" s="108">
        <f>SUMIF(exp!$B$8:$B$507,total!B500,exp!$Q$8:$Q$507)</f>
        <v>0</v>
      </c>
      <c r="P500" s="109">
        <f>IF(B500&lt;&gt;"",SUMIF(total!$B$8:$B$1007,total!B500,$F$8:$F$1007),0)</f>
        <v>0</v>
      </c>
      <c r="Q500" s="108">
        <f>SUMIF(total!$B$8:$B$1007,total!B500,$I$8:$I$1007)</f>
        <v>0</v>
      </c>
      <c r="R500" s="108">
        <f>SUMIF(acc!$B$8:$B$507,total!D500,acc!$J$8:$J$507)</f>
        <v>0</v>
      </c>
      <c r="S500" s="108">
        <f>IF(D500&lt;&gt;"",SUMIF(total!$D$8:$D$1007,total!D500,$F$8:$F$1007),0)</f>
        <v>0</v>
      </c>
      <c r="T500" s="108">
        <f>SUMIF(pay!$B$8:$B$507,total!G500,pay!$H$8:$H$507)</f>
        <v>0</v>
      </c>
      <c r="U500" s="108">
        <f>IF(G500&lt;&gt;"",SUMIF(total!$G$8:$G$1007,total!G500,$I$8:$I$1007),0)</f>
        <v>0</v>
      </c>
    </row>
    <row r="501" spans="1:21" x14ac:dyDescent="0.25">
      <c r="A501" s="67">
        <v>494</v>
      </c>
      <c r="B501" s="67" t="str">
        <f>IF(AND(C501&lt;&gt;"",C501&lt;&gt;" -  -  -  -  - "),VLOOKUP(C501,exp!$A$8:$B$507,2,FALSE),"")</f>
        <v/>
      </c>
      <c r="C501" s="58"/>
      <c r="D501" s="67" t="str">
        <f>IF(AND(E501&lt;&gt;"",E501&lt;&gt;" -  -  -  -  - "),VLOOKUP(E501,acc!$A$8:$B$507,2,FALSE),"")</f>
        <v/>
      </c>
      <c r="E501" s="58"/>
      <c r="F501" s="44"/>
      <c r="G501" s="67" t="str">
        <f>IF(AND(H501&lt;&gt;"",H501&lt;&gt;" -  -  -  -  - "),VLOOKUP(H501,pay!$A$8:$B$507,2,FALSE),"")</f>
        <v/>
      </c>
      <c r="H501" s="58"/>
      <c r="I501" s="44"/>
      <c r="J501" s="91" t="str">
        <f t="shared" si="35"/>
        <v>OK</v>
      </c>
      <c r="K501" s="91" t="str">
        <f t="shared" si="36"/>
        <v>OK</v>
      </c>
      <c r="L501" s="91" t="str">
        <f t="shared" si="37"/>
        <v>OK</v>
      </c>
      <c r="M501" s="91" t="str">
        <f t="shared" si="38"/>
        <v>OK</v>
      </c>
      <c r="N501" s="61" t="str">
        <f t="shared" si="39"/>
        <v/>
      </c>
      <c r="O501" s="108">
        <f>SUMIF(exp!$B$8:$B$507,total!B501,exp!$Q$8:$Q$507)</f>
        <v>0</v>
      </c>
      <c r="P501" s="109">
        <f>IF(B501&lt;&gt;"",SUMIF(total!$B$8:$B$1007,total!B501,$F$8:$F$1007),0)</f>
        <v>0</v>
      </c>
      <c r="Q501" s="108">
        <f>SUMIF(total!$B$8:$B$1007,total!B501,$I$8:$I$1007)</f>
        <v>0</v>
      </c>
      <c r="R501" s="108">
        <f>SUMIF(acc!$B$8:$B$507,total!D501,acc!$J$8:$J$507)</f>
        <v>0</v>
      </c>
      <c r="S501" s="108">
        <f>IF(D501&lt;&gt;"",SUMIF(total!$D$8:$D$1007,total!D501,$F$8:$F$1007),0)</f>
        <v>0</v>
      </c>
      <c r="T501" s="108">
        <f>SUMIF(pay!$B$8:$B$507,total!G501,pay!$H$8:$H$507)</f>
        <v>0</v>
      </c>
      <c r="U501" s="108">
        <f>IF(G501&lt;&gt;"",SUMIF(total!$G$8:$G$1007,total!G501,$I$8:$I$1007),0)</f>
        <v>0</v>
      </c>
    </row>
    <row r="502" spans="1:21" x14ac:dyDescent="0.25">
      <c r="A502" s="67">
        <v>495</v>
      </c>
      <c r="B502" s="67" t="str">
        <f>IF(AND(C502&lt;&gt;"",C502&lt;&gt;" -  -  -  -  - "),VLOOKUP(C502,exp!$A$8:$B$507,2,FALSE),"")</f>
        <v/>
      </c>
      <c r="C502" s="58"/>
      <c r="D502" s="67" t="str">
        <f>IF(AND(E502&lt;&gt;"",E502&lt;&gt;" -  -  -  -  - "),VLOOKUP(E502,acc!$A$8:$B$507,2,FALSE),"")</f>
        <v/>
      </c>
      <c r="E502" s="58"/>
      <c r="F502" s="44"/>
      <c r="G502" s="67" t="str">
        <f>IF(AND(H502&lt;&gt;"",H502&lt;&gt;" -  -  -  -  - "),VLOOKUP(H502,pay!$A$8:$B$507,2,FALSE),"")</f>
        <v/>
      </c>
      <c r="H502" s="58"/>
      <c r="I502" s="44"/>
      <c r="J502" s="91" t="str">
        <f t="shared" si="35"/>
        <v>OK</v>
      </c>
      <c r="K502" s="91" t="str">
        <f t="shared" si="36"/>
        <v>OK</v>
      </c>
      <c r="L502" s="91" t="str">
        <f t="shared" si="37"/>
        <v>OK</v>
      </c>
      <c r="M502" s="91" t="str">
        <f t="shared" si="38"/>
        <v>OK</v>
      </c>
      <c r="N502" s="61" t="str">
        <f t="shared" si="39"/>
        <v/>
      </c>
      <c r="O502" s="108">
        <f>SUMIF(exp!$B$8:$B$507,total!B502,exp!$Q$8:$Q$507)</f>
        <v>0</v>
      </c>
      <c r="P502" s="109">
        <f>IF(B502&lt;&gt;"",SUMIF(total!$B$8:$B$1007,total!B502,$F$8:$F$1007),0)</f>
        <v>0</v>
      </c>
      <c r="Q502" s="108">
        <f>SUMIF(total!$B$8:$B$1007,total!B502,$I$8:$I$1007)</f>
        <v>0</v>
      </c>
      <c r="R502" s="108">
        <f>SUMIF(acc!$B$8:$B$507,total!D502,acc!$J$8:$J$507)</f>
        <v>0</v>
      </c>
      <c r="S502" s="108">
        <f>IF(D502&lt;&gt;"",SUMIF(total!$D$8:$D$1007,total!D502,$F$8:$F$1007),0)</f>
        <v>0</v>
      </c>
      <c r="T502" s="108">
        <f>SUMIF(pay!$B$8:$B$507,total!G502,pay!$H$8:$H$507)</f>
        <v>0</v>
      </c>
      <c r="U502" s="108">
        <f>IF(G502&lt;&gt;"",SUMIF(total!$G$8:$G$1007,total!G502,$I$8:$I$1007),0)</f>
        <v>0</v>
      </c>
    </row>
    <row r="503" spans="1:21" x14ac:dyDescent="0.25">
      <c r="A503" s="67">
        <v>496</v>
      </c>
      <c r="B503" s="67" t="str">
        <f>IF(AND(C503&lt;&gt;"",C503&lt;&gt;" -  -  -  -  - "),VLOOKUP(C503,exp!$A$8:$B$507,2,FALSE),"")</f>
        <v/>
      </c>
      <c r="C503" s="58"/>
      <c r="D503" s="67" t="str">
        <f>IF(AND(E503&lt;&gt;"",E503&lt;&gt;" -  -  -  -  - "),VLOOKUP(E503,acc!$A$8:$B$507,2,FALSE),"")</f>
        <v/>
      </c>
      <c r="E503" s="58"/>
      <c r="F503" s="44"/>
      <c r="G503" s="67" t="str">
        <f>IF(AND(H503&lt;&gt;"",H503&lt;&gt;" -  -  -  -  - "),VLOOKUP(H503,pay!$A$8:$B$507,2,FALSE),"")</f>
        <v/>
      </c>
      <c r="H503" s="58"/>
      <c r="I503" s="44"/>
      <c r="J503" s="91" t="str">
        <f t="shared" si="35"/>
        <v>OK</v>
      </c>
      <c r="K503" s="91" t="str">
        <f t="shared" si="36"/>
        <v>OK</v>
      </c>
      <c r="L503" s="91" t="str">
        <f t="shared" si="37"/>
        <v>OK</v>
      </c>
      <c r="M503" s="91" t="str">
        <f t="shared" si="38"/>
        <v>OK</v>
      </c>
      <c r="N503" s="61" t="str">
        <f t="shared" si="39"/>
        <v/>
      </c>
      <c r="O503" s="108">
        <f>SUMIF(exp!$B$8:$B$507,total!B503,exp!$Q$8:$Q$507)</f>
        <v>0</v>
      </c>
      <c r="P503" s="109">
        <f>IF(B503&lt;&gt;"",SUMIF(total!$B$8:$B$1007,total!B503,$F$8:$F$1007),0)</f>
        <v>0</v>
      </c>
      <c r="Q503" s="108">
        <f>SUMIF(total!$B$8:$B$1007,total!B503,$I$8:$I$1007)</f>
        <v>0</v>
      </c>
      <c r="R503" s="108">
        <f>SUMIF(acc!$B$8:$B$507,total!D503,acc!$J$8:$J$507)</f>
        <v>0</v>
      </c>
      <c r="S503" s="108">
        <f>IF(D503&lt;&gt;"",SUMIF(total!$D$8:$D$1007,total!D503,$F$8:$F$1007),0)</f>
        <v>0</v>
      </c>
      <c r="T503" s="108">
        <f>SUMIF(pay!$B$8:$B$507,total!G503,pay!$H$8:$H$507)</f>
        <v>0</v>
      </c>
      <c r="U503" s="108">
        <f>IF(G503&lt;&gt;"",SUMIF(total!$G$8:$G$1007,total!G503,$I$8:$I$1007),0)</f>
        <v>0</v>
      </c>
    </row>
    <row r="504" spans="1:21" x14ac:dyDescent="0.25">
      <c r="A504" s="67">
        <v>497</v>
      </c>
      <c r="B504" s="67" t="str">
        <f>IF(AND(C504&lt;&gt;"",C504&lt;&gt;" -  -  -  -  - "),VLOOKUP(C504,exp!$A$8:$B$507,2,FALSE),"")</f>
        <v/>
      </c>
      <c r="C504" s="58"/>
      <c r="D504" s="67" t="str">
        <f>IF(AND(E504&lt;&gt;"",E504&lt;&gt;" -  -  -  -  - "),VLOOKUP(E504,acc!$A$8:$B$507,2,FALSE),"")</f>
        <v/>
      </c>
      <c r="E504" s="58"/>
      <c r="F504" s="44"/>
      <c r="G504" s="67" t="str">
        <f>IF(AND(H504&lt;&gt;"",H504&lt;&gt;" -  -  -  -  - "),VLOOKUP(H504,pay!$A$8:$B$507,2,FALSE),"")</f>
        <v/>
      </c>
      <c r="H504" s="58"/>
      <c r="I504" s="44"/>
      <c r="J504" s="91" t="str">
        <f t="shared" si="35"/>
        <v>OK</v>
      </c>
      <c r="K504" s="91" t="str">
        <f t="shared" si="36"/>
        <v>OK</v>
      </c>
      <c r="L504" s="91" t="str">
        <f t="shared" si="37"/>
        <v>OK</v>
      </c>
      <c r="M504" s="91" t="str">
        <f t="shared" si="38"/>
        <v>OK</v>
      </c>
      <c r="N504" s="61" t="str">
        <f t="shared" si="39"/>
        <v/>
      </c>
      <c r="O504" s="108">
        <f>SUMIF(exp!$B$8:$B$507,total!B504,exp!$Q$8:$Q$507)</f>
        <v>0</v>
      </c>
      <c r="P504" s="109">
        <f>IF(B504&lt;&gt;"",SUMIF(total!$B$8:$B$1007,total!B504,$F$8:$F$1007),0)</f>
        <v>0</v>
      </c>
      <c r="Q504" s="108">
        <f>SUMIF(total!$B$8:$B$1007,total!B504,$I$8:$I$1007)</f>
        <v>0</v>
      </c>
      <c r="R504" s="108">
        <f>SUMIF(acc!$B$8:$B$507,total!D504,acc!$J$8:$J$507)</f>
        <v>0</v>
      </c>
      <c r="S504" s="108">
        <f>IF(D504&lt;&gt;"",SUMIF(total!$D$8:$D$1007,total!D504,$F$8:$F$1007),0)</f>
        <v>0</v>
      </c>
      <c r="T504" s="108">
        <f>SUMIF(pay!$B$8:$B$507,total!G504,pay!$H$8:$H$507)</f>
        <v>0</v>
      </c>
      <c r="U504" s="108">
        <f>IF(G504&lt;&gt;"",SUMIF(total!$G$8:$G$1007,total!G504,$I$8:$I$1007),0)</f>
        <v>0</v>
      </c>
    </row>
    <row r="505" spans="1:21" x14ac:dyDescent="0.25">
      <c r="A505" s="67">
        <v>498</v>
      </c>
      <c r="B505" s="67" t="str">
        <f>IF(AND(C505&lt;&gt;"",C505&lt;&gt;" -  -  -  -  - "),VLOOKUP(C505,exp!$A$8:$B$507,2,FALSE),"")</f>
        <v/>
      </c>
      <c r="C505" s="58"/>
      <c r="D505" s="67" t="str">
        <f>IF(AND(E505&lt;&gt;"",E505&lt;&gt;" -  -  -  -  - "),VLOOKUP(E505,acc!$A$8:$B$507,2,FALSE),"")</f>
        <v/>
      </c>
      <c r="E505" s="58"/>
      <c r="F505" s="44"/>
      <c r="G505" s="67" t="str">
        <f>IF(AND(H505&lt;&gt;"",H505&lt;&gt;" -  -  -  -  - "),VLOOKUP(H505,pay!$A$8:$B$507,2,FALSE),"")</f>
        <v/>
      </c>
      <c r="H505" s="58"/>
      <c r="I505" s="44"/>
      <c r="J505" s="91" t="str">
        <f t="shared" si="35"/>
        <v>OK</v>
      </c>
      <c r="K505" s="91" t="str">
        <f t="shared" si="36"/>
        <v>OK</v>
      </c>
      <c r="L505" s="91" t="str">
        <f t="shared" si="37"/>
        <v>OK</v>
      </c>
      <c r="M505" s="91" t="str">
        <f t="shared" si="38"/>
        <v>OK</v>
      </c>
      <c r="N505" s="61" t="str">
        <f t="shared" si="39"/>
        <v/>
      </c>
      <c r="O505" s="108">
        <f>SUMIF(exp!$B$8:$B$507,total!B505,exp!$Q$8:$Q$507)</f>
        <v>0</v>
      </c>
      <c r="P505" s="109">
        <f>IF(B505&lt;&gt;"",SUMIF(total!$B$8:$B$1007,total!B505,$F$8:$F$1007),0)</f>
        <v>0</v>
      </c>
      <c r="Q505" s="108">
        <f>SUMIF(total!$B$8:$B$1007,total!B505,$I$8:$I$1007)</f>
        <v>0</v>
      </c>
      <c r="R505" s="108">
        <f>SUMIF(acc!$B$8:$B$507,total!D505,acc!$J$8:$J$507)</f>
        <v>0</v>
      </c>
      <c r="S505" s="108">
        <f>IF(D505&lt;&gt;"",SUMIF(total!$D$8:$D$1007,total!D505,$F$8:$F$1007),0)</f>
        <v>0</v>
      </c>
      <c r="T505" s="108">
        <f>SUMIF(pay!$B$8:$B$507,total!G505,pay!$H$8:$H$507)</f>
        <v>0</v>
      </c>
      <c r="U505" s="108">
        <f>IF(G505&lt;&gt;"",SUMIF(total!$G$8:$G$1007,total!G505,$I$8:$I$1007),0)</f>
        <v>0</v>
      </c>
    </row>
    <row r="506" spans="1:21" x14ac:dyDescent="0.25">
      <c r="A506" s="67">
        <v>499</v>
      </c>
      <c r="B506" s="67" t="str">
        <f>IF(AND(C506&lt;&gt;"",C506&lt;&gt;" -  -  -  -  - "),VLOOKUP(C506,exp!$A$8:$B$507,2,FALSE),"")</f>
        <v/>
      </c>
      <c r="C506" s="58"/>
      <c r="D506" s="67" t="str">
        <f>IF(AND(E506&lt;&gt;"",E506&lt;&gt;" -  -  -  -  - "),VLOOKUP(E506,acc!$A$8:$B$507,2,FALSE),"")</f>
        <v/>
      </c>
      <c r="E506" s="58"/>
      <c r="F506" s="44"/>
      <c r="G506" s="67" t="str">
        <f>IF(AND(H506&lt;&gt;"",H506&lt;&gt;" -  -  -  -  - "),VLOOKUP(H506,pay!$A$8:$B$507,2,FALSE),"")</f>
        <v/>
      </c>
      <c r="H506" s="58"/>
      <c r="I506" s="44"/>
      <c r="J506" s="91" t="str">
        <f t="shared" si="35"/>
        <v>OK</v>
      </c>
      <c r="K506" s="91" t="str">
        <f t="shared" si="36"/>
        <v>OK</v>
      </c>
      <c r="L506" s="91" t="str">
        <f t="shared" si="37"/>
        <v>OK</v>
      </c>
      <c r="M506" s="91" t="str">
        <f t="shared" si="38"/>
        <v>OK</v>
      </c>
      <c r="N506" s="61" t="str">
        <f t="shared" si="39"/>
        <v/>
      </c>
      <c r="O506" s="108">
        <f>SUMIF(exp!$B$8:$B$507,total!B506,exp!$Q$8:$Q$507)</f>
        <v>0</v>
      </c>
      <c r="P506" s="109">
        <f>IF(B506&lt;&gt;"",SUMIF(total!$B$8:$B$1007,total!B506,$F$8:$F$1007),0)</f>
        <v>0</v>
      </c>
      <c r="Q506" s="108">
        <f>SUMIF(total!$B$8:$B$1007,total!B506,$I$8:$I$1007)</f>
        <v>0</v>
      </c>
      <c r="R506" s="108">
        <f>SUMIF(acc!$B$8:$B$507,total!D506,acc!$J$8:$J$507)</f>
        <v>0</v>
      </c>
      <c r="S506" s="108">
        <f>IF(D506&lt;&gt;"",SUMIF(total!$D$8:$D$1007,total!D506,$F$8:$F$1007),0)</f>
        <v>0</v>
      </c>
      <c r="T506" s="108">
        <f>SUMIF(pay!$B$8:$B$507,total!G506,pay!$H$8:$H$507)</f>
        <v>0</v>
      </c>
      <c r="U506" s="108">
        <f>IF(G506&lt;&gt;"",SUMIF(total!$G$8:$G$1007,total!G506,$I$8:$I$1007),0)</f>
        <v>0</v>
      </c>
    </row>
    <row r="507" spans="1:21" x14ac:dyDescent="0.25">
      <c r="A507" s="67">
        <v>500</v>
      </c>
      <c r="B507" s="67" t="str">
        <f>IF(AND(C507&lt;&gt;"",C507&lt;&gt;" -  -  -  -  - "),VLOOKUP(C507,exp!$A$8:$B$507,2,FALSE),"")</f>
        <v/>
      </c>
      <c r="C507" s="58"/>
      <c r="D507" s="67" t="str">
        <f>IF(AND(E507&lt;&gt;"",E507&lt;&gt;" -  -  -  -  - "),VLOOKUP(E507,acc!$A$8:$B$507,2,FALSE),"")</f>
        <v/>
      </c>
      <c r="E507" s="58"/>
      <c r="F507" s="44"/>
      <c r="G507" s="67" t="str">
        <f>IF(AND(H507&lt;&gt;"",H507&lt;&gt;" -  -  -  -  - "),VLOOKUP(H507,pay!$A$8:$B$507,2,FALSE),"")</f>
        <v/>
      </c>
      <c r="H507" s="58"/>
      <c r="I507" s="44"/>
      <c r="J507" s="91" t="str">
        <f t="shared" si="35"/>
        <v>OK</v>
      </c>
      <c r="K507" s="91" t="str">
        <f t="shared" si="36"/>
        <v>OK</v>
      </c>
      <c r="L507" s="91" t="str">
        <f t="shared" si="37"/>
        <v>OK</v>
      </c>
      <c r="M507" s="91" t="str">
        <f t="shared" si="38"/>
        <v>OK</v>
      </c>
      <c r="N507" s="61" t="str">
        <f t="shared" si="39"/>
        <v/>
      </c>
      <c r="O507" s="108">
        <f>SUMIF(exp!$B$8:$B$507,total!B507,exp!$Q$8:$Q$507)</f>
        <v>0</v>
      </c>
      <c r="P507" s="109">
        <f>IF(B507&lt;&gt;"",SUMIF(total!$B$8:$B$1007,total!B507,$F$8:$F$1007),0)</f>
        <v>0</v>
      </c>
      <c r="Q507" s="108">
        <f>SUMIF(total!$B$8:$B$1007,total!B507,$I$8:$I$1007)</f>
        <v>0</v>
      </c>
      <c r="R507" s="108">
        <f>SUMIF(acc!$B$8:$B$507,total!D507,acc!$J$8:$J$507)</f>
        <v>0</v>
      </c>
      <c r="S507" s="108">
        <f>IF(D507&lt;&gt;"",SUMIF(total!$D$8:$D$1007,total!D507,$F$8:$F$1007),0)</f>
        <v>0</v>
      </c>
      <c r="T507" s="108">
        <f>SUMIF(pay!$B$8:$B$507,total!G507,pay!$H$8:$H$507)</f>
        <v>0</v>
      </c>
      <c r="U507" s="108">
        <f>IF(G507&lt;&gt;"",SUMIF(total!$G$8:$G$1007,total!G507,$I$8:$I$1007),0)</f>
        <v>0</v>
      </c>
    </row>
    <row r="508" spans="1:21" x14ac:dyDescent="0.25">
      <c r="A508" s="67">
        <v>501</v>
      </c>
      <c r="B508" s="67" t="str">
        <f>IF(AND(C508&lt;&gt;"",C508&lt;&gt;" -  -  -  -  - "),VLOOKUP(C508,exp!$A$8:$B$507,2,FALSE),"")</f>
        <v/>
      </c>
      <c r="C508" s="58"/>
      <c r="D508" s="67" t="str">
        <f>IF(AND(E508&lt;&gt;"",E508&lt;&gt;" -  -  -  -  - "),VLOOKUP(E508,acc!$A$8:$B$507,2,FALSE),"")</f>
        <v/>
      </c>
      <c r="E508" s="58"/>
      <c r="F508" s="44"/>
      <c r="G508" s="67" t="str">
        <f>IF(AND(H508&lt;&gt;"",H508&lt;&gt;" -  -  -  -  - "),VLOOKUP(H508,pay!$A$8:$B$507,2,FALSE),"")</f>
        <v/>
      </c>
      <c r="H508" s="58"/>
      <c r="I508" s="44"/>
      <c r="J508" s="91" t="str">
        <f t="shared" si="35"/>
        <v>OK</v>
      </c>
      <c r="K508" s="91" t="str">
        <f t="shared" si="36"/>
        <v>OK</v>
      </c>
      <c r="L508" s="91" t="str">
        <f t="shared" si="37"/>
        <v>OK</v>
      </c>
      <c r="M508" s="91" t="str">
        <f t="shared" si="38"/>
        <v>OK</v>
      </c>
      <c r="N508" s="61" t="str">
        <f t="shared" si="39"/>
        <v/>
      </c>
      <c r="O508" s="108">
        <f>SUMIF(exp!$B$8:$B$507,total!B508,exp!$Q$8:$Q$507)</f>
        <v>0</v>
      </c>
      <c r="P508" s="109">
        <f>IF(B508&lt;&gt;"",SUMIF(total!$B$8:$B$1007,total!B508,$F$8:$F$1007),0)</f>
        <v>0</v>
      </c>
      <c r="Q508" s="108">
        <f>SUMIF(total!$B$8:$B$1007,total!B508,$I$8:$I$1007)</f>
        <v>0</v>
      </c>
      <c r="R508" s="108">
        <f>SUMIF(acc!$B$8:$B$507,total!D508,acc!$J$8:$J$507)</f>
        <v>0</v>
      </c>
      <c r="S508" s="108">
        <f>IF(D508&lt;&gt;"",SUMIF(total!$D$8:$D$1007,total!D508,$F$8:$F$1007),0)</f>
        <v>0</v>
      </c>
      <c r="T508" s="108">
        <f>SUMIF(pay!$B$8:$B$507,total!G508,pay!$H$8:$H$507)</f>
        <v>0</v>
      </c>
      <c r="U508" s="108">
        <f>IF(G508&lt;&gt;"",SUMIF(total!$G$8:$G$1007,total!G508,$I$8:$I$1007),0)</f>
        <v>0</v>
      </c>
    </row>
    <row r="509" spans="1:21" x14ac:dyDescent="0.25">
      <c r="A509" s="67">
        <v>502</v>
      </c>
      <c r="B509" s="67" t="str">
        <f>IF(AND(C509&lt;&gt;"",C509&lt;&gt;" -  -  -  -  - "),VLOOKUP(C509,exp!$A$8:$B$507,2,FALSE),"")</f>
        <v/>
      </c>
      <c r="C509" s="58"/>
      <c r="D509" s="67" t="str">
        <f>IF(AND(E509&lt;&gt;"",E509&lt;&gt;" -  -  -  -  - "),VLOOKUP(E509,acc!$A$8:$B$507,2,FALSE),"")</f>
        <v/>
      </c>
      <c r="E509" s="58"/>
      <c r="F509" s="44"/>
      <c r="G509" s="67" t="str">
        <f>IF(AND(H509&lt;&gt;"",H509&lt;&gt;" -  -  -  -  - "),VLOOKUP(H509,pay!$A$8:$B$507,2,FALSE),"")</f>
        <v/>
      </c>
      <c r="H509" s="58"/>
      <c r="I509" s="44"/>
      <c r="J509" s="91" t="str">
        <f t="shared" si="35"/>
        <v>OK</v>
      </c>
      <c r="K509" s="91" t="str">
        <f t="shared" si="36"/>
        <v>OK</v>
      </c>
      <c r="L509" s="91" t="str">
        <f t="shared" si="37"/>
        <v>OK</v>
      </c>
      <c r="M509" s="91" t="str">
        <f t="shared" si="38"/>
        <v>OK</v>
      </c>
      <c r="N509" s="61" t="str">
        <f t="shared" si="39"/>
        <v/>
      </c>
      <c r="O509" s="108">
        <f>SUMIF(exp!$B$8:$B$507,total!B509,exp!$Q$8:$Q$507)</f>
        <v>0</v>
      </c>
      <c r="P509" s="109">
        <f>IF(B509&lt;&gt;"",SUMIF(total!$B$8:$B$1007,total!B509,$F$8:$F$1007),0)</f>
        <v>0</v>
      </c>
      <c r="Q509" s="108">
        <f>SUMIF(total!$B$8:$B$1007,total!B509,$I$8:$I$1007)</f>
        <v>0</v>
      </c>
      <c r="R509" s="108">
        <f>SUMIF(acc!$B$8:$B$507,total!D509,acc!$J$8:$J$507)</f>
        <v>0</v>
      </c>
      <c r="S509" s="108">
        <f>IF(D509&lt;&gt;"",SUMIF(total!$D$8:$D$1007,total!D509,$F$8:$F$1007),0)</f>
        <v>0</v>
      </c>
      <c r="T509" s="108">
        <f>SUMIF(pay!$B$8:$B$507,total!G509,pay!$H$8:$H$507)</f>
        <v>0</v>
      </c>
      <c r="U509" s="108">
        <f>IF(G509&lt;&gt;"",SUMIF(total!$G$8:$G$1007,total!G509,$I$8:$I$1007),0)</f>
        <v>0</v>
      </c>
    </row>
    <row r="510" spans="1:21" x14ac:dyDescent="0.25">
      <c r="A510" s="67">
        <v>503</v>
      </c>
      <c r="B510" s="67" t="str">
        <f>IF(AND(C510&lt;&gt;"",C510&lt;&gt;" -  -  -  -  - "),VLOOKUP(C510,exp!$A$8:$B$507,2,FALSE),"")</f>
        <v/>
      </c>
      <c r="C510" s="58"/>
      <c r="D510" s="67" t="str">
        <f>IF(AND(E510&lt;&gt;"",E510&lt;&gt;" -  -  -  -  - "),VLOOKUP(E510,acc!$A$8:$B$507,2,FALSE),"")</f>
        <v/>
      </c>
      <c r="E510" s="58"/>
      <c r="F510" s="44"/>
      <c r="G510" s="67" t="str">
        <f>IF(AND(H510&lt;&gt;"",H510&lt;&gt;" -  -  -  -  - "),VLOOKUP(H510,pay!$A$8:$B$507,2,FALSE),"")</f>
        <v/>
      </c>
      <c r="H510" s="58"/>
      <c r="I510" s="44"/>
      <c r="J510" s="91" t="str">
        <f t="shared" si="35"/>
        <v>OK</v>
      </c>
      <c r="K510" s="91" t="str">
        <f t="shared" si="36"/>
        <v>OK</v>
      </c>
      <c r="L510" s="91" t="str">
        <f t="shared" si="37"/>
        <v>OK</v>
      </c>
      <c r="M510" s="91" t="str">
        <f t="shared" si="38"/>
        <v>OK</v>
      </c>
      <c r="N510" s="61" t="str">
        <f t="shared" si="39"/>
        <v/>
      </c>
      <c r="O510" s="108">
        <f>SUMIF(exp!$B$8:$B$507,total!B510,exp!$Q$8:$Q$507)</f>
        <v>0</v>
      </c>
      <c r="P510" s="109">
        <f>IF(B510&lt;&gt;"",SUMIF(total!$B$8:$B$1007,total!B510,$F$8:$F$1007),0)</f>
        <v>0</v>
      </c>
      <c r="Q510" s="108">
        <f>SUMIF(total!$B$8:$B$1007,total!B510,$I$8:$I$1007)</f>
        <v>0</v>
      </c>
      <c r="R510" s="108">
        <f>SUMIF(acc!$B$8:$B$507,total!D510,acc!$J$8:$J$507)</f>
        <v>0</v>
      </c>
      <c r="S510" s="108">
        <f>IF(D510&lt;&gt;"",SUMIF(total!$D$8:$D$1007,total!D510,$F$8:$F$1007),0)</f>
        <v>0</v>
      </c>
      <c r="T510" s="108">
        <f>SUMIF(pay!$B$8:$B$507,total!G510,pay!$H$8:$H$507)</f>
        <v>0</v>
      </c>
      <c r="U510" s="108">
        <f>IF(G510&lt;&gt;"",SUMIF(total!$G$8:$G$1007,total!G510,$I$8:$I$1007),0)</f>
        <v>0</v>
      </c>
    </row>
    <row r="511" spans="1:21" x14ac:dyDescent="0.25">
      <c r="A511" s="67">
        <v>504</v>
      </c>
      <c r="B511" s="67" t="str">
        <f>IF(AND(C511&lt;&gt;"",C511&lt;&gt;" -  -  -  -  - "),VLOOKUP(C511,exp!$A$8:$B$507,2,FALSE),"")</f>
        <v/>
      </c>
      <c r="C511" s="58"/>
      <c r="D511" s="67" t="str">
        <f>IF(AND(E511&lt;&gt;"",E511&lt;&gt;" -  -  -  -  - "),VLOOKUP(E511,acc!$A$8:$B$507,2,FALSE),"")</f>
        <v/>
      </c>
      <c r="E511" s="58"/>
      <c r="F511" s="44"/>
      <c r="G511" s="67" t="str">
        <f>IF(AND(H511&lt;&gt;"",H511&lt;&gt;" -  -  -  -  - "),VLOOKUP(H511,pay!$A$8:$B$507,2,FALSE),"")</f>
        <v/>
      </c>
      <c r="H511" s="58"/>
      <c r="I511" s="44"/>
      <c r="J511" s="91" t="str">
        <f t="shared" si="35"/>
        <v>OK</v>
      </c>
      <c r="K511" s="91" t="str">
        <f t="shared" si="36"/>
        <v>OK</v>
      </c>
      <c r="L511" s="91" t="str">
        <f t="shared" si="37"/>
        <v>OK</v>
      </c>
      <c r="M511" s="91" t="str">
        <f t="shared" si="38"/>
        <v>OK</v>
      </c>
      <c r="N511" s="61" t="str">
        <f t="shared" si="39"/>
        <v/>
      </c>
      <c r="O511" s="108">
        <f>SUMIF(exp!$B$8:$B$507,total!B511,exp!$Q$8:$Q$507)</f>
        <v>0</v>
      </c>
      <c r="P511" s="109">
        <f>IF(B511&lt;&gt;"",SUMIF(total!$B$8:$B$1007,total!B511,$F$8:$F$1007),0)</f>
        <v>0</v>
      </c>
      <c r="Q511" s="108">
        <f>SUMIF(total!$B$8:$B$1007,total!B511,$I$8:$I$1007)</f>
        <v>0</v>
      </c>
      <c r="R511" s="108">
        <f>SUMIF(acc!$B$8:$B$507,total!D511,acc!$J$8:$J$507)</f>
        <v>0</v>
      </c>
      <c r="S511" s="108">
        <f>IF(D511&lt;&gt;"",SUMIF(total!$D$8:$D$1007,total!D511,$F$8:$F$1007),0)</f>
        <v>0</v>
      </c>
      <c r="T511" s="108">
        <f>SUMIF(pay!$B$8:$B$507,total!G511,pay!$H$8:$H$507)</f>
        <v>0</v>
      </c>
      <c r="U511" s="108">
        <f>IF(G511&lt;&gt;"",SUMIF(total!$G$8:$G$1007,total!G511,$I$8:$I$1007),0)</f>
        <v>0</v>
      </c>
    </row>
    <row r="512" spans="1:21" x14ac:dyDescent="0.25">
      <c r="A512" s="67">
        <v>505</v>
      </c>
      <c r="B512" s="67" t="str">
        <f>IF(AND(C512&lt;&gt;"",C512&lt;&gt;" -  -  -  -  - "),VLOOKUP(C512,exp!$A$8:$B$507,2,FALSE),"")</f>
        <v/>
      </c>
      <c r="C512" s="58"/>
      <c r="D512" s="67" t="str">
        <f>IF(AND(E512&lt;&gt;"",E512&lt;&gt;" -  -  -  -  - "),VLOOKUP(E512,acc!$A$8:$B$507,2,FALSE),"")</f>
        <v/>
      </c>
      <c r="E512" s="58"/>
      <c r="F512" s="44"/>
      <c r="G512" s="67" t="str">
        <f>IF(AND(H512&lt;&gt;"",H512&lt;&gt;" -  -  -  -  - "),VLOOKUP(H512,pay!$A$8:$B$507,2,FALSE),"")</f>
        <v/>
      </c>
      <c r="H512" s="58"/>
      <c r="I512" s="44"/>
      <c r="J512" s="91" t="str">
        <f t="shared" si="35"/>
        <v>OK</v>
      </c>
      <c r="K512" s="91" t="str">
        <f t="shared" si="36"/>
        <v>OK</v>
      </c>
      <c r="L512" s="91" t="str">
        <f t="shared" si="37"/>
        <v>OK</v>
      </c>
      <c r="M512" s="91" t="str">
        <f t="shared" si="38"/>
        <v>OK</v>
      </c>
      <c r="N512" s="61" t="str">
        <f t="shared" si="39"/>
        <v/>
      </c>
      <c r="O512" s="108">
        <f>SUMIF(exp!$B$8:$B$507,total!B512,exp!$Q$8:$Q$507)</f>
        <v>0</v>
      </c>
      <c r="P512" s="109">
        <f>IF(B512&lt;&gt;"",SUMIF(total!$B$8:$B$1007,total!B512,$F$8:$F$1007),0)</f>
        <v>0</v>
      </c>
      <c r="Q512" s="108">
        <f>SUMIF(total!$B$8:$B$1007,total!B512,$I$8:$I$1007)</f>
        <v>0</v>
      </c>
      <c r="R512" s="108">
        <f>SUMIF(acc!$B$8:$B$507,total!D512,acc!$J$8:$J$507)</f>
        <v>0</v>
      </c>
      <c r="S512" s="108">
        <f>IF(D512&lt;&gt;"",SUMIF(total!$D$8:$D$1007,total!D512,$F$8:$F$1007),0)</f>
        <v>0</v>
      </c>
      <c r="T512" s="108">
        <f>SUMIF(pay!$B$8:$B$507,total!G512,pay!$H$8:$H$507)</f>
        <v>0</v>
      </c>
      <c r="U512" s="108">
        <f>IF(G512&lt;&gt;"",SUMIF(total!$G$8:$G$1007,total!G512,$I$8:$I$1007),0)</f>
        <v>0</v>
      </c>
    </row>
    <row r="513" spans="1:21" x14ac:dyDescent="0.25">
      <c r="A513" s="67">
        <v>506</v>
      </c>
      <c r="B513" s="67" t="str">
        <f>IF(AND(C513&lt;&gt;"",C513&lt;&gt;" -  -  -  -  - "),VLOOKUP(C513,exp!$A$8:$B$507,2,FALSE),"")</f>
        <v/>
      </c>
      <c r="C513" s="58"/>
      <c r="D513" s="67" t="str">
        <f>IF(AND(E513&lt;&gt;"",E513&lt;&gt;" -  -  -  -  - "),VLOOKUP(E513,acc!$A$8:$B$507,2,FALSE),"")</f>
        <v/>
      </c>
      <c r="E513" s="58"/>
      <c r="F513" s="44"/>
      <c r="G513" s="67" t="str">
        <f>IF(AND(H513&lt;&gt;"",H513&lt;&gt;" -  -  -  -  - "),VLOOKUP(H513,pay!$A$8:$B$507,2,FALSE),"")</f>
        <v/>
      </c>
      <c r="H513" s="58"/>
      <c r="I513" s="44"/>
      <c r="J513" s="91" t="str">
        <f t="shared" si="35"/>
        <v>OK</v>
      </c>
      <c r="K513" s="91" t="str">
        <f t="shared" si="36"/>
        <v>OK</v>
      </c>
      <c r="L513" s="91" t="str">
        <f t="shared" si="37"/>
        <v>OK</v>
      </c>
      <c r="M513" s="91" t="str">
        <f t="shared" si="38"/>
        <v>OK</v>
      </c>
      <c r="N513" s="61" t="str">
        <f t="shared" si="39"/>
        <v/>
      </c>
      <c r="O513" s="108">
        <f>SUMIF(exp!$B$8:$B$507,total!B513,exp!$Q$8:$Q$507)</f>
        <v>0</v>
      </c>
      <c r="P513" s="109">
        <f>IF(B513&lt;&gt;"",SUMIF(total!$B$8:$B$1007,total!B513,$F$8:$F$1007),0)</f>
        <v>0</v>
      </c>
      <c r="Q513" s="108">
        <f>SUMIF(total!$B$8:$B$1007,total!B513,$I$8:$I$1007)</f>
        <v>0</v>
      </c>
      <c r="R513" s="108">
        <f>SUMIF(acc!$B$8:$B$507,total!D513,acc!$J$8:$J$507)</f>
        <v>0</v>
      </c>
      <c r="S513" s="108">
        <f>IF(D513&lt;&gt;"",SUMIF(total!$D$8:$D$1007,total!D513,$F$8:$F$1007),0)</f>
        <v>0</v>
      </c>
      <c r="T513" s="108">
        <f>SUMIF(pay!$B$8:$B$507,total!G513,pay!$H$8:$H$507)</f>
        <v>0</v>
      </c>
      <c r="U513" s="108">
        <f>IF(G513&lt;&gt;"",SUMIF(total!$G$8:$G$1007,total!G513,$I$8:$I$1007),0)</f>
        <v>0</v>
      </c>
    </row>
    <row r="514" spans="1:21" x14ac:dyDescent="0.25">
      <c r="A514" s="67">
        <v>507</v>
      </c>
      <c r="B514" s="67" t="str">
        <f>IF(AND(C514&lt;&gt;"",C514&lt;&gt;" -  -  -  -  - "),VLOOKUP(C514,exp!$A$8:$B$507,2,FALSE),"")</f>
        <v/>
      </c>
      <c r="C514" s="58"/>
      <c r="D514" s="67" t="str">
        <f>IF(AND(E514&lt;&gt;"",E514&lt;&gt;" -  -  -  -  - "),VLOOKUP(E514,acc!$A$8:$B$507,2,FALSE),"")</f>
        <v/>
      </c>
      <c r="E514" s="58"/>
      <c r="F514" s="44"/>
      <c r="G514" s="67" t="str">
        <f>IF(AND(H514&lt;&gt;"",H514&lt;&gt;" -  -  -  -  - "),VLOOKUP(H514,pay!$A$8:$B$507,2,FALSE),"")</f>
        <v/>
      </c>
      <c r="H514" s="58"/>
      <c r="I514" s="44"/>
      <c r="J514" s="91" t="str">
        <f t="shared" si="35"/>
        <v>OK</v>
      </c>
      <c r="K514" s="91" t="str">
        <f t="shared" si="36"/>
        <v>OK</v>
      </c>
      <c r="L514" s="91" t="str">
        <f t="shared" si="37"/>
        <v>OK</v>
      </c>
      <c r="M514" s="91" t="str">
        <f t="shared" si="38"/>
        <v>OK</v>
      </c>
      <c r="N514" s="61" t="str">
        <f t="shared" si="39"/>
        <v/>
      </c>
      <c r="O514" s="108">
        <f>SUMIF(exp!$B$8:$B$507,total!B514,exp!$Q$8:$Q$507)</f>
        <v>0</v>
      </c>
      <c r="P514" s="109">
        <f>IF(B514&lt;&gt;"",SUMIF(total!$B$8:$B$1007,total!B514,$F$8:$F$1007),0)</f>
        <v>0</v>
      </c>
      <c r="Q514" s="108">
        <f>SUMIF(total!$B$8:$B$1007,total!B514,$I$8:$I$1007)</f>
        <v>0</v>
      </c>
      <c r="R514" s="108">
        <f>SUMIF(acc!$B$8:$B$507,total!D514,acc!$J$8:$J$507)</f>
        <v>0</v>
      </c>
      <c r="S514" s="108">
        <f>IF(D514&lt;&gt;"",SUMIF(total!$D$8:$D$1007,total!D514,$F$8:$F$1007),0)</f>
        <v>0</v>
      </c>
      <c r="T514" s="108">
        <f>SUMIF(pay!$B$8:$B$507,total!G514,pay!$H$8:$H$507)</f>
        <v>0</v>
      </c>
      <c r="U514" s="108">
        <f>IF(G514&lt;&gt;"",SUMIF(total!$G$8:$G$1007,total!G514,$I$8:$I$1007),0)</f>
        <v>0</v>
      </c>
    </row>
    <row r="515" spans="1:21" x14ac:dyDescent="0.25">
      <c r="A515" s="67">
        <v>508</v>
      </c>
      <c r="B515" s="67" t="str">
        <f>IF(AND(C515&lt;&gt;"",C515&lt;&gt;" -  -  -  -  - "),VLOOKUP(C515,exp!$A$8:$B$507,2,FALSE),"")</f>
        <v/>
      </c>
      <c r="C515" s="58"/>
      <c r="D515" s="67" t="str">
        <f>IF(AND(E515&lt;&gt;"",E515&lt;&gt;" -  -  -  -  - "),VLOOKUP(E515,acc!$A$8:$B$507,2,FALSE),"")</f>
        <v/>
      </c>
      <c r="E515" s="58"/>
      <c r="F515" s="44"/>
      <c r="G515" s="67" t="str">
        <f>IF(AND(H515&lt;&gt;"",H515&lt;&gt;" -  -  -  -  - "),VLOOKUP(H515,pay!$A$8:$B$507,2,FALSE),"")</f>
        <v/>
      </c>
      <c r="H515" s="58"/>
      <c r="I515" s="44"/>
      <c r="J515" s="91" t="str">
        <f t="shared" si="35"/>
        <v>OK</v>
      </c>
      <c r="K515" s="91" t="str">
        <f t="shared" si="36"/>
        <v>OK</v>
      </c>
      <c r="L515" s="91" t="str">
        <f t="shared" si="37"/>
        <v>OK</v>
      </c>
      <c r="M515" s="91" t="str">
        <f t="shared" si="38"/>
        <v>OK</v>
      </c>
      <c r="N515" s="61" t="str">
        <f t="shared" si="39"/>
        <v/>
      </c>
      <c r="O515" s="108">
        <f>SUMIF(exp!$B$8:$B$507,total!B515,exp!$Q$8:$Q$507)</f>
        <v>0</v>
      </c>
      <c r="P515" s="109">
        <f>IF(B515&lt;&gt;"",SUMIF(total!$B$8:$B$1007,total!B515,$F$8:$F$1007),0)</f>
        <v>0</v>
      </c>
      <c r="Q515" s="108">
        <f>SUMIF(total!$B$8:$B$1007,total!B515,$I$8:$I$1007)</f>
        <v>0</v>
      </c>
      <c r="R515" s="108">
        <f>SUMIF(acc!$B$8:$B$507,total!D515,acc!$J$8:$J$507)</f>
        <v>0</v>
      </c>
      <c r="S515" s="108">
        <f>IF(D515&lt;&gt;"",SUMIF(total!$D$8:$D$1007,total!D515,$F$8:$F$1007),0)</f>
        <v>0</v>
      </c>
      <c r="T515" s="108">
        <f>SUMIF(pay!$B$8:$B$507,total!G515,pay!$H$8:$H$507)</f>
        <v>0</v>
      </c>
      <c r="U515" s="108">
        <f>IF(G515&lt;&gt;"",SUMIF(total!$G$8:$G$1007,total!G515,$I$8:$I$1007),0)</f>
        <v>0</v>
      </c>
    </row>
    <row r="516" spans="1:21" x14ac:dyDescent="0.25">
      <c r="A516" s="67">
        <v>509</v>
      </c>
      <c r="B516" s="67" t="str">
        <f>IF(AND(C516&lt;&gt;"",C516&lt;&gt;" -  -  -  -  - "),VLOOKUP(C516,exp!$A$8:$B$507,2,FALSE),"")</f>
        <v/>
      </c>
      <c r="C516" s="58"/>
      <c r="D516" s="67" t="str">
        <f>IF(AND(E516&lt;&gt;"",E516&lt;&gt;" -  -  -  -  - "),VLOOKUP(E516,acc!$A$8:$B$507,2,FALSE),"")</f>
        <v/>
      </c>
      <c r="E516" s="58"/>
      <c r="F516" s="44"/>
      <c r="G516" s="67" t="str">
        <f>IF(AND(H516&lt;&gt;"",H516&lt;&gt;" -  -  -  -  - "),VLOOKUP(H516,pay!$A$8:$B$507,2,FALSE),"")</f>
        <v/>
      </c>
      <c r="H516" s="58"/>
      <c r="I516" s="44"/>
      <c r="J516" s="91" t="str">
        <f t="shared" si="35"/>
        <v>OK</v>
      </c>
      <c r="K516" s="91" t="str">
        <f t="shared" si="36"/>
        <v>OK</v>
      </c>
      <c r="L516" s="91" t="str">
        <f t="shared" si="37"/>
        <v>OK</v>
      </c>
      <c r="M516" s="91" t="str">
        <f t="shared" si="38"/>
        <v>OK</v>
      </c>
      <c r="N516" s="61" t="str">
        <f t="shared" si="39"/>
        <v/>
      </c>
      <c r="O516" s="108">
        <f>SUMIF(exp!$B$8:$B$507,total!B516,exp!$Q$8:$Q$507)</f>
        <v>0</v>
      </c>
      <c r="P516" s="109">
        <f>IF(B516&lt;&gt;"",SUMIF(total!$B$8:$B$1007,total!B516,$F$8:$F$1007),0)</f>
        <v>0</v>
      </c>
      <c r="Q516" s="108">
        <f>SUMIF(total!$B$8:$B$1007,total!B516,$I$8:$I$1007)</f>
        <v>0</v>
      </c>
      <c r="R516" s="108">
        <f>SUMIF(acc!$B$8:$B$507,total!D516,acc!$J$8:$J$507)</f>
        <v>0</v>
      </c>
      <c r="S516" s="108">
        <f>IF(D516&lt;&gt;"",SUMIF(total!$D$8:$D$1007,total!D516,$F$8:$F$1007),0)</f>
        <v>0</v>
      </c>
      <c r="T516" s="108">
        <f>SUMIF(pay!$B$8:$B$507,total!G516,pay!$H$8:$H$507)</f>
        <v>0</v>
      </c>
      <c r="U516" s="108">
        <f>IF(G516&lt;&gt;"",SUMIF(total!$G$8:$G$1007,total!G516,$I$8:$I$1007),0)</f>
        <v>0</v>
      </c>
    </row>
    <row r="517" spans="1:21" x14ac:dyDescent="0.25">
      <c r="A517" s="67">
        <v>510</v>
      </c>
      <c r="B517" s="67" t="str">
        <f>IF(AND(C517&lt;&gt;"",C517&lt;&gt;" -  -  -  -  - "),VLOOKUP(C517,exp!$A$8:$B$507,2,FALSE),"")</f>
        <v/>
      </c>
      <c r="C517" s="58"/>
      <c r="D517" s="67" t="str">
        <f>IF(AND(E517&lt;&gt;"",E517&lt;&gt;" -  -  -  -  - "),VLOOKUP(E517,acc!$A$8:$B$507,2,FALSE),"")</f>
        <v/>
      </c>
      <c r="E517" s="58"/>
      <c r="F517" s="44"/>
      <c r="G517" s="67" t="str">
        <f>IF(AND(H517&lt;&gt;"",H517&lt;&gt;" -  -  -  -  - "),VLOOKUP(H517,pay!$A$8:$B$507,2,FALSE),"")</f>
        <v/>
      </c>
      <c r="H517" s="58"/>
      <c r="I517" s="44"/>
      <c r="J517" s="91" t="str">
        <f t="shared" si="35"/>
        <v>OK</v>
      </c>
      <c r="K517" s="91" t="str">
        <f t="shared" si="36"/>
        <v>OK</v>
      </c>
      <c r="L517" s="91" t="str">
        <f t="shared" si="37"/>
        <v>OK</v>
      </c>
      <c r="M517" s="91" t="str">
        <f t="shared" si="38"/>
        <v>OK</v>
      </c>
      <c r="N517" s="61" t="str">
        <f t="shared" si="39"/>
        <v/>
      </c>
      <c r="O517" s="108">
        <f>SUMIF(exp!$B$8:$B$507,total!B517,exp!$Q$8:$Q$507)</f>
        <v>0</v>
      </c>
      <c r="P517" s="109">
        <f>IF(B517&lt;&gt;"",SUMIF(total!$B$8:$B$1007,total!B517,$F$8:$F$1007),0)</f>
        <v>0</v>
      </c>
      <c r="Q517" s="108">
        <f>SUMIF(total!$B$8:$B$1007,total!B517,$I$8:$I$1007)</f>
        <v>0</v>
      </c>
      <c r="R517" s="108">
        <f>SUMIF(acc!$B$8:$B$507,total!D517,acc!$J$8:$J$507)</f>
        <v>0</v>
      </c>
      <c r="S517" s="108">
        <f>IF(D517&lt;&gt;"",SUMIF(total!$D$8:$D$1007,total!D517,$F$8:$F$1007),0)</f>
        <v>0</v>
      </c>
      <c r="T517" s="108">
        <f>SUMIF(pay!$B$8:$B$507,total!G517,pay!$H$8:$H$507)</f>
        <v>0</v>
      </c>
      <c r="U517" s="108">
        <f>IF(G517&lt;&gt;"",SUMIF(total!$G$8:$G$1007,total!G517,$I$8:$I$1007),0)</f>
        <v>0</v>
      </c>
    </row>
    <row r="518" spans="1:21" x14ac:dyDescent="0.25">
      <c r="A518" s="67">
        <v>511</v>
      </c>
      <c r="B518" s="67" t="str">
        <f>IF(AND(C518&lt;&gt;"",C518&lt;&gt;" -  -  -  -  - "),VLOOKUP(C518,exp!$A$8:$B$507,2,FALSE),"")</f>
        <v/>
      </c>
      <c r="C518" s="58"/>
      <c r="D518" s="67" t="str">
        <f>IF(AND(E518&lt;&gt;"",E518&lt;&gt;" -  -  -  -  - "),VLOOKUP(E518,acc!$A$8:$B$507,2,FALSE),"")</f>
        <v/>
      </c>
      <c r="E518" s="58"/>
      <c r="F518" s="44"/>
      <c r="G518" s="67" t="str">
        <f>IF(AND(H518&lt;&gt;"",H518&lt;&gt;" -  -  -  -  - "),VLOOKUP(H518,pay!$A$8:$B$507,2,FALSE),"")</f>
        <v/>
      </c>
      <c r="H518" s="58"/>
      <c r="I518" s="44"/>
      <c r="J518" s="91" t="str">
        <f t="shared" si="35"/>
        <v>OK</v>
      </c>
      <c r="K518" s="91" t="str">
        <f t="shared" si="36"/>
        <v>OK</v>
      </c>
      <c r="L518" s="91" t="str">
        <f t="shared" si="37"/>
        <v>OK</v>
      </c>
      <c r="M518" s="91" t="str">
        <f t="shared" si="38"/>
        <v>OK</v>
      </c>
      <c r="N518" s="61" t="str">
        <f t="shared" si="39"/>
        <v/>
      </c>
      <c r="O518" s="108">
        <f>SUMIF(exp!$B$8:$B$507,total!B518,exp!$Q$8:$Q$507)</f>
        <v>0</v>
      </c>
      <c r="P518" s="109">
        <f>IF(B518&lt;&gt;"",SUMIF(total!$B$8:$B$1007,total!B518,$F$8:$F$1007),0)</f>
        <v>0</v>
      </c>
      <c r="Q518" s="108">
        <f>SUMIF(total!$B$8:$B$1007,total!B518,$I$8:$I$1007)</f>
        <v>0</v>
      </c>
      <c r="R518" s="108">
        <f>SUMIF(acc!$B$8:$B$507,total!D518,acc!$J$8:$J$507)</f>
        <v>0</v>
      </c>
      <c r="S518" s="108">
        <f>IF(D518&lt;&gt;"",SUMIF(total!$D$8:$D$1007,total!D518,$F$8:$F$1007),0)</f>
        <v>0</v>
      </c>
      <c r="T518" s="108">
        <f>SUMIF(pay!$B$8:$B$507,total!G518,pay!$H$8:$H$507)</f>
        <v>0</v>
      </c>
      <c r="U518" s="108">
        <f>IF(G518&lt;&gt;"",SUMIF(total!$G$8:$G$1007,total!G518,$I$8:$I$1007),0)</f>
        <v>0</v>
      </c>
    </row>
    <row r="519" spans="1:21" x14ac:dyDescent="0.25">
      <c r="A519" s="67">
        <v>512</v>
      </c>
      <c r="B519" s="67" t="str">
        <f>IF(AND(C519&lt;&gt;"",C519&lt;&gt;" -  -  -  -  - "),VLOOKUP(C519,exp!$A$8:$B$507,2,FALSE),"")</f>
        <v/>
      </c>
      <c r="C519" s="58"/>
      <c r="D519" s="67" t="str">
        <f>IF(AND(E519&lt;&gt;"",E519&lt;&gt;" -  -  -  -  - "),VLOOKUP(E519,acc!$A$8:$B$507,2,FALSE),"")</f>
        <v/>
      </c>
      <c r="E519" s="58"/>
      <c r="F519" s="44"/>
      <c r="G519" s="67" t="str">
        <f>IF(AND(H519&lt;&gt;"",H519&lt;&gt;" -  -  -  -  - "),VLOOKUP(H519,pay!$A$8:$B$507,2,FALSE),"")</f>
        <v/>
      </c>
      <c r="H519" s="58"/>
      <c r="I519" s="44"/>
      <c r="J519" s="91" t="str">
        <f t="shared" si="35"/>
        <v>OK</v>
      </c>
      <c r="K519" s="91" t="str">
        <f t="shared" si="36"/>
        <v>OK</v>
      </c>
      <c r="L519" s="91" t="str">
        <f t="shared" si="37"/>
        <v>OK</v>
      </c>
      <c r="M519" s="91" t="str">
        <f t="shared" si="38"/>
        <v>OK</v>
      </c>
      <c r="N519" s="61" t="str">
        <f t="shared" si="39"/>
        <v/>
      </c>
      <c r="O519" s="108">
        <f>SUMIF(exp!$B$8:$B$507,total!B519,exp!$Q$8:$Q$507)</f>
        <v>0</v>
      </c>
      <c r="P519" s="109">
        <f>IF(B519&lt;&gt;"",SUMIF(total!$B$8:$B$1007,total!B519,$F$8:$F$1007),0)</f>
        <v>0</v>
      </c>
      <c r="Q519" s="108">
        <f>SUMIF(total!$B$8:$B$1007,total!B519,$I$8:$I$1007)</f>
        <v>0</v>
      </c>
      <c r="R519" s="108">
        <f>SUMIF(acc!$B$8:$B$507,total!D519,acc!$J$8:$J$507)</f>
        <v>0</v>
      </c>
      <c r="S519" s="108">
        <f>IF(D519&lt;&gt;"",SUMIF(total!$D$8:$D$1007,total!D519,$F$8:$F$1007),0)</f>
        <v>0</v>
      </c>
      <c r="T519" s="108">
        <f>SUMIF(pay!$B$8:$B$507,total!G519,pay!$H$8:$H$507)</f>
        <v>0</v>
      </c>
      <c r="U519" s="108">
        <f>IF(G519&lt;&gt;"",SUMIF(total!$G$8:$G$1007,total!G519,$I$8:$I$1007),0)</f>
        <v>0</v>
      </c>
    </row>
    <row r="520" spans="1:21" x14ac:dyDescent="0.25">
      <c r="A520" s="67">
        <v>513</v>
      </c>
      <c r="B520" s="67" t="str">
        <f>IF(AND(C520&lt;&gt;"",C520&lt;&gt;" -  -  -  -  - "),VLOOKUP(C520,exp!$A$8:$B$507,2,FALSE),"")</f>
        <v/>
      </c>
      <c r="C520" s="58"/>
      <c r="D520" s="67" t="str">
        <f>IF(AND(E520&lt;&gt;"",E520&lt;&gt;" -  -  -  -  - "),VLOOKUP(E520,acc!$A$8:$B$507,2,FALSE),"")</f>
        <v/>
      </c>
      <c r="E520" s="58"/>
      <c r="F520" s="44"/>
      <c r="G520" s="67" t="str">
        <f>IF(AND(H520&lt;&gt;"",H520&lt;&gt;" -  -  -  -  - "),VLOOKUP(H520,pay!$A$8:$B$507,2,FALSE),"")</f>
        <v/>
      </c>
      <c r="H520" s="58"/>
      <c r="I520" s="44"/>
      <c r="J520" s="91" t="str">
        <f t="shared" si="35"/>
        <v>OK</v>
      </c>
      <c r="K520" s="91" t="str">
        <f t="shared" si="36"/>
        <v>OK</v>
      </c>
      <c r="L520" s="91" t="str">
        <f t="shared" si="37"/>
        <v>OK</v>
      </c>
      <c r="M520" s="91" t="str">
        <f t="shared" si="38"/>
        <v>OK</v>
      </c>
      <c r="N520" s="61" t="str">
        <f t="shared" si="39"/>
        <v/>
      </c>
      <c r="O520" s="108">
        <f>SUMIF(exp!$B$8:$B$507,total!B520,exp!$Q$8:$Q$507)</f>
        <v>0</v>
      </c>
      <c r="P520" s="109">
        <f>IF(B520&lt;&gt;"",SUMIF(total!$B$8:$B$1007,total!B520,$F$8:$F$1007),0)</f>
        <v>0</v>
      </c>
      <c r="Q520" s="108">
        <f>SUMIF(total!$B$8:$B$1007,total!B520,$I$8:$I$1007)</f>
        <v>0</v>
      </c>
      <c r="R520" s="108">
        <f>SUMIF(acc!$B$8:$B$507,total!D520,acc!$J$8:$J$507)</f>
        <v>0</v>
      </c>
      <c r="S520" s="108">
        <f>IF(D520&lt;&gt;"",SUMIF(total!$D$8:$D$1007,total!D520,$F$8:$F$1007),0)</f>
        <v>0</v>
      </c>
      <c r="T520" s="108">
        <f>SUMIF(pay!$B$8:$B$507,total!G520,pay!$H$8:$H$507)</f>
        <v>0</v>
      </c>
      <c r="U520" s="108">
        <f>IF(G520&lt;&gt;"",SUMIF(total!$G$8:$G$1007,total!G520,$I$8:$I$1007),0)</f>
        <v>0</v>
      </c>
    </row>
    <row r="521" spans="1:21" x14ac:dyDescent="0.25">
      <c r="A521" s="67">
        <v>514</v>
      </c>
      <c r="B521" s="67" t="str">
        <f>IF(AND(C521&lt;&gt;"",C521&lt;&gt;" -  -  -  -  - "),VLOOKUP(C521,exp!$A$8:$B$507,2,FALSE),"")</f>
        <v/>
      </c>
      <c r="C521" s="58"/>
      <c r="D521" s="67" t="str">
        <f>IF(AND(E521&lt;&gt;"",E521&lt;&gt;" -  -  -  -  - "),VLOOKUP(E521,acc!$A$8:$B$507,2,FALSE),"")</f>
        <v/>
      </c>
      <c r="E521" s="58"/>
      <c r="F521" s="44"/>
      <c r="G521" s="67" t="str">
        <f>IF(AND(H521&lt;&gt;"",H521&lt;&gt;" -  -  -  -  - "),VLOOKUP(H521,pay!$A$8:$B$507,2,FALSE),"")</f>
        <v/>
      </c>
      <c r="H521" s="58"/>
      <c r="I521" s="44"/>
      <c r="J521" s="91"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1"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1" t="str">
        <f t="shared" ref="L521:L584" si="42">IF(R521&lt;S521,"Сумата на частите на счетоводния документ в Т5, е по-голяма от стойността му в Т3","OK")</f>
        <v>OK</v>
      </c>
      <c r="M521" s="91" t="str">
        <f t="shared" ref="M521:M584" si="43">IF(T521&lt;U521,"Сумата на частите на платежния документ в Т5, е по-голяма от стойността му в Т4","OK")</f>
        <v>OK</v>
      </c>
      <c r="N521" s="61" t="str">
        <f t="shared" ref="N521:N584" si="44">IF(OR(ABS(F521)*100&gt;TRUNC(ABS(F521)*100),ABS(I521)*100&gt;TRUNC(ABS(I521)*100)),"Въведена е сума с повече от два знака след десетичната запетая","")</f>
        <v/>
      </c>
      <c r="O521" s="108">
        <f>SUMIF(exp!$B$8:$B$507,total!B521,exp!$Q$8:$Q$507)</f>
        <v>0</v>
      </c>
      <c r="P521" s="109">
        <f>IF(B521&lt;&gt;"",SUMIF(total!$B$8:$B$1007,total!B521,$F$8:$F$1007),0)</f>
        <v>0</v>
      </c>
      <c r="Q521" s="108">
        <f>SUMIF(total!$B$8:$B$1007,total!B521,$I$8:$I$1007)</f>
        <v>0</v>
      </c>
      <c r="R521" s="108">
        <f>SUMIF(acc!$B$8:$B$507,total!D521,acc!$J$8:$J$507)</f>
        <v>0</v>
      </c>
      <c r="S521" s="108">
        <f>IF(D521&lt;&gt;"",SUMIF(total!$D$8:$D$1007,total!D521,$F$8:$F$1007),0)</f>
        <v>0</v>
      </c>
      <c r="T521" s="108">
        <f>SUMIF(pay!$B$8:$B$507,total!G521,pay!$H$8:$H$507)</f>
        <v>0</v>
      </c>
      <c r="U521" s="108">
        <f>IF(G521&lt;&gt;"",SUMIF(total!$G$8:$G$1007,total!G521,$I$8:$I$1007),0)</f>
        <v>0</v>
      </c>
    </row>
    <row r="522" spans="1:21" x14ac:dyDescent="0.25">
      <c r="A522" s="67">
        <v>515</v>
      </c>
      <c r="B522" s="67" t="str">
        <f>IF(AND(C522&lt;&gt;"",C522&lt;&gt;" -  -  -  -  - "),VLOOKUP(C522,exp!$A$8:$B$507,2,FALSE),"")</f>
        <v/>
      </c>
      <c r="C522" s="58"/>
      <c r="D522" s="67" t="str">
        <f>IF(AND(E522&lt;&gt;"",E522&lt;&gt;" -  -  -  -  - "),VLOOKUP(E522,acc!$A$8:$B$507,2,FALSE),"")</f>
        <v/>
      </c>
      <c r="E522" s="58"/>
      <c r="F522" s="44"/>
      <c r="G522" s="67" t="str">
        <f>IF(AND(H522&lt;&gt;"",H522&lt;&gt;" -  -  -  -  - "),VLOOKUP(H522,pay!$A$8:$B$507,2,FALSE),"")</f>
        <v/>
      </c>
      <c r="H522" s="58"/>
      <c r="I522" s="44"/>
      <c r="J522" s="91" t="str">
        <f t="shared" si="40"/>
        <v>OK</v>
      </c>
      <c r="K522" s="91" t="str">
        <f t="shared" si="41"/>
        <v>OK</v>
      </c>
      <c r="L522" s="91" t="str">
        <f t="shared" si="42"/>
        <v>OK</v>
      </c>
      <c r="M522" s="91" t="str">
        <f t="shared" si="43"/>
        <v>OK</v>
      </c>
      <c r="N522" s="61" t="str">
        <f t="shared" si="44"/>
        <v/>
      </c>
      <c r="O522" s="108">
        <f>SUMIF(exp!$B$8:$B$507,total!B522,exp!$Q$8:$Q$507)</f>
        <v>0</v>
      </c>
      <c r="P522" s="109">
        <f>IF(B522&lt;&gt;"",SUMIF(total!$B$8:$B$1007,total!B522,$F$8:$F$1007),0)</f>
        <v>0</v>
      </c>
      <c r="Q522" s="108">
        <f>SUMIF(total!$B$8:$B$1007,total!B522,$I$8:$I$1007)</f>
        <v>0</v>
      </c>
      <c r="R522" s="108">
        <f>SUMIF(acc!$B$8:$B$507,total!D522,acc!$J$8:$J$507)</f>
        <v>0</v>
      </c>
      <c r="S522" s="108">
        <f>IF(D522&lt;&gt;"",SUMIF(total!$D$8:$D$1007,total!D522,$F$8:$F$1007),0)</f>
        <v>0</v>
      </c>
      <c r="T522" s="108">
        <f>SUMIF(pay!$B$8:$B$507,total!G522,pay!$H$8:$H$507)</f>
        <v>0</v>
      </c>
      <c r="U522" s="108">
        <f>IF(G522&lt;&gt;"",SUMIF(total!$G$8:$G$1007,total!G522,$I$8:$I$1007),0)</f>
        <v>0</v>
      </c>
    </row>
    <row r="523" spans="1:21" x14ac:dyDescent="0.25">
      <c r="A523" s="67">
        <v>516</v>
      </c>
      <c r="B523" s="67" t="str">
        <f>IF(AND(C523&lt;&gt;"",C523&lt;&gt;" -  -  -  -  - "),VLOOKUP(C523,exp!$A$8:$B$507,2,FALSE),"")</f>
        <v/>
      </c>
      <c r="C523" s="58"/>
      <c r="D523" s="67" t="str">
        <f>IF(AND(E523&lt;&gt;"",E523&lt;&gt;" -  -  -  -  - "),VLOOKUP(E523,acc!$A$8:$B$507,2,FALSE),"")</f>
        <v/>
      </c>
      <c r="E523" s="58"/>
      <c r="F523" s="44"/>
      <c r="G523" s="67" t="str">
        <f>IF(AND(H523&lt;&gt;"",H523&lt;&gt;" -  -  -  -  - "),VLOOKUP(H523,pay!$A$8:$B$507,2,FALSE),"")</f>
        <v/>
      </c>
      <c r="H523" s="58"/>
      <c r="I523" s="44"/>
      <c r="J523" s="91" t="str">
        <f t="shared" si="40"/>
        <v>OK</v>
      </c>
      <c r="K523" s="91" t="str">
        <f t="shared" si="41"/>
        <v>OK</v>
      </c>
      <c r="L523" s="91" t="str">
        <f t="shared" si="42"/>
        <v>OK</v>
      </c>
      <c r="M523" s="91" t="str">
        <f t="shared" si="43"/>
        <v>OK</v>
      </c>
      <c r="N523" s="61" t="str">
        <f t="shared" si="44"/>
        <v/>
      </c>
      <c r="O523" s="108">
        <f>SUMIF(exp!$B$8:$B$507,total!B523,exp!$Q$8:$Q$507)</f>
        <v>0</v>
      </c>
      <c r="P523" s="109">
        <f>IF(B523&lt;&gt;"",SUMIF(total!$B$8:$B$1007,total!B523,$F$8:$F$1007),0)</f>
        <v>0</v>
      </c>
      <c r="Q523" s="108">
        <f>SUMIF(total!$B$8:$B$1007,total!B523,$I$8:$I$1007)</f>
        <v>0</v>
      </c>
      <c r="R523" s="108">
        <f>SUMIF(acc!$B$8:$B$507,total!D523,acc!$J$8:$J$507)</f>
        <v>0</v>
      </c>
      <c r="S523" s="108">
        <f>IF(D523&lt;&gt;"",SUMIF(total!$D$8:$D$1007,total!D523,$F$8:$F$1007),0)</f>
        <v>0</v>
      </c>
      <c r="T523" s="108">
        <f>SUMIF(pay!$B$8:$B$507,total!G523,pay!$H$8:$H$507)</f>
        <v>0</v>
      </c>
      <c r="U523" s="108">
        <f>IF(G523&lt;&gt;"",SUMIF(total!$G$8:$G$1007,total!G523,$I$8:$I$1007),0)</f>
        <v>0</v>
      </c>
    </row>
    <row r="524" spans="1:21" x14ac:dyDescent="0.25">
      <c r="A524" s="67">
        <v>517</v>
      </c>
      <c r="B524" s="67" t="str">
        <f>IF(AND(C524&lt;&gt;"",C524&lt;&gt;" -  -  -  -  - "),VLOOKUP(C524,exp!$A$8:$B$507,2,FALSE),"")</f>
        <v/>
      </c>
      <c r="C524" s="58"/>
      <c r="D524" s="67" t="str">
        <f>IF(AND(E524&lt;&gt;"",E524&lt;&gt;" -  -  -  -  - "),VLOOKUP(E524,acc!$A$8:$B$507,2,FALSE),"")</f>
        <v/>
      </c>
      <c r="E524" s="58"/>
      <c r="F524" s="44"/>
      <c r="G524" s="67" t="str">
        <f>IF(AND(H524&lt;&gt;"",H524&lt;&gt;" -  -  -  -  - "),VLOOKUP(H524,pay!$A$8:$B$507,2,FALSE),"")</f>
        <v/>
      </c>
      <c r="H524" s="58"/>
      <c r="I524" s="44"/>
      <c r="J524" s="91" t="str">
        <f t="shared" si="40"/>
        <v>OK</v>
      </c>
      <c r="K524" s="91" t="str">
        <f t="shared" si="41"/>
        <v>OK</v>
      </c>
      <c r="L524" s="91" t="str">
        <f t="shared" si="42"/>
        <v>OK</v>
      </c>
      <c r="M524" s="91" t="str">
        <f t="shared" si="43"/>
        <v>OK</v>
      </c>
      <c r="N524" s="61" t="str">
        <f t="shared" si="44"/>
        <v/>
      </c>
      <c r="O524" s="108">
        <f>SUMIF(exp!$B$8:$B$507,total!B524,exp!$Q$8:$Q$507)</f>
        <v>0</v>
      </c>
      <c r="P524" s="109">
        <f>IF(B524&lt;&gt;"",SUMIF(total!$B$8:$B$1007,total!B524,$F$8:$F$1007),0)</f>
        <v>0</v>
      </c>
      <c r="Q524" s="108">
        <f>SUMIF(total!$B$8:$B$1007,total!B524,$I$8:$I$1007)</f>
        <v>0</v>
      </c>
      <c r="R524" s="108">
        <f>SUMIF(acc!$B$8:$B$507,total!D524,acc!$J$8:$J$507)</f>
        <v>0</v>
      </c>
      <c r="S524" s="108">
        <f>IF(D524&lt;&gt;"",SUMIF(total!$D$8:$D$1007,total!D524,$F$8:$F$1007),0)</f>
        <v>0</v>
      </c>
      <c r="T524" s="108">
        <f>SUMIF(pay!$B$8:$B$507,total!G524,pay!$H$8:$H$507)</f>
        <v>0</v>
      </c>
      <c r="U524" s="108">
        <f>IF(G524&lt;&gt;"",SUMIF(total!$G$8:$G$1007,total!G524,$I$8:$I$1007),0)</f>
        <v>0</v>
      </c>
    </row>
    <row r="525" spans="1:21" x14ac:dyDescent="0.25">
      <c r="A525" s="67">
        <v>518</v>
      </c>
      <c r="B525" s="67" t="str">
        <f>IF(AND(C525&lt;&gt;"",C525&lt;&gt;" -  -  -  -  - "),VLOOKUP(C525,exp!$A$8:$B$507,2,FALSE),"")</f>
        <v/>
      </c>
      <c r="C525" s="58"/>
      <c r="D525" s="67" t="str">
        <f>IF(AND(E525&lt;&gt;"",E525&lt;&gt;" -  -  -  -  - "),VLOOKUP(E525,acc!$A$8:$B$507,2,FALSE),"")</f>
        <v/>
      </c>
      <c r="E525" s="58"/>
      <c r="F525" s="44"/>
      <c r="G525" s="67" t="str">
        <f>IF(AND(H525&lt;&gt;"",H525&lt;&gt;" -  -  -  -  - "),VLOOKUP(H525,pay!$A$8:$B$507,2,FALSE),"")</f>
        <v/>
      </c>
      <c r="H525" s="58"/>
      <c r="I525" s="44"/>
      <c r="J525" s="91" t="str">
        <f t="shared" si="40"/>
        <v>OK</v>
      </c>
      <c r="K525" s="91" t="str">
        <f t="shared" si="41"/>
        <v>OK</v>
      </c>
      <c r="L525" s="91" t="str">
        <f t="shared" si="42"/>
        <v>OK</v>
      </c>
      <c r="M525" s="91" t="str">
        <f t="shared" si="43"/>
        <v>OK</v>
      </c>
      <c r="N525" s="61" t="str">
        <f t="shared" si="44"/>
        <v/>
      </c>
      <c r="O525" s="108">
        <f>SUMIF(exp!$B$8:$B$507,total!B525,exp!$Q$8:$Q$507)</f>
        <v>0</v>
      </c>
      <c r="P525" s="109">
        <f>IF(B525&lt;&gt;"",SUMIF(total!$B$8:$B$1007,total!B525,$F$8:$F$1007),0)</f>
        <v>0</v>
      </c>
      <c r="Q525" s="108">
        <f>SUMIF(total!$B$8:$B$1007,total!B525,$I$8:$I$1007)</f>
        <v>0</v>
      </c>
      <c r="R525" s="108">
        <f>SUMIF(acc!$B$8:$B$507,total!D525,acc!$J$8:$J$507)</f>
        <v>0</v>
      </c>
      <c r="S525" s="108">
        <f>IF(D525&lt;&gt;"",SUMIF(total!$D$8:$D$1007,total!D525,$F$8:$F$1007),0)</f>
        <v>0</v>
      </c>
      <c r="T525" s="108">
        <f>SUMIF(pay!$B$8:$B$507,total!G525,pay!$H$8:$H$507)</f>
        <v>0</v>
      </c>
      <c r="U525" s="108">
        <f>IF(G525&lt;&gt;"",SUMIF(total!$G$8:$G$1007,total!G525,$I$8:$I$1007),0)</f>
        <v>0</v>
      </c>
    </row>
    <row r="526" spans="1:21" x14ac:dyDescent="0.25">
      <c r="A526" s="67">
        <v>519</v>
      </c>
      <c r="B526" s="67" t="str">
        <f>IF(AND(C526&lt;&gt;"",C526&lt;&gt;" -  -  -  -  - "),VLOOKUP(C526,exp!$A$8:$B$507,2,FALSE),"")</f>
        <v/>
      </c>
      <c r="C526" s="58"/>
      <c r="D526" s="67" t="str">
        <f>IF(AND(E526&lt;&gt;"",E526&lt;&gt;" -  -  -  -  - "),VLOOKUP(E526,acc!$A$8:$B$507,2,FALSE),"")</f>
        <v/>
      </c>
      <c r="E526" s="58"/>
      <c r="F526" s="44"/>
      <c r="G526" s="67" t="str">
        <f>IF(AND(H526&lt;&gt;"",H526&lt;&gt;" -  -  -  -  - "),VLOOKUP(H526,pay!$A$8:$B$507,2,FALSE),"")</f>
        <v/>
      </c>
      <c r="H526" s="58"/>
      <c r="I526" s="44"/>
      <c r="J526" s="91" t="str">
        <f t="shared" si="40"/>
        <v>OK</v>
      </c>
      <c r="K526" s="91" t="str">
        <f t="shared" si="41"/>
        <v>OK</v>
      </c>
      <c r="L526" s="91" t="str">
        <f t="shared" si="42"/>
        <v>OK</v>
      </c>
      <c r="M526" s="91" t="str">
        <f t="shared" si="43"/>
        <v>OK</v>
      </c>
      <c r="N526" s="61" t="str">
        <f t="shared" si="44"/>
        <v/>
      </c>
      <c r="O526" s="108">
        <f>SUMIF(exp!$B$8:$B$507,total!B526,exp!$Q$8:$Q$507)</f>
        <v>0</v>
      </c>
      <c r="P526" s="109">
        <f>IF(B526&lt;&gt;"",SUMIF(total!$B$8:$B$1007,total!B526,$F$8:$F$1007),0)</f>
        <v>0</v>
      </c>
      <c r="Q526" s="108">
        <f>SUMIF(total!$B$8:$B$1007,total!B526,$I$8:$I$1007)</f>
        <v>0</v>
      </c>
      <c r="R526" s="108">
        <f>SUMIF(acc!$B$8:$B$507,total!D526,acc!$J$8:$J$507)</f>
        <v>0</v>
      </c>
      <c r="S526" s="108">
        <f>IF(D526&lt;&gt;"",SUMIF(total!$D$8:$D$1007,total!D526,$F$8:$F$1007),0)</f>
        <v>0</v>
      </c>
      <c r="T526" s="108">
        <f>SUMIF(pay!$B$8:$B$507,total!G526,pay!$H$8:$H$507)</f>
        <v>0</v>
      </c>
      <c r="U526" s="108">
        <f>IF(G526&lt;&gt;"",SUMIF(total!$G$8:$G$1007,total!G526,$I$8:$I$1007),0)</f>
        <v>0</v>
      </c>
    </row>
    <row r="527" spans="1:21" x14ac:dyDescent="0.25">
      <c r="A527" s="67">
        <v>520</v>
      </c>
      <c r="B527" s="67" t="str">
        <f>IF(AND(C527&lt;&gt;"",C527&lt;&gt;" -  -  -  -  - "),VLOOKUP(C527,exp!$A$8:$B$507,2,FALSE),"")</f>
        <v/>
      </c>
      <c r="C527" s="58"/>
      <c r="D527" s="67" t="str">
        <f>IF(AND(E527&lt;&gt;"",E527&lt;&gt;" -  -  -  -  - "),VLOOKUP(E527,acc!$A$8:$B$507,2,FALSE),"")</f>
        <v/>
      </c>
      <c r="E527" s="58"/>
      <c r="F527" s="44"/>
      <c r="G527" s="67" t="str">
        <f>IF(AND(H527&lt;&gt;"",H527&lt;&gt;" -  -  -  -  - "),VLOOKUP(H527,pay!$A$8:$B$507,2,FALSE),"")</f>
        <v/>
      </c>
      <c r="H527" s="58"/>
      <c r="I527" s="44"/>
      <c r="J527" s="91" t="str">
        <f t="shared" si="40"/>
        <v>OK</v>
      </c>
      <c r="K527" s="91" t="str">
        <f t="shared" si="41"/>
        <v>OK</v>
      </c>
      <c r="L527" s="91" t="str">
        <f t="shared" si="42"/>
        <v>OK</v>
      </c>
      <c r="M527" s="91" t="str">
        <f t="shared" si="43"/>
        <v>OK</v>
      </c>
      <c r="N527" s="61" t="str">
        <f t="shared" si="44"/>
        <v/>
      </c>
      <c r="O527" s="108">
        <f>SUMIF(exp!$B$8:$B$507,total!B527,exp!$Q$8:$Q$507)</f>
        <v>0</v>
      </c>
      <c r="P527" s="109">
        <f>IF(B527&lt;&gt;"",SUMIF(total!$B$8:$B$1007,total!B527,$F$8:$F$1007),0)</f>
        <v>0</v>
      </c>
      <c r="Q527" s="108">
        <f>SUMIF(total!$B$8:$B$1007,total!B527,$I$8:$I$1007)</f>
        <v>0</v>
      </c>
      <c r="R527" s="108">
        <f>SUMIF(acc!$B$8:$B$507,total!D527,acc!$J$8:$J$507)</f>
        <v>0</v>
      </c>
      <c r="S527" s="108">
        <f>IF(D527&lt;&gt;"",SUMIF(total!$D$8:$D$1007,total!D527,$F$8:$F$1007),0)</f>
        <v>0</v>
      </c>
      <c r="T527" s="108">
        <f>SUMIF(pay!$B$8:$B$507,total!G527,pay!$H$8:$H$507)</f>
        <v>0</v>
      </c>
      <c r="U527" s="108">
        <f>IF(G527&lt;&gt;"",SUMIF(total!$G$8:$G$1007,total!G527,$I$8:$I$1007),0)</f>
        <v>0</v>
      </c>
    </row>
    <row r="528" spans="1:21" x14ac:dyDescent="0.25">
      <c r="A528" s="67">
        <v>521</v>
      </c>
      <c r="B528" s="67" t="str">
        <f>IF(AND(C528&lt;&gt;"",C528&lt;&gt;" -  -  -  -  - "),VLOOKUP(C528,exp!$A$8:$B$507,2,FALSE),"")</f>
        <v/>
      </c>
      <c r="C528" s="58"/>
      <c r="D528" s="67" t="str">
        <f>IF(AND(E528&lt;&gt;"",E528&lt;&gt;" -  -  -  -  - "),VLOOKUP(E528,acc!$A$8:$B$507,2,FALSE),"")</f>
        <v/>
      </c>
      <c r="E528" s="58"/>
      <c r="F528" s="44"/>
      <c r="G528" s="67" t="str">
        <f>IF(AND(H528&lt;&gt;"",H528&lt;&gt;" -  -  -  -  - "),VLOOKUP(H528,pay!$A$8:$B$507,2,FALSE),"")</f>
        <v/>
      </c>
      <c r="H528" s="58"/>
      <c r="I528" s="44"/>
      <c r="J528" s="91" t="str">
        <f t="shared" si="40"/>
        <v>OK</v>
      </c>
      <c r="K528" s="91" t="str">
        <f t="shared" si="41"/>
        <v>OK</v>
      </c>
      <c r="L528" s="91" t="str">
        <f t="shared" si="42"/>
        <v>OK</v>
      </c>
      <c r="M528" s="91" t="str">
        <f t="shared" si="43"/>
        <v>OK</v>
      </c>
      <c r="N528" s="61" t="str">
        <f t="shared" si="44"/>
        <v/>
      </c>
      <c r="O528" s="108">
        <f>SUMIF(exp!$B$8:$B$507,total!B528,exp!$Q$8:$Q$507)</f>
        <v>0</v>
      </c>
      <c r="P528" s="109">
        <f>IF(B528&lt;&gt;"",SUMIF(total!$B$8:$B$1007,total!B528,$F$8:$F$1007),0)</f>
        <v>0</v>
      </c>
      <c r="Q528" s="108">
        <f>SUMIF(total!$B$8:$B$1007,total!B528,$I$8:$I$1007)</f>
        <v>0</v>
      </c>
      <c r="R528" s="108">
        <f>SUMIF(acc!$B$8:$B$507,total!D528,acc!$J$8:$J$507)</f>
        <v>0</v>
      </c>
      <c r="S528" s="108">
        <f>IF(D528&lt;&gt;"",SUMIF(total!$D$8:$D$1007,total!D528,$F$8:$F$1007),0)</f>
        <v>0</v>
      </c>
      <c r="T528" s="108">
        <f>SUMIF(pay!$B$8:$B$507,total!G528,pay!$H$8:$H$507)</f>
        <v>0</v>
      </c>
      <c r="U528" s="108">
        <f>IF(G528&lt;&gt;"",SUMIF(total!$G$8:$G$1007,total!G528,$I$8:$I$1007),0)</f>
        <v>0</v>
      </c>
    </row>
    <row r="529" spans="1:21" x14ac:dyDescent="0.25">
      <c r="A529" s="67">
        <v>522</v>
      </c>
      <c r="B529" s="67" t="str">
        <f>IF(AND(C529&lt;&gt;"",C529&lt;&gt;" -  -  -  -  - "),VLOOKUP(C529,exp!$A$8:$B$507,2,FALSE),"")</f>
        <v/>
      </c>
      <c r="C529" s="58"/>
      <c r="D529" s="67" t="str">
        <f>IF(AND(E529&lt;&gt;"",E529&lt;&gt;" -  -  -  -  - "),VLOOKUP(E529,acc!$A$8:$B$507,2,FALSE),"")</f>
        <v/>
      </c>
      <c r="E529" s="58"/>
      <c r="F529" s="44"/>
      <c r="G529" s="67" t="str">
        <f>IF(AND(H529&lt;&gt;"",H529&lt;&gt;" -  -  -  -  - "),VLOOKUP(H529,pay!$A$8:$B$507,2,FALSE),"")</f>
        <v/>
      </c>
      <c r="H529" s="58"/>
      <c r="I529" s="44"/>
      <c r="J529" s="91" t="str">
        <f t="shared" si="40"/>
        <v>OK</v>
      </c>
      <c r="K529" s="91" t="str">
        <f t="shared" si="41"/>
        <v>OK</v>
      </c>
      <c r="L529" s="91" t="str">
        <f t="shared" si="42"/>
        <v>OK</v>
      </c>
      <c r="M529" s="91" t="str">
        <f t="shared" si="43"/>
        <v>OK</v>
      </c>
      <c r="N529" s="61" t="str">
        <f t="shared" si="44"/>
        <v/>
      </c>
      <c r="O529" s="108">
        <f>SUMIF(exp!$B$8:$B$507,total!B529,exp!$Q$8:$Q$507)</f>
        <v>0</v>
      </c>
      <c r="P529" s="109">
        <f>IF(B529&lt;&gt;"",SUMIF(total!$B$8:$B$1007,total!B529,$F$8:$F$1007),0)</f>
        <v>0</v>
      </c>
      <c r="Q529" s="108">
        <f>SUMIF(total!$B$8:$B$1007,total!B529,$I$8:$I$1007)</f>
        <v>0</v>
      </c>
      <c r="R529" s="108">
        <f>SUMIF(acc!$B$8:$B$507,total!D529,acc!$J$8:$J$507)</f>
        <v>0</v>
      </c>
      <c r="S529" s="108">
        <f>IF(D529&lt;&gt;"",SUMIF(total!$D$8:$D$1007,total!D529,$F$8:$F$1007),0)</f>
        <v>0</v>
      </c>
      <c r="T529" s="108">
        <f>SUMIF(pay!$B$8:$B$507,total!G529,pay!$H$8:$H$507)</f>
        <v>0</v>
      </c>
      <c r="U529" s="108">
        <f>IF(G529&lt;&gt;"",SUMIF(total!$G$8:$G$1007,total!G529,$I$8:$I$1007),0)</f>
        <v>0</v>
      </c>
    </row>
    <row r="530" spans="1:21" x14ac:dyDescent="0.25">
      <c r="A530" s="67">
        <v>523</v>
      </c>
      <c r="B530" s="67" t="str">
        <f>IF(AND(C530&lt;&gt;"",C530&lt;&gt;" -  -  -  -  - "),VLOOKUP(C530,exp!$A$8:$B$507,2,FALSE),"")</f>
        <v/>
      </c>
      <c r="C530" s="58"/>
      <c r="D530" s="67" t="str">
        <f>IF(AND(E530&lt;&gt;"",E530&lt;&gt;" -  -  -  -  - "),VLOOKUP(E530,acc!$A$8:$B$507,2,FALSE),"")</f>
        <v/>
      </c>
      <c r="E530" s="58"/>
      <c r="F530" s="44"/>
      <c r="G530" s="67" t="str">
        <f>IF(AND(H530&lt;&gt;"",H530&lt;&gt;" -  -  -  -  - "),VLOOKUP(H530,pay!$A$8:$B$507,2,FALSE),"")</f>
        <v/>
      </c>
      <c r="H530" s="58"/>
      <c r="I530" s="44"/>
      <c r="J530" s="91" t="str">
        <f t="shared" si="40"/>
        <v>OK</v>
      </c>
      <c r="K530" s="91" t="str">
        <f t="shared" si="41"/>
        <v>OK</v>
      </c>
      <c r="L530" s="91" t="str">
        <f t="shared" si="42"/>
        <v>OK</v>
      </c>
      <c r="M530" s="91" t="str">
        <f t="shared" si="43"/>
        <v>OK</v>
      </c>
      <c r="N530" s="61" t="str">
        <f t="shared" si="44"/>
        <v/>
      </c>
      <c r="O530" s="108">
        <f>SUMIF(exp!$B$8:$B$507,total!B530,exp!$Q$8:$Q$507)</f>
        <v>0</v>
      </c>
      <c r="P530" s="109">
        <f>IF(B530&lt;&gt;"",SUMIF(total!$B$8:$B$1007,total!B530,$F$8:$F$1007),0)</f>
        <v>0</v>
      </c>
      <c r="Q530" s="108">
        <f>SUMIF(total!$B$8:$B$1007,total!B530,$I$8:$I$1007)</f>
        <v>0</v>
      </c>
      <c r="R530" s="108">
        <f>SUMIF(acc!$B$8:$B$507,total!D530,acc!$J$8:$J$507)</f>
        <v>0</v>
      </c>
      <c r="S530" s="108">
        <f>IF(D530&lt;&gt;"",SUMIF(total!$D$8:$D$1007,total!D530,$F$8:$F$1007),0)</f>
        <v>0</v>
      </c>
      <c r="T530" s="108">
        <f>SUMIF(pay!$B$8:$B$507,total!G530,pay!$H$8:$H$507)</f>
        <v>0</v>
      </c>
      <c r="U530" s="108">
        <f>IF(G530&lt;&gt;"",SUMIF(total!$G$8:$G$1007,total!G530,$I$8:$I$1007),0)</f>
        <v>0</v>
      </c>
    </row>
    <row r="531" spans="1:21" x14ac:dyDescent="0.25">
      <c r="A531" s="67">
        <v>524</v>
      </c>
      <c r="B531" s="67" t="str">
        <f>IF(AND(C531&lt;&gt;"",C531&lt;&gt;" -  -  -  -  - "),VLOOKUP(C531,exp!$A$8:$B$507,2,FALSE),"")</f>
        <v/>
      </c>
      <c r="C531" s="58"/>
      <c r="D531" s="67" t="str">
        <f>IF(AND(E531&lt;&gt;"",E531&lt;&gt;" -  -  -  -  - "),VLOOKUP(E531,acc!$A$8:$B$507,2,FALSE),"")</f>
        <v/>
      </c>
      <c r="E531" s="58"/>
      <c r="F531" s="44"/>
      <c r="G531" s="67" t="str">
        <f>IF(AND(H531&lt;&gt;"",H531&lt;&gt;" -  -  -  -  - "),VLOOKUP(H531,pay!$A$8:$B$507,2,FALSE),"")</f>
        <v/>
      </c>
      <c r="H531" s="58"/>
      <c r="I531" s="44"/>
      <c r="J531" s="91" t="str">
        <f t="shared" si="40"/>
        <v>OK</v>
      </c>
      <c r="K531" s="91" t="str">
        <f t="shared" si="41"/>
        <v>OK</v>
      </c>
      <c r="L531" s="91" t="str">
        <f t="shared" si="42"/>
        <v>OK</v>
      </c>
      <c r="M531" s="91" t="str">
        <f t="shared" si="43"/>
        <v>OK</v>
      </c>
      <c r="N531" s="61" t="str">
        <f t="shared" si="44"/>
        <v/>
      </c>
      <c r="O531" s="108">
        <f>SUMIF(exp!$B$8:$B$507,total!B531,exp!$Q$8:$Q$507)</f>
        <v>0</v>
      </c>
      <c r="P531" s="109">
        <f>IF(B531&lt;&gt;"",SUMIF(total!$B$8:$B$1007,total!B531,$F$8:$F$1007),0)</f>
        <v>0</v>
      </c>
      <c r="Q531" s="108">
        <f>SUMIF(total!$B$8:$B$1007,total!B531,$I$8:$I$1007)</f>
        <v>0</v>
      </c>
      <c r="R531" s="108">
        <f>SUMIF(acc!$B$8:$B$507,total!D531,acc!$J$8:$J$507)</f>
        <v>0</v>
      </c>
      <c r="S531" s="108">
        <f>IF(D531&lt;&gt;"",SUMIF(total!$D$8:$D$1007,total!D531,$F$8:$F$1007),0)</f>
        <v>0</v>
      </c>
      <c r="T531" s="108">
        <f>SUMIF(pay!$B$8:$B$507,total!G531,pay!$H$8:$H$507)</f>
        <v>0</v>
      </c>
      <c r="U531" s="108">
        <f>IF(G531&lt;&gt;"",SUMIF(total!$G$8:$G$1007,total!G531,$I$8:$I$1007),0)</f>
        <v>0</v>
      </c>
    </row>
    <row r="532" spans="1:21" x14ac:dyDescent="0.25">
      <c r="A532" s="67">
        <v>525</v>
      </c>
      <c r="B532" s="67" t="str">
        <f>IF(AND(C532&lt;&gt;"",C532&lt;&gt;" -  -  -  -  - "),VLOOKUP(C532,exp!$A$8:$B$507,2,FALSE),"")</f>
        <v/>
      </c>
      <c r="C532" s="58"/>
      <c r="D532" s="67" t="str">
        <f>IF(AND(E532&lt;&gt;"",E532&lt;&gt;" -  -  -  -  - "),VLOOKUP(E532,acc!$A$8:$B$507,2,FALSE),"")</f>
        <v/>
      </c>
      <c r="E532" s="58"/>
      <c r="F532" s="44"/>
      <c r="G532" s="67" t="str">
        <f>IF(AND(H532&lt;&gt;"",H532&lt;&gt;" -  -  -  -  - "),VLOOKUP(H532,pay!$A$8:$B$507,2,FALSE),"")</f>
        <v/>
      </c>
      <c r="H532" s="58"/>
      <c r="I532" s="44"/>
      <c r="J532" s="91" t="str">
        <f t="shared" si="40"/>
        <v>OK</v>
      </c>
      <c r="K532" s="91" t="str">
        <f t="shared" si="41"/>
        <v>OK</v>
      </c>
      <c r="L532" s="91" t="str">
        <f t="shared" si="42"/>
        <v>OK</v>
      </c>
      <c r="M532" s="91" t="str">
        <f t="shared" si="43"/>
        <v>OK</v>
      </c>
      <c r="N532" s="61" t="str">
        <f t="shared" si="44"/>
        <v/>
      </c>
      <c r="O532" s="108">
        <f>SUMIF(exp!$B$8:$B$507,total!B532,exp!$Q$8:$Q$507)</f>
        <v>0</v>
      </c>
      <c r="P532" s="109">
        <f>IF(B532&lt;&gt;"",SUMIF(total!$B$8:$B$1007,total!B532,$F$8:$F$1007),0)</f>
        <v>0</v>
      </c>
      <c r="Q532" s="108">
        <f>SUMIF(total!$B$8:$B$1007,total!B532,$I$8:$I$1007)</f>
        <v>0</v>
      </c>
      <c r="R532" s="108">
        <f>SUMIF(acc!$B$8:$B$507,total!D532,acc!$J$8:$J$507)</f>
        <v>0</v>
      </c>
      <c r="S532" s="108">
        <f>IF(D532&lt;&gt;"",SUMIF(total!$D$8:$D$1007,total!D532,$F$8:$F$1007),0)</f>
        <v>0</v>
      </c>
      <c r="T532" s="108">
        <f>SUMIF(pay!$B$8:$B$507,total!G532,pay!$H$8:$H$507)</f>
        <v>0</v>
      </c>
      <c r="U532" s="108">
        <f>IF(G532&lt;&gt;"",SUMIF(total!$G$8:$G$1007,total!G532,$I$8:$I$1007),0)</f>
        <v>0</v>
      </c>
    </row>
    <row r="533" spans="1:21" x14ac:dyDescent="0.25">
      <c r="A533" s="67">
        <v>526</v>
      </c>
      <c r="B533" s="67" t="str">
        <f>IF(AND(C533&lt;&gt;"",C533&lt;&gt;" -  -  -  -  - "),VLOOKUP(C533,exp!$A$8:$B$507,2,FALSE),"")</f>
        <v/>
      </c>
      <c r="C533" s="58"/>
      <c r="D533" s="67" t="str">
        <f>IF(AND(E533&lt;&gt;"",E533&lt;&gt;" -  -  -  -  - "),VLOOKUP(E533,acc!$A$8:$B$507,2,FALSE),"")</f>
        <v/>
      </c>
      <c r="E533" s="58"/>
      <c r="F533" s="44"/>
      <c r="G533" s="67" t="str">
        <f>IF(AND(H533&lt;&gt;"",H533&lt;&gt;" -  -  -  -  - "),VLOOKUP(H533,pay!$A$8:$B$507,2,FALSE),"")</f>
        <v/>
      </c>
      <c r="H533" s="58"/>
      <c r="I533" s="44"/>
      <c r="J533" s="91" t="str">
        <f t="shared" si="40"/>
        <v>OK</v>
      </c>
      <c r="K533" s="91" t="str">
        <f t="shared" si="41"/>
        <v>OK</v>
      </c>
      <c r="L533" s="91" t="str">
        <f t="shared" si="42"/>
        <v>OK</v>
      </c>
      <c r="M533" s="91" t="str">
        <f t="shared" si="43"/>
        <v>OK</v>
      </c>
      <c r="N533" s="61" t="str">
        <f t="shared" si="44"/>
        <v/>
      </c>
      <c r="O533" s="108">
        <f>SUMIF(exp!$B$8:$B$507,total!B533,exp!$Q$8:$Q$507)</f>
        <v>0</v>
      </c>
      <c r="P533" s="109">
        <f>IF(B533&lt;&gt;"",SUMIF(total!$B$8:$B$1007,total!B533,$F$8:$F$1007),0)</f>
        <v>0</v>
      </c>
      <c r="Q533" s="108">
        <f>SUMIF(total!$B$8:$B$1007,total!B533,$I$8:$I$1007)</f>
        <v>0</v>
      </c>
      <c r="R533" s="108">
        <f>SUMIF(acc!$B$8:$B$507,total!D533,acc!$J$8:$J$507)</f>
        <v>0</v>
      </c>
      <c r="S533" s="108">
        <f>IF(D533&lt;&gt;"",SUMIF(total!$D$8:$D$1007,total!D533,$F$8:$F$1007),0)</f>
        <v>0</v>
      </c>
      <c r="T533" s="108">
        <f>SUMIF(pay!$B$8:$B$507,total!G533,pay!$H$8:$H$507)</f>
        <v>0</v>
      </c>
      <c r="U533" s="108">
        <f>IF(G533&lt;&gt;"",SUMIF(total!$G$8:$G$1007,total!G533,$I$8:$I$1007),0)</f>
        <v>0</v>
      </c>
    </row>
    <row r="534" spans="1:21" x14ac:dyDescent="0.25">
      <c r="A534" s="67">
        <v>527</v>
      </c>
      <c r="B534" s="67" t="str">
        <f>IF(AND(C534&lt;&gt;"",C534&lt;&gt;" -  -  -  -  - "),VLOOKUP(C534,exp!$A$8:$B$507,2,FALSE),"")</f>
        <v/>
      </c>
      <c r="C534" s="58"/>
      <c r="D534" s="67" t="str">
        <f>IF(AND(E534&lt;&gt;"",E534&lt;&gt;" -  -  -  -  - "),VLOOKUP(E534,acc!$A$8:$B$507,2,FALSE),"")</f>
        <v/>
      </c>
      <c r="E534" s="58"/>
      <c r="F534" s="44"/>
      <c r="G534" s="67" t="str">
        <f>IF(AND(H534&lt;&gt;"",H534&lt;&gt;" -  -  -  -  - "),VLOOKUP(H534,pay!$A$8:$B$507,2,FALSE),"")</f>
        <v/>
      </c>
      <c r="H534" s="58"/>
      <c r="I534" s="44"/>
      <c r="J534" s="91" t="str">
        <f t="shared" si="40"/>
        <v>OK</v>
      </c>
      <c r="K534" s="91" t="str">
        <f t="shared" si="41"/>
        <v>OK</v>
      </c>
      <c r="L534" s="91" t="str">
        <f t="shared" si="42"/>
        <v>OK</v>
      </c>
      <c r="M534" s="91" t="str">
        <f t="shared" si="43"/>
        <v>OK</v>
      </c>
      <c r="N534" s="61" t="str">
        <f t="shared" si="44"/>
        <v/>
      </c>
      <c r="O534" s="108">
        <f>SUMIF(exp!$B$8:$B$507,total!B534,exp!$Q$8:$Q$507)</f>
        <v>0</v>
      </c>
      <c r="P534" s="109">
        <f>IF(B534&lt;&gt;"",SUMIF(total!$B$8:$B$1007,total!B534,$F$8:$F$1007),0)</f>
        <v>0</v>
      </c>
      <c r="Q534" s="108">
        <f>SUMIF(total!$B$8:$B$1007,total!B534,$I$8:$I$1007)</f>
        <v>0</v>
      </c>
      <c r="R534" s="108">
        <f>SUMIF(acc!$B$8:$B$507,total!D534,acc!$J$8:$J$507)</f>
        <v>0</v>
      </c>
      <c r="S534" s="108">
        <f>IF(D534&lt;&gt;"",SUMIF(total!$D$8:$D$1007,total!D534,$F$8:$F$1007),0)</f>
        <v>0</v>
      </c>
      <c r="T534" s="108">
        <f>SUMIF(pay!$B$8:$B$507,total!G534,pay!$H$8:$H$507)</f>
        <v>0</v>
      </c>
      <c r="U534" s="108">
        <f>IF(G534&lt;&gt;"",SUMIF(total!$G$8:$G$1007,total!G534,$I$8:$I$1007),0)</f>
        <v>0</v>
      </c>
    </row>
    <row r="535" spans="1:21" x14ac:dyDescent="0.25">
      <c r="A535" s="67">
        <v>528</v>
      </c>
      <c r="B535" s="67" t="str">
        <f>IF(AND(C535&lt;&gt;"",C535&lt;&gt;" -  -  -  -  - "),VLOOKUP(C535,exp!$A$8:$B$507,2,FALSE),"")</f>
        <v/>
      </c>
      <c r="C535" s="58"/>
      <c r="D535" s="67" t="str">
        <f>IF(AND(E535&lt;&gt;"",E535&lt;&gt;" -  -  -  -  - "),VLOOKUP(E535,acc!$A$8:$B$507,2,FALSE),"")</f>
        <v/>
      </c>
      <c r="E535" s="58"/>
      <c r="F535" s="44"/>
      <c r="G535" s="67" t="str">
        <f>IF(AND(H535&lt;&gt;"",H535&lt;&gt;" -  -  -  -  - "),VLOOKUP(H535,pay!$A$8:$B$507,2,FALSE),"")</f>
        <v/>
      </c>
      <c r="H535" s="58"/>
      <c r="I535" s="44"/>
      <c r="J535" s="91" t="str">
        <f t="shared" si="40"/>
        <v>OK</v>
      </c>
      <c r="K535" s="91" t="str">
        <f t="shared" si="41"/>
        <v>OK</v>
      </c>
      <c r="L535" s="91" t="str">
        <f t="shared" si="42"/>
        <v>OK</v>
      </c>
      <c r="M535" s="91" t="str">
        <f t="shared" si="43"/>
        <v>OK</v>
      </c>
      <c r="N535" s="61" t="str">
        <f t="shared" si="44"/>
        <v/>
      </c>
      <c r="O535" s="108">
        <f>SUMIF(exp!$B$8:$B$507,total!B535,exp!$Q$8:$Q$507)</f>
        <v>0</v>
      </c>
      <c r="P535" s="109">
        <f>IF(B535&lt;&gt;"",SUMIF(total!$B$8:$B$1007,total!B535,$F$8:$F$1007),0)</f>
        <v>0</v>
      </c>
      <c r="Q535" s="108">
        <f>SUMIF(total!$B$8:$B$1007,total!B535,$I$8:$I$1007)</f>
        <v>0</v>
      </c>
      <c r="R535" s="108">
        <f>SUMIF(acc!$B$8:$B$507,total!D535,acc!$J$8:$J$507)</f>
        <v>0</v>
      </c>
      <c r="S535" s="108">
        <f>IF(D535&lt;&gt;"",SUMIF(total!$D$8:$D$1007,total!D535,$F$8:$F$1007),0)</f>
        <v>0</v>
      </c>
      <c r="T535" s="108">
        <f>SUMIF(pay!$B$8:$B$507,total!G535,pay!$H$8:$H$507)</f>
        <v>0</v>
      </c>
      <c r="U535" s="108">
        <f>IF(G535&lt;&gt;"",SUMIF(total!$G$8:$G$1007,total!G535,$I$8:$I$1007),0)</f>
        <v>0</v>
      </c>
    </row>
    <row r="536" spans="1:21" x14ac:dyDescent="0.25">
      <c r="A536" s="67">
        <v>529</v>
      </c>
      <c r="B536" s="67" t="str">
        <f>IF(AND(C536&lt;&gt;"",C536&lt;&gt;" -  -  -  -  - "),VLOOKUP(C536,exp!$A$8:$B$507,2,FALSE),"")</f>
        <v/>
      </c>
      <c r="C536" s="58"/>
      <c r="D536" s="67" t="str">
        <f>IF(AND(E536&lt;&gt;"",E536&lt;&gt;" -  -  -  -  - "),VLOOKUP(E536,acc!$A$8:$B$507,2,FALSE),"")</f>
        <v/>
      </c>
      <c r="E536" s="58"/>
      <c r="F536" s="44"/>
      <c r="G536" s="67" t="str">
        <f>IF(AND(H536&lt;&gt;"",H536&lt;&gt;" -  -  -  -  - "),VLOOKUP(H536,pay!$A$8:$B$507,2,FALSE),"")</f>
        <v/>
      </c>
      <c r="H536" s="58"/>
      <c r="I536" s="44"/>
      <c r="J536" s="91" t="str">
        <f t="shared" si="40"/>
        <v>OK</v>
      </c>
      <c r="K536" s="91" t="str">
        <f t="shared" si="41"/>
        <v>OK</v>
      </c>
      <c r="L536" s="91" t="str">
        <f t="shared" si="42"/>
        <v>OK</v>
      </c>
      <c r="M536" s="91" t="str">
        <f t="shared" si="43"/>
        <v>OK</v>
      </c>
      <c r="N536" s="61" t="str">
        <f t="shared" si="44"/>
        <v/>
      </c>
      <c r="O536" s="108">
        <f>SUMIF(exp!$B$8:$B$507,total!B536,exp!$Q$8:$Q$507)</f>
        <v>0</v>
      </c>
      <c r="P536" s="109">
        <f>IF(B536&lt;&gt;"",SUMIF(total!$B$8:$B$1007,total!B536,$F$8:$F$1007),0)</f>
        <v>0</v>
      </c>
      <c r="Q536" s="108">
        <f>SUMIF(total!$B$8:$B$1007,total!B536,$I$8:$I$1007)</f>
        <v>0</v>
      </c>
      <c r="R536" s="108">
        <f>SUMIF(acc!$B$8:$B$507,total!D536,acc!$J$8:$J$507)</f>
        <v>0</v>
      </c>
      <c r="S536" s="108">
        <f>IF(D536&lt;&gt;"",SUMIF(total!$D$8:$D$1007,total!D536,$F$8:$F$1007),0)</f>
        <v>0</v>
      </c>
      <c r="T536" s="108">
        <f>SUMIF(pay!$B$8:$B$507,total!G536,pay!$H$8:$H$507)</f>
        <v>0</v>
      </c>
      <c r="U536" s="108">
        <f>IF(G536&lt;&gt;"",SUMIF(total!$G$8:$G$1007,total!G536,$I$8:$I$1007),0)</f>
        <v>0</v>
      </c>
    </row>
    <row r="537" spans="1:21" x14ac:dyDescent="0.25">
      <c r="A537" s="67">
        <v>530</v>
      </c>
      <c r="B537" s="67" t="str">
        <f>IF(AND(C537&lt;&gt;"",C537&lt;&gt;" -  -  -  -  - "),VLOOKUP(C537,exp!$A$8:$B$507,2,FALSE),"")</f>
        <v/>
      </c>
      <c r="C537" s="58"/>
      <c r="D537" s="67" t="str">
        <f>IF(AND(E537&lt;&gt;"",E537&lt;&gt;" -  -  -  -  - "),VLOOKUP(E537,acc!$A$8:$B$507,2,FALSE),"")</f>
        <v/>
      </c>
      <c r="E537" s="58"/>
      <c r="F537" s="44"/>
      <c r="G537" s="67" t="str">
        <f>IF(AND(H537&lt;&gt;"",H537&lt;&gt;" -  -  -  -  - "),VLOOKUP(H537,pay!$A$8:$B$507,2,FALSE),"")</f>
        <v/>
      </c>
      <c r="H537" s="58"/>
      <c r="I537" s="44"/>
      <c r="J537" s="91" t="str">
        <f t="shared" si="40"/>
        <v>OK</v>
      </c>
      <c r="K537" s="91" t="str">
        <f t="shared" si="41"/>
        <v>OK</v>
      </c>
      <c r="L537" s="91" t="str">
        <f t="shared" si="42"/>
        <v>OK</v>
      </c>
      <c r="M537" s="91" t="str">
        <f t="shared" si="43"/>
        <v>OK</v>
      </c>
      <c r="N537" s="61" t="str">
        <f t="shared" si="44"/>
        <v/>
      </c>
      <c r="O537" s="108">
        <f>SUMIF(exp!$B$8:$B$507,total!B537,exp!$Q$8:$Q$507)</f>
        <v>0</v>
      </c>
      <c r="P537" s="109">
        <f>IF(B537&lt;&gt;"",SUMIF(total!$B$8:$B$1007,total!B537,$F$8:$F$1007),0)</f>
        <v>0</v>
      </c>
      <c r="Q537" s="108">
        <f>SUMIF(total!$B$8:$B$1007,total!B537,$I$8:$I$1007)</f>
        <v>0</v>
      </c>
      <c r="R537" s="108">
        <f>SUMIF(acc!$B$8:$B$507,total!D537,acc!$J$8:$J$507)</f>
        <v>0</v>
      </c>
      <c r="S537" s="108">
        <f>IF(D537&lt;&gt;"",SUMIF(total!$D$8:$D$1007,total!D537,$F$8:$F$1007),0)</f>
        <v>0</v>
      </c>
      <c r="T537" s="108">
        <f>SUMIF(pay!$B$8:$B$507,total!G537,pay!$H$8:$H$507)</f>
        <v>0</v>
      </c>
      <c r="U537" s="108">
        <f>IF(G537&lt;&gt;"",SUMIF(total!$G$8:$G$1007,total!G537,$I$8:$I$1007),0)</f>
        <v>0</v>
      </c>
    </row>
    <row r="538" spans="1:21" x14ac:dyDescent="0.25">
      <c r="A538" s="67">
        <v>531</v>
      </c>
      <c r="B538" s="67" t="str">
        <f>IF(AND(C538&lt;&gt;"",C538&lt;&gt;" -  -  -  -  - "),VLOOKUP(C538,exp!$A$8:$B$507,2,FALSE),"")</f>
        <v/>
      </c>
      <c r="C538" s="58"/>
      <c r="D538" s="67" t="str">
        <f>IF(AND(E538&lt;&gt;"",E538&lt;&gt;" -  -  -  -  - "),VLOOKUP(E538,acc!$A$8:$B$507,2,FALSE),"")</f>
        <v/>
      </c>
      <c r="E538" s="58"/>
      <c r="F538" s="44"/>
      <c r="G538" s="67" t="str">
        <f>IF(AND(H538&lt;&gt;"",H538&lt;&gt;" -  -  -  -  - "),VLOOKUP(H538,pay!$A$8:$B$507,2,FALSE),"")</f>
        <v/>
      </c>
      <c r="H538" s="58"/>
      <c r="I538" s="44"/>
      <c r="J538" s="91" t="str">
        <f t="shared" si="40"/>
        <v>OK</v>
      </c>
      <c r="K538" s="91" t="str">
        <f t="shared" si="41"/>
        <v>OK</v>
      </c>
      <c r="L538" s="91" t="str">
        <f t="shared" si="42"/>
        <v>OK</v>
      </c>
      <c r="M538" s="91" t="str">
        <f t="shared" si="43"/>
        <v>OK</v>
      </c>
      <c r="N538" s="61" t="str">
        <f t="shared" si="44"/>
        <v/>
      </c>
      <c r="O538" s="108">
        <f>SUMIF(exp!$B$8:$B$507,total!B538,exp!$Q$8:$Q$507)</f>
        <v>0</v>
      </c>
      <c r="P538" s="109">
        <f>IF(B538&lt;&gt;"",SUMIF(total!$B$8:$B$1007,total!B538,$F$8:$F$1007),0)</f>
        <v>0</v>
      </c>
      <c r="Q538" s="108">
        <f>SUMIF(total!$B$8:$B$1007,total!B538,$I$8:$I$1007)</f>
        <v>0</v>
      </c>
      <c r="R538" s="108">
        <f>SUMIF(acc!$B$8:$B$507,total!D538,acc!$J$8:$J$507)</f>
        <v>0</v>
      </c>
      <c r="S538" s="108">
        <f>IF(D538&lt;&gt;"",SUMIF(total!$D$8:$D$1007,total!D538,$F$8:$F$1007),0)</f>
        <v>0</v>
      </c>
      <c r="T538" s="108">
        <f>SUMIF(pay!$B$8:$B$507,total!G538,pay!$H$8:$H$507)</f>
        <v>0</v>
      </c>
      <c r="U538" s="108">
        <f>IF(G538&lt;&gt;"",SUMIF(total!$G$8:$G$1007,total!G538,$I$8:$I$1007),0)</f>
        <v>0</v>
      </c>
    </row>
    <row r="539" spans="1:21" x14ac:dyDescent="0.25">
      <c r="A539" s="67">
        <v>532</v>
      </c>
      <c r="B539" s="67" t="str">
        <f>IF(AND(C539&lt;&gt;"",C539&lt;&gt;" -  -  -  -  - "),VLOOKUP(C539,exp!$A$8:$B$507,2,FALSE),"")</f>
        <v/>
      </c>
      <c r="C539" s="58"/>
      <c r="D539" s="67" t="str">
        <f>IF(AND(E539&lt;&gt;"",E539&lt;&gt;" -  -  -  -  - "),VLOOKUP(E539,acc!$A$8:$B$507,2,FALSE),"")</f>
        <v/>
      </c>
      <c r="E539" s="58"/>
      <c r="F539" s="44"/>
      <c r="G539" s="67" t="str">
        <f>IF(AND(H539&lt;&gt;"",H539&lt;&gt;" -  -  -  -  - "),VLOOKUP(H539,pay!$A$8:$B$507,2,FALSE),"")</f>
        <v/>
      </c>
      <c r="H539" s="58"/>
      <c r="I539" s="44"/>
      <c r="J539" s="91" t="str">
        <f t="shared" si="40"/>
        <v>OK</v>
      </c>
      <c r="K539" s="91" t="str">
        <f t="shared" si="41"/>
        <v>OK</v>
      </c>
      <c r="L539" s="91" t="str">
        <f t="shared" si="42"/>
        <v>OK</v>
      </c>
      <c r="M539" s="91" t="str">
        <f t="shared" si="43"/>
        <v>OK</v>
      </c>
      <c r="N539" s="61" t="str">
        <f t="shared" si="44"/>
        <v/>
      </c>
      <c r="O539" s="108">
        <f>SUMIF(exp!$B$8:$B$507,total!B539,exp!$Q$8:$Q$507)</f>
        <v>0</v>
      </c>
      <c r="P539" s="109">
        <f>IF(B539&lt;&gt;"",SUMIF(total!$B$8:$B$1007,total!B539,$F$8:$F$1007),0)</f>
        <v>0</v>
      </c>
      <c r="Q539" s="108">
        <f>SUMIF(total!$B$8:$B$1007,total!B539,$I$8:$I$1007)</f>
        <v>0</v>
      </c>
      <c r="R539" s="108">
        <f>SUMIF(acc!$B$8:$B$507,total!D539,acc!$J$8:$J$507)</f>
        <v>0</v>
      </c>
      <c r="S539" s="108">
        <f>IF(D539&lt;&gt;"",SUMIF(total!$D$8:$D$1007,total!D539,$F$8:$F$1007),0)</f>
        <v>0</v>
      </c>
      <c r="T539" s="108">
        <f>SUMIF(pay!$B$8:$B$507,total!G539,pay!$H$8:$H$507)</f>
        <v>0</v>
      </c>
      <c r="U539" s="108">
        <f>IF(G539&lt;&gt;"",SUMIF(total!$G$8:$G$1007,total!G539,$I$8:$I$1007),0)</f>
        <v>0</v>
      </c>
    </row>
    <row r="540" spans="1:21" x14ac:dyDescent="0.25">
      <c r="A540" s="67">
        <v>533</v>
      </c>
      <c r="B540" s="67" t="str">
        <f>IF(AND(C540&lt;&gt;"",C540&lt;&gt;" -  -  -  -  - "),VLOOKUP(C540,exp!$A$8:$B$507,2,FALSE),"")</f>
        <v/>
      </c>
      <c r="C540" s="58"/>
      <c r="D540" s="67" t="str">
        <f>IF(AND(E540&lt;&gt;"",E540&lt;&gt;" -  -  -  -  - "),VLOOKUP(E540,acc!$A$8:$B$507,2,FALSE),"")</f>
        <v/>
      </c>
      <c r="E540" s="58"/>
      <c r="F540" s="44"/>
      <c r="G540" s="67" t="str">
        <f>IF(AND(H540&lt;&gt;"",H540&lt;&gt;" -  -  -  -  - "),VLOOKUP(H540,pay!$A$8:$B$507,2,FALSE),"")</f>
        <v/>
      </c>
      <c r="H540" s="58"/>
      <c r="I540" s="44"/>
      <c r="J540" s="91" t="str">
        <f t="shared" si="40"/>
        <v>OK</v>
      </c>
      <c r="K540" s="91" t="str">
        <f t="shared" si="41"/>
        <v>OK</v>
      </c>
      <c r="L540" s="91" t="str">
        <f t="shared" si="42"/>
        <v>OK</v>
      </c>
      <c r="M540" s="91" t="str">
        <f t="shared" si="43"/>
        <v>OK</v>
      </c>
      <c r="N540" s="61" t="str">
        <f t="shared" si="44"/>
        <v/>
      </c>
      <c r="O540" s="108">
        <f>SUMIF(exp!$B$8:$B$507,total!B540,exp!$Q$8:$Q$507)</f>
        <v>0</v>
      </c>
      <c r="P540" s="109">
        <f>IF(B540&lt;&gt;"",SUMIF(total!$B$8:$B$1007,total!B540,$F$8:$F$1007),0)</f>
        <v>0</v>
      </c>
      <c r="Q540" s="108">
        <f>SUMIF(total!$B$8:$B$1007,total!B540,$I$8:$I$1007)</f>
        <v>0</v>
      </c>
      <c r="R540" s="108">
        <f>SUMIF(acc!$B$8:$B$507,total!D540,acc!$J$8:$J$507)</f>
        <v>0</v>
      </c>
      <c r="S540" s="108">
        <f>IF(D540&lt;&gt;"",SUMIF(total!$D$8:$D$1007,total!D540,$F$8:$F$1007),0)</f>
        <v>0</v>
      </c>
      <c r="T540" s="108">
        <f>SUMIF(pay!$B$8:$B$507,total!G540,pay!$H$8:$H$507)</f>
        <v>0</v>
      </c>
      <c r="U540" s="108">
        <f>IF(G540&lt;&gt;"",SUMIF(total!$G$8:$G$1007,total!G540,$I$8:$I$1007),0)</f>
        <v>0</v>
      </c>
    </row>
    <row r="541" spans="1:21" x14ac:dyDescent="0.25">
      <c r="A541" s="67">
        <v>534</v>
      </c>
      <c r="B541" s="67" t="str">
        <f>IF(AND(C541&lt;&gt;"",C541&lt;&gt;" -  -  -  -  - "),VLOOKUP(C541,exp!$A$8:$B$507,2,FALSE),"")</f>
        <v/>
      </c>
      <c r="C541" s="58"/>
      <c r="D541" s="67" t="str">
        <f>IF(AND(E541&lt;&gt;"",E541&lt;&gt;" -  -  -  -  - "),VLOOKUP(E541,acc!$A$8:$B$507,2,FALSE),"")</f>
        <v/>
      </c>
      <c r="E541" s="58"/>
      <c r="F541" s="44"/>
      <c r="G541" s="67" t="str">
        <f>IF(AND(H541&lt;&gt;"",H541&lt;&gt;" -  -  -  -  - "),VLOOKUP(H541,pay!$A$8:$B$507,2,FALSE),"")</f>
        <v/>
      </c>
      <c r="H541" s="58"/>
      <c r="I541" s="44"/>
      <c r="J541" s="91" t="str">
        <f t="shared" si="40"/>
        <v>OK</v>
      </c>
      <c r="K541" s="91" t="str">
        <f t="shared" si="41"/>
        <v>OK</v>
      </c>
      <c r="L541" s="91" t="str">
        <f t="shared" si="42"/>
        <v>OK</v>
      </c>
      <c r="M541" s="91" t="str">
        <f t="shared" si="43"/>
        <v>OK</v>
      </c>
      <c r="N541" s="61" t="str">
        <f t="shared" si="44"/>
        <v/>
      </c>
      <c r="O541" s="108">
        <f>SUMIF(exp!$B$8:$B$507,total!B541,exp!$Q$8:$Q$507)</f>
        <v>0</v>
      </c>
      <c r="P541" s="109">
        <f>IF(B541&lt;&gt;"",SUMIF(total!$B$8:$B$1007,total!B541,$F$8:$F$1007),0)</f>
        <v>0</v>
      </c>
      <c r="Q541" s="108">
        <f>SUMIF(total!$B$8:$B$1007,total!B541,$I$8:$I$1007)</f>
        <v>0</v>
      </c>
      <c r="R541" s="108">
        <f>SUMIF(acc!$B$8:$B$507,total!D541,acc!$J$8:$J$507)</f>
        <v>0</v>
      </c>
      <c r="S541" s="108">
        <f>IF(D541&lt;&gt;"",SUMIF(total!$D$8:$D$1007,total!D541,$F$8:$F$1007),0)</f>
        <v>0</v>
      </c>
      <c r="T541" s="108">
        <f>SUMIF(pay!$B$8:$B$507,total!G541,pay!$H$8:$H$507)</f>
        <v>0</v>
      </c>
      <c r="U541" s="108">
        <f>IF(G541&lt;&gt;"",SUMIF(total!$G$8:$G$1007,total!G541,$I$8:$I$1007),0)</f>
        <v>0</v>
      </c>
    </row>
    <row r="542" spans="1:21" x14ac:dyDescent="0.25">
      <c r="A542" s="67">
        <v>535</v>
      </c>
      <c r="B542" s="67" t="str">
        <f>IF(AND(C542&lt;&gt;"",C542&lt;&gt;" -  -  -  -  - "),VLOOKUP(C542,exp!$A$8:$B$507,2,FALSE),"")</f>
        <v/>
      </c>
      <c r="C542" s="58"/>
      <c r="D542" s="67" t="str">
        <f>IF(AND(E542&lt;&gt;"",E542&lt;&gt;" -  -  -  -  - "),VLOOKUP(E542,acc!$A$8:$B$507,2,FALSE),"")</f>
        <v/>
      </c>
      <c r="E542" s="58"/>
      <c r="F542" s="44"/>
      <c r="G542" s="67" t="str">
        <f>IF(AND(H542&lt;&gt;"",H542&lt;&gt;" -  -  -  -  - "),VLOOKUP(H542,pay!$A$8:$B$507,2,FALSE),"")</f>
        <v/>
      </c>
      <c r="H542" s="58"/>
      <c r="I542" s="44"/>
      <c r="J542" s="91" t="str">
        <f t="shared" si="40"/>
        <v>OK</v>
      </c>
      <c r="K542" s="91" t="str">
        <f t="shared" si="41"/>
        <v>OK</v>
      </c>
      <c r="L542" s="91" t="str">
        <f t="shared" si="42"/>
        <v>OK</v>
      </c>
      <c r="M542" s="91" t="str">
        <f t="shared" si="43"/>
        <v>OK</v>
      </c>
      <c r="N542" s="61" t="str">
        <f t="shared" si="44"/>
        <v/>
      </c>
      <c r="O542" s="108">
        <f>SUMIF(exp!$B$8:$B$507,total!B542,exp!$Q$8:$Q$507)</f>
        <v>0</v>
      </c>
      <c r="P542" s="109">
        <f>IF(B542&lt;&gt;"",SUMIF(total!$B$8:$B$1007,total!B542,$F$8:$F$1007),0)</f>
        <v>0</v>
      </c>
      <c r="Q542" s="108">
        <f>SUMIF(total!$B$8:$B$1007,total!B542,$I$8:$I$1007)</f>
        <v>0</v>
      </c>
      <c r="R542" s="108">
        <f>SUMIF(acc!$B$8:$B$507,total!D542,acc!$J$8:$J$507)</f>
        <v>0</v>
      </c>
      <c r="S542" s="108">
        <f>IF(D542&lt;&gt;"",SUMIF(total!$D$8:$D$1007,total!D542,$F$8:$F$1007),0)</f>
        <v>0</v>
      </c>
      <c r="T542" s="108">
        <f>SUMIF(pay!$B$8:$B$507,total!G542,pay!$H$8:$H$507)</f>
        <v>0</v>
      </c>
      <c r="U542" s="108">
        <f>IF(G542&lt;&gt;"",SUMIF(total!$G$8:$G$1007,total!G542,$I$8:$I$1007),0)</f>
        <v>0</v>
      </c>
    </row>
    <row r="543" spans="1:21" x14ac:dyDescent="0.25">
      <c r="A543" s="67">
        <v>536</v>
      </c>
      <c r="B543" s="67" t="str">
        <f>IF(AND(C543&lt;&gt;"",C543&lt;&gt;" -  -  -  -  - "),VLOOKUP(C543,exp!$A$8:$B$507,2,FALSE),"")</f>
        <v/>
      </c>
      <c r="C543" s="58"/>
      <c r="D543" s="67" t="str">
        <f>IF(AND(E543&lt;&gt;"",E543&lt;&gt;" -  -  -  -  - "),VLOOKUP(E543,acc!$A$8:$B$507,2,FALSE),"")</f>
        <v/>
      </c>
      <c r="E543" s="58"/>
      <c r="F543" s="44"/>
      <c r="G543" s="67" t="str">
        <f>IF(AND(H543&lt;&gt;"",H543&lt;&gt;" -  -  -  -  - "),VLOOKUP(H543,pay!$A$8:$B$507,2,FALSE),"")</f>
        <v/>
      </c>
      <c r="H543" s="58"/>
      <c r="I543" s="44"/>
      <c r="J543" s="91" t="str">
        <f t="shared" si="40"/>
        <v>OK</v>
      </c>
      <c r="K543" s="91" t="str">
        <f t="shared" si="41"/>
        <v>OK</v>
      </c>
      <c r="L543" s="91" t="str">
        <f t="shared" si="42"/>
        <v>OK</v>
      </c>
      <c r="M543" s="91" t="str">
        <f t="shared" si="43"/>
        <v>OK</v>
      </c>
      <c r="N543" s="61" t="str">
        <f t="shared" si="44"/>
        <v/>
      </c>
      <c r="O543" s="108">
        <f>SUMIF(exp!$B$8:$B$507,total!B543,exp!$Q$8:$Q$507)</f>
        <v>0</v>
      </c>
      <c r="P543" s="109">
        <f>IF(B543&lt;&gt;"",SUMIF(total!$B$8:$B$1007,total!B543,$F$8:$F$1007),0)</f>
        <v>0</v>
      </c>
      <c r="Q543" s="108">
        <f>SUMIF(total!$B$8:$B$1007,total!B543,$I$8:$I$1007)</f>
        <v>0</v>
      </c>
      <c r="R543" s="108">
        <f>SUMIF(acc!$B$8:$B$507,total!D543,acc!$J$8:$J$507)</f>
        <v>0</v>
      </c>
      <c r="S543" s="108">
        <f>IF(D543&lt;&gt;"",SUMIF(total!$D$8:$D$1007,total!D543,$F$8:$F$1007),0)</f>
        <v>0</v>
      </c>
      <c r="T543" s="108">
        <f>SUMIF(pay!$B$8:$B$507,total!G543,pay!$H$8:$H$507)</f>
        <v>0</v>
      </c>
      <c r="U543" s="108">
        <f>IF(G543&lt;&gt;"",SUMIF(total!$G$8:$G$1007,total!G543,$I$8:$I$1007),0)</f>
        <v>0</v>
      </c>
    </row>
    <row r="544" spans="1:21" x14ac:dyDescent="0.25">
      <c r="A544" s="67">
        <v>537</v>
      </c>
      <c r="B544" s="67" t="str">
        <f>IF(AND(C544&lt;&gt;"",C544&lt;&gt;" -  -  -  -  - "),VLOOKUP(C544,exp!$A$8:$B$507,2,FALSE),"")</f>
        <v/>
      </c>
      <c r="C544" s="58"/>
      <c r="D544" s="67" t="str">
        <f>IF(AND(E544&lt;&gt;"",E544&lt;&gt;" -  -  -  -  - "),VLOOKUP(E544,acc!$A$8:$B$507,2,FALSE),"")</f>
        <v/>
      </c>
      <c r="E544" s="58"/>
      <c r="F544" s="44"/>
      <c r="G544" s="67" t="str">
        <f>IF(AND(H544&lt;&gt;"",H544&lt;&gt;" -  -  -  -  - "),VLOOKUP(H544,pay!$A$8:$B$507,2,FALSE),"")</f>
        <v/>
      </c>
      <c r="H544" s="58"/>
      <c r="I544" s="44"/>
      <c r="J544" s="91" t="str">
        <f t="shared" si="40"/>
        <v>OK</v>
      </c>
      <c r="K544" s="91" t="str">
        <f t="shared" si="41"/>
        <v>OK</v>
      </c>
      <c r="L544" s="91" t="str">
        <f t="shared" si="42"/>
        <v>OK</v>
      </c>
      <c r="M544" s="91" t="str">
        <f t="shared" si="43"/>
        <v>OK</v>
      </c>
      <c r="N544" s="61" t="str">
        <f t="shared" si="44"/>
        <v/>
      </c>
      <c r="O544" s="108">
        <f>SUMIF(exp!$B$8:$B$507,total!B544,exp!$Q$8:$Q$507)</f>
        <v>0</v>
      </c>
      <c r="P544" s="109">
        <f>IF(B544&lt;&gt;"",SUMIF(total!$B$8:$B$1007,total!B544,$F$8:$F$1007),0)</f>
        <v>0</v>
      </c>
      <c r="Q544" s="108">
        <f>SUMIF(total!$B$8:$B$1007,total!B544,$I$8:$I$1007)</f>
        <v>0</v>
      </c>
      <c r="R544" s="108">
        <f>SUMIF(acc!$B$8:$B$507,total!D544,acc!$J$8:$J$507)</f>
        <v>0</v>
      </c>
      <c r="S544" s="108">
        <f>IF(D544&lt;&gt;"",SUMIF(total!$D$8:$D$1007,total!D544,$F$8:$F$1007),0)</f>
        <v>0</v>
      </c>
      <c r="T544" s="108">
        <f>SUMIF(pay!$B$8:$B$507,total!G544,pay!$H$8:$H$507)</f>
        <v>0</v>
      </c>
      <c r="U544" s="108">
        <f>IF(G544&lt;&gt;"",SUMIF(total!$G$8:$G$1007,total!G544,$I$8:$I$1007),0)</f>
        <v>0</v>
      </c>
    </row>
    <row r="545" spans="1:21" x14ac:dyDescent="0.25">
      <c r="A545" s="67">
        <v>538</v>
      </c>
      <c r="B545" s="67" t="str">
        <f>IF(AND(C545&lt;&gt;"",C545&lt;&gt;" -  -  -  -  - "),VLOOKUP(C545,exp!$A$8:$B$507,2,FALSE),"")</f>
        <v/>
      </c>
      <c r="C545" s="58"/>
      <c r="D545" s="67" t="str">
        <f>IF(AND(E545&lt;&gt;"",E545&lt;&gt;" -  -  -  -  - "),VLOOKUP(E545,acc!$A$8:$B$507,2,FALSE),"")</f>
        <v/>
      </c>
      <c r="E545" s="58"/>
      <c r="F545" s="44"/>
      <c r="G545" s="67" t="str">
        <f>IF(AND(H545&lt;&gt;"",H545&lt;&gt;" -  -  -  -  - "),VLOOKUP(H545,pay!$A$8:$B$507,2,FALSE),"")</f>
        <v/>
      </c>
      <c r="H545" s="58"/>
      <c r="I545" s="44"/>
      <c r="J545" s="91" t="str">
        <f t="shared" si="40"/>
        <v>OK</v>
      </c>
      <c r="K545" s="91" t="str">
        <f t="shared" si="41"/>
        <v>OK</v>
      </c>
      <c r="L545" s="91" t="str">
        <f t="shared" si="42"/>
        <v>OK</v>
      </c>
      <c r="M545" s="91" t="str">
        <f t="shared" si="43"/>
        <v>OK</v>
      </c>
      <c r="N545" s="61" t="str">
        <f t="shared" si="44"/>
        <v/>
      </c>
      <c r="O545" s="108">
        <f>SUMIF(exp!$B$8:$B$507,total!B545,exp!$Q$8:$Q$507)</f>
        <v>0</v>
      </c>
      <c r="P545" s="109">
        <f>IF(B545&lt;&gt;"",SUMIF(total!$B$8:$B$1007,total!B545,$F$8:$F$1007),0)</f>
        <v>0</v>
      </c>
      <c r="Q545" s="108">
        <f>SUMIF(total!$B$8:$B$1007,total!B545,$I$8:$I$1007)</f>
        <v>0</v>
      </c>
      <c r="R545" s="108">
        <f>SUMIF(acc!$B$8:$B$507,total!D545,acc!$J$8:$J$507)</f>
        <v>0</v>
      </c>
      <c r="S545" s="108">
        <f>IF(D545&lt;&gt;"",SUMIF(total!$D$8:$D$1007,total!D545,$F$8:$F$1007),0)</f>
        <v>0</v>
      </c>
      <c r="T545" s="108">
        <f>SUMIF(pay!$B$8:$B$507,total!G545,pay!$H$8:$H$507)</f>
        <v>0</v>
      </c>
      <c r="U545" s="108">
        <f>IF(G545&lt;&gt;"",SUMIF(total!$G$8:$G$1007,total!G545,$I$8:$I$1007),0)</f>
        <v>0</v>
      </c>
    </row>
    <row r="546" spans="1:21" x14ac:dyDescent="0.25">
      <c r="A546" s="67">
        <v>539</v>
      </c>
      <c r="B546" s="67" t="str">
        <f>IF(AND(C546&lt;&gt;"",C546&lt;&gt;" -  -  -  -  - "),VLOOKUP(C546,exp!$A$8:$B$507,2,FALSE),"")</f>
        <v/>
      </c>
      <c r="C546" s="58"/>
      <c r="D546" s="67" t="str">
        <f>IF(AND(E546&lt;&gt;"",E546&lt;&gt;" -  -  -  -  - "),VLOOKUP(E546,acc!$A$8:$B$507,2,FALSE),"")</f>
        <v/>
      </c>
      <c r="E546" s="58"/>
      <c r="F546" s="44"/>
      <c r="G546" s="67" t="str">
        <f>IF(AND(H546&lt;&gt;"",H546&lt;&gt;" -  -  -  -  - "),VLOOKUP(H546,pay!$A$8:$B$507,2,FALSE),"")</f>
        <v/>
      </c>
      <c r="H546" s="58"/>
      <c r="I546" s="44"/>
      <c r="J546" s="91" t="str">
        <f t="shared" si="40"/>
        <v>OK</v>
      </c>
      <c r="K546" s="91" t="str">
        <f t="shared" si="41"/>
        <v>OK</v>
      </c>
      <c r="L546" s="91" t="str">
        <f t="shared" si="42"/>
        <v>OK</v>
      </c>
      <c r="M546" s="91" t="str">
        <f t="shared" si="43"/>
        <v>OK</v>
      </c>
      <c r="N546" s="61" t="str">
        <f t="shared" si="44"/>
        <v/>
      </c>
      <c r="O546" s="108">
        <f>SUMIF(exp!$B$8:$B$507,total!B546,exp!$Q$8:$Q$507)</f>
        <v>0</v>
      </c>
      <c r="P546" s="109">
        <f>IF(B546&lt;&gt;"",SUMIF(total!$B$8:$B$1007,total!B546,$F$8:$F$1007),0)</f>
        <v>0</v>
      </c>
      <c r="Q546" s="108">
        <f>SUMIF(total!$B$8:$B$1007,total!B546,$I$8:$I$1007)</f>
        <v>0</v>
      </c>
      <c r="R546" s="108">
        <f>SUMIF(acc!$B$8:$B$507,total!D546,acc!$J$8:$J$507)</f>
        <v>0</v>
      </c>
      <c r="S546" s="108">
        <f>IF(D546&lt;&gt;"",SUMIF(total!$D$8:$D$1007,total!D546,$F$8:$F$1007),0)</f>
        <v>0</v>
      </c>
      <c r="T546" s="108">
        <f>SUMIF(pay!$B$8:$B$507,total!G546,pay!$H$8:$H$507)</f>
        <v>0</v>
      </c>
      <c r="U546" s="108">
        <f>IF(G546&lt;&gt;"",SUMIF(total!$G$8:$G$1007,total!G546,$I$8:$I$1007),0)</f>
        <v>0</v>
      </c>
    </row>
    <row r="547" spans="1:21" x14ac:dyDescent="0.25">
      <c r="A547" s="67">
        <v>540</v>
      </c>
      <c r="B547" s="67" t="str">
        <f>IF(AND(C547&lt;&gt;"",C547&lt;&gt;" -  -  -  -  - "),VLOOKUP(C547,exp!$A$8:$B$507,2,FALSE),"")</f>
        <v/>
      </c>
      <c r="C547" s="58"/>
      <c r="D547" s="67" t="str">
        <f>IF(AND(E547&lt;&gt;"",E547&lt;&gt;" -  -  -  -  - "),VLOOKUP(E547,acc!$A$8:$B$507,2,FALSE),"")</f>
        <v/>
      </c>
      <c r="E547" s="58"/>
      <c r="F547" s="44"/>
      <c r="G547" s="67" t="str">
        <f>IF(AND(H547&lt;&gt;"",H547&lt;&gt;" -  -  -  -  - "),VLOOKUP(H547,pay!$A$8:$B$507,2,FALSE),"")</f>
        <v/>
      </c>
      <c r="H547" s="58"/>
      <c r="I547" s="44"/>
      <c r="J547" s="91" t="str">
        <f t="shared" si="40"/>
        <v>OK</v>
      </c>
      <c r="K547" s="91" t="str">
        <f t="shared" si="41"/>
        <v>OK</v>
      </c>
      <c r="L547" s="91" t="str">
        <f t="shared" si="42"/>
        <v>OK</v>
      </c>
      <c r="M547" s="91" t="str">
        <f t="shared" si="43"/>
        <v>OK</v>
      </c>
      <c r="N547" s="61" t="str">
        <f t="shared" si="44"/>
        <v/>
      </c>
      <c r="O547" s="108">
        <f>SUMIF(exp!$B$8:$B$507,total!B547,exp!$Q$8:$Q$507)</f>
        <v>0</v>
      </c>
      <c r="P547" s="109">
        <f>IF(B547&lt;&gt;"",SUMIF(total!$B$8:$B$1007,total!B547,$F$8:$F$1007),0)</f>
        <v>0</v>
      </c>
      <c r="Q547" s="108">
        <f>SUMIF(total!$B$8:$B$1007,total!B547,$I$8:$I$1007)</f>
        <v>0</v>
      </c>
      <c r="R547" s="108">
        <f>SUMIF(acc!$B$8:$B$507,total!D547,acc!$J$8:$J$507)</f>
        <v>0</v>
      </c>
      <c r="S547" s="108">
        <f>IF(D547&lt;&gt;"",SUMIF(total!$D$8:$D$1007,total!D547,$F$8:$F$1007),0)</f>
        <v>0</v>
      </c>
      <c r="T547" s="108">
        <f>SUMIF(pay!$B$8:$B$507,total!G547,pay!$H$8:$H$507)</f>
        <v>0</v>
      </c>
      <c r="U547" s="108">
        <f>IF(G547&lt;&gt;"",SUMIF(total!$G$8:$G$1007,total!G547,$I$8:$I$1007),0)</f>
        <v>0</v>
      </c>
    </row>
    <row r="548" spans="1:21" x14ac:dyDescent="0.25">
      <c r="A548" s="67">
        <v>541</v>
      </c>
      <c r="B548" s="67" t="str">
        <f>IF(AND(C548&lt;&gt;"",C548&lt;&gt;" -  -  -  -  - "),VLOOKUP(C548,exp!$A$8:$B$507,2,FALSE),"")</f>
        <v/>
      </c>
      <c r="C548" s="58"/>
      <c r="D548" s="67" t="str">
        <f>IF(AND(E548&lt;&gt;"",E548&lt;&gt;" -  -  -  -  - "),VLOOKUP(E548,acc!$A$8:$B$507,2,FALSE),"")</f>
        <v/>
      </c>
      <c r="E548" s="58"/>
      <c r="F548" s="44"/>
      <c r="G548" s="67" t="str">
        <f>IF(AND(H548&lt;&gt;"",H548&lt;&gt;" -  -  -  -  - "),VLOOKUP(H548,pay!$A$8:$B$507,2,FALSE),"")</f>
        <v/>
      </c>
      <c r="H548" s="58"/>
      <c r="I548" s="44"/>
      <c r="J548" s="91" t="str">
        <f t="shared" si="40"/>
        <v>OK</v>
      </c>
      <c r="K548" s="91" t="str">
        <f t="shared" si="41"/>
        <v>OK</v>
      </c>
      <c r="L548" s="91" t="str">
        <f t="shared" si="42"/>
        <v>OK</v>
      </c>
      <c r="M548" s="91" t="str">
        <f t="shared" si="43"/>
        <v>OK</v>
      </c>
      <c r="N548" s="61" t="str">
        <f t="shared" si="44"/>
        <v/>
      </c>
      <c r="O548" s="108">
        <f>SUMIF(exp!$B$8:$B$507,total!B548,exp!$Q$8:$Q$507)</f>
        <v>0</v>
      </c>
      <c r="P548" s="109">
        <f>IF(B548&lt;&gt;"",SUMIF(total!$B$8:$B$1007,total!B548,$F$8:$F$1007),0)</f>
        <v>0</v>
      </c>
      <c r="Q548" s="108">
        <f>SUMIF(total!$B$8:$B$1007,total!B548,$I$8:$I$1007)</f>
        <v>0</v>
      </c>
      <c r="R548" s="108">
        <f>SUMIF(acc!$B$8:$B$507,total!D548,acc!$J$8:$J$507)</f>
        <v>0</v>
      </c>
      <c r="S548" s="108">
        <f>IF(D548&lt;&gt;"",SUMIF(total!$D$8:$D$1007,total!D548,$F$8:$F$1007),0)</f>
        <v>0</v>
      </c>
      <c r="T548" s="108">
        <f>SUMIF(pay!$B$8:$B$507,total!G548,pay!$H$8:$H$507)</f>
        <v>0</v>
      </c>
      <c r="U548" s="108">
        <f>IF(G548&lt;&gt;"",SUMIF(total!$G$8:$G$1007,total!G548,$I$8:$I$1007),0)</f>
        <v>0</v>
      </c>
    </row>
    <row r="549" spans="1:21" x14ac:dyDescent="0.25">
      <c r="A549" s="67">
        <v>542</v>
      </c>
      <c r="B549" s="67" t="str">
        <f>IF(AND(C549&lt;&gt;"",C549&lt;&gt;" -  -  -  -  - "),VLOOKUP(C549,exp!$A$8:$B$507,2,FALSE),"")</f>
        <v/>
      </c>
      <c r="C549" s="58"/>
      <c r="D549" s="67" t="str">
        <f>IF(AND(E549&lt;&gt;"",E549&lt;&gt;" -  -  -  -  - "),VLOOKUP(E549,acc!$A$8:$B$507,2,FALSE),"")</f>
        <v/>
      </c>
      <c r="E549" s="58"/>
      <c r="F549" s="44"/>
      <c r="G549" s="67" t="str">
        <f>IF(AND(H549&lt;&gt;"",H549&lt;&gt;" -  -  -  -  - "),VLOOKUP(H549,pay!$A$8:$B$507,2,FALSE),"")</f>
        <v/>
      </c>
      <c r="H549" s="58"/>
      <c r="I549" s="44"/>
      <c r="J549" s="91" t="str">
        <f t="shared" si="40"/>
        <v>OK</v>
      </c>
      <c r="K549" s="91" t="str">
        <f t="shared" si="41"/>
        <v>OK</v>
      </c>
      <c r="L549" s="91" t="str">
        <f t="shared" si="42"/>
        <v>OK</v>
      </c>
      <c r="M549" s="91" t="str">
        <f t="shared" si="43"/>
        <v>OK</v>
      </c>
      <c r="N549" s="61" t="str">
        <f t="shared" si="44"/>
        <v/>
      </c>
      <c r="O549" s="108">
        <f>SUMIF(exp!$B$8:$B$507,total!B549,exp!$Q$8:$Q$507)</f>
        <v>0</v>
      </c>
      <c r="P549" s="109">
        <f>IF(B549&lt;&gt;"",SUMIF(total!$B$8:$B$1007,total!B549,$F$8:$F$1007),0)</f>
        <v>0</v>
      </c>
      <c r="Q549" s="108">
        <f>SUMIF(total!$B$8:$B$1007,total!B549,$I$8:$I$1007)</f>
        <v>0</v>
      </c>
      <c r="R549" s="108">
        <f>SUMIF(acc!$B$8:$B$507,total!D549,acc!$J$8:$J$507)</f>
        <v>0</v>
      </c>
      <c r="S549" s="108">
        <f>IF(D549&lt;&gt;"",SUMIF(total!$D$8:$D$1007,total!D549,$F$8:$F$1007),0)</f>
        <v>0</v>
      </c>
      <c r="T549" s="108">
        <f>SUMIF(pay!$B$8:$B$507,total!G549,pay!$H$8:$H$507)</f>
        <v>0</v>
      </c>
      <c r="U549" s="108">
        <f>IF(G549&lt;&gt;"",SUMIF(total!$G$8:$G$1007,total!G549,$I$8:$I$1007),0)</f>
        <v>0</v>
      </c>
    </row>
    <row r="550" spans="1:21" x14ac:dyDescent="0.25">
      <c r="A550" s="67">
        <v>543</v>
      </c>
      <c r="B550" s="67" t="str">
        <f>IF(AND(C550&lt;&gt;"",C550&lt;&gt;" -  -  -  -  - "),VLOOKUP(C550,exp!$A$8:$B$507,2,FALSE),"")</f>
        <v/>
      </c>
      <c r="C550" s="58"/>
      <c r="D550" s="67" t="str">
        <f>IF(AND(E550&lt;&gt;"",E550&lt;&gt;" -  -  -  -  - "),VLOOKUP(E550,acc!$A$8:$B$507,2,FALSE),"")</f>
        <v/>
      </c>
      <c r="E550" s="58"/>
      <c r="F550" s="44"/>
      <c r="G550" s="67" t="str">
        <f>IF(AND(H550&lt;&gt;"",H550&lt;&gt;" -  -  -  -  - "),VLOOKUP(H550,pay!$A$8:$B$507,2,FALSE),"")</f>
        <v/>
      </c>
      <c r="H550" s="58"/>
      <c r="I550" s="44"/>
      <c r="J550" s="91" t="str">
        <f t="shared" si="40"/>
        <v>OK</v>
      </c>
      <c r="K550" s="91" t="str">
        <f t="shared" si="41"/>
        <v>OK</v>
      </c>
      <c r="L550" s="91" t="str">
        <f t="shared" si="42"/>
        <v>OK</v>
      </c>
      <c r="M550" s="91" t="str">
        <f t="shared" si="43"/>
        <v>OK</v>
      </c>
      <c r="N550" s="61" t="str">
        <f t="shared" si="44"/>
        <v/>
      </c>
      <c r="O550" s="108">
        <f>SUMIF(exp!$B$8:$B$507,total!B550,exp!$Q$8:$Q$507)</f>
        <v>0</v>
      </c>
      <c r="P550" s="109">
        <f>IF(B550&lt;&gt;"",SUMIF(total!$B$8:$B$1007,total!B550,$F$8:$F$1007),0)</f>
        <v>0</v>
      </c>
      <c r="Q550" s="108">
        <f>SUMIF(total!$B$8:$B$1007,total!B550,$I$8:$I$1007)</f>
        <v>0</v>
      </c>
      <c r="R550" s="108">
        <f>SUMIF(acc!$B$8:$B$507,total!D550,acc!$J$8:$J$507)</f>
        <v>0</v>
      </c>
      <c r="S550" s="108">
        <f>IF(D550&lt;&gt;"",SUMIF(total!$D$8:$D$1007,total!D550,$F$8:$F$1007),0)</f>
        <v>0</v>
      </c>
      <c r="T550" s="108">
        <f>SUMIF(pay!$B$8:$B$507,total!G550,pay!$H$8:$H$507)</f>
        <v>0</v>
      </c>
      <c r="U550" s="108">
        <f>IF(G550&lt;&gt;"",SUMIF(total!$G$8:$G$1007,total!G550,$I$8:$I$1007),0)</f>
        <v>0</v>
      </c>
    </row>
    <row r="551" spans="1:21" x14ac:dyDescent="0.25">
      <c r="A551" s="67">
        <v>544</v>
      </c>
      <c r="B551" s="67" t="str">
        <f>IF(AND(C551&lt;&gt;"",C551&lt;&gt;" -  -  -  -  - "),VLOOKUP(C551,exp!$A$8:$B$507,2,FALSE),"")</f>
        <v/>
      </c>
      <c r="C551" s="58"/>
      <c r="D551" s="67" t="str">
        <f>IF(AND(E551&lt;&gt;"",E551&lt;&gt;" -  -  -  -  - "),VLOOKUP(E551,acc!$A$8:$B$507,2,FALSE),"")</f>
        <v/>
      </c>
      <c r="E551" s="58"/>
      <c r="F551" s="44"/>
      <c r="G551" s="67" t="str">
        <f>IF(AND(H551&lt;&gt;"",H551&lt;&gt;" -  -  -  -  - "),VLOOKUP(H551,pay!$A$8:$B$507,2,FALSE),"")</f>
        <v/>
      </c>
      <c r="H551" s="58"/>
      <c r="I551" s="44"/>
      <c r="J551" s="91" t="str">
        <f t="shared" si="40"/>
        <v>OK</v>
      </c>
      <c r="K551" s="91" t="str">
        <f t="shared" si="41"/>
        <v>OK</v>
      </c>
      <c r="L551" s="91" t="str">
        <f t="shared" si="42"/>
        <v>OK</v>
      </c>
      <c r="M551" s="91" t="str">
        <f t="shared" si="43"/>
        <v>OK</v>
      </c>
      <c r="N551" s="61" t="str">
        <f t="shared" si="44"/>
        <v/>
      </c>
      <c r="O551" s="108">
        <f>SUMIF(exp!$B$8:$B$507,total!B551,exp!$Q$8:$Q$507)</f>
        <v>0</v>
      </c>
      <c r="P551" s="109">
        <f>IF(B551&lt;&gt;"",SUMIF(total!$B$8:$B$1007,total!B551,$F$8:$F$1007),0)</f>
        <v>0</v>
      </c>
      <c r="Q551" s="108">
        <f>SUMIF(total!$B$8:$B$1007,total!B551,$I$8:$I$1007)</f>
        <v>0</v>
      </c>
      <c r="R551" s="108">
        <f>SUMIF(acc!$B$8:$B$507,total!D551,acc!$J$8:$J$507)</f>
        <v>0</v>
      </c>
      <c r="S551" s="108">
        <f>IF(D551&lt;&gt;"",SUMIF(total!$D$8:$D$1007,total!D551,$F$8:$F$1007),0)</f>
        <v>0</v>
      </c>
      <c r="T551" s="108">
        <f>SUMIF(pay!$B$8:$B$507,total!G551,pay!$H$8:$H$507)</f>
        <v>0</v>
      </c>
      <c r="U551" s="108">
        <f>IF(G551&lt;&gt;"",SUMIF(total!$G$8:$G$1007,total!G551,$I$8:$I$1007),0)</f>
        <v>0</v>
      </c>
    </row>
    <row r="552" spans="1:21" x14ac:dyDescent="0.25">
      <c r="A552" s="67">
        <v>545</v>
      </c>
      <c r="B552" s="67" t="str">
        <f>IF(AND(C552&lt;&gt;"",C552&lt;&gt;" -  -  -  -  - "),VLOOKUP(C552,exp!$A$8:$B$507,2,FALSE),"")</f>
        <v/>
      </c>
      <c r="C552" s="58"/>
      <c r="D552" s="67" t="str">
        <f>IF(AND(E552&lt;&gt;"",E552&lt;&gt;" -  -  -  -  - "),VLOOKUP(E552,acc!$A$8:$B$507,2,FALSE),"")</f>
        <v/>
      </c>
      <c r="E552" s="58"/>
      <c r="F552" s="44"/>
      <c r="G552" s="67" t="str">
        <f>IF(AND(H552&lt;&gt;"",H552&lt;&gt;" -  -  -  -  - "),VLOOKUP(H552,pay!$A$8:$B$507,2,FALSE),"")</f>
        <v/>
      </c>
      <c r="H552" s="58"/>
      <c r="I552" s="44"/>
      <c r="J552" s="91" t="str">
        <f t="shared" si="40"/>
        <v>OK</v>
      </c>
      <c r="K552" s="91" t="str">
        <f t="shared" si="41"/>
        <v>OK</v>
      </c>
      <c r="L552" s="91" t="str">
        <f t="shared" si="42"/>
        <v>OK</v>
      </c>
      <c r="M552" s="91" t="str">
        <f t="shared" si="43"/>
        <v>OK</v>
      </c>
      <c r="N552" s="61" t="str">
        <f t="shared" si="44"/>
        <v/>
      </c>
      <c r="O552" s="108">
        <f>SUMIF(exp!$B$8:$B$507,total!B552,exp!$Q$8:$Q$507)</f>
        <v>0</v>
      </c>
      <c r="P552" s="109">
        <f>IF(B552&lt;&gt;"",SUMIF(total!$B$8:$B$1007,total!B552,$F$8:$F$1007),0)</f>
        <v>0</v>
      </c>
      <c r="Q552" s="108">
        <f>SUMIF(total!$B$8:$B$1007,total!B552,$I$8:$I$1007)</f>
        <v>0</v>
      </c>
      <c r="R552" s="108">
        <f>SUMIF(acc!$B$8:$B$507,total!D552,acc!$J$8:$J$507)</f>
        <v>0</v>
      </c>
      <c r="S552" s="108">
        <f>IF(D552&lt;&gt;"",SUMIF(total!$D$8:$D$1007,total!D552,$F$8:$F$1007),0)</f>
        <v>0</v>
      </c>
      <c r="T552" s="108">
        <f>SUMIF(pay!$B$8:$B$507,total!G552,pay!$H$8:$H$507)</f>
        <v>0</v>
      </c>
      <c r="U552" s="108">
        <f>IF(G552&lt;&gt;"",SUMIF(total!$G$8:$G$1007,total!G552,$I$8:$I$1007),0)</f>
        <v>0</v>
      </c>
    </row>
    <row r="553" spans="1:21" x14ac:dyDescent="0.25">
      <c r="A553" s="67">
        <v>546</v>
      </c>
      <c r="B553" s="67" t="str">
        <f>IF(AND(C553&lt;&gt;"",C553&lt;&gt;" -  -  -  -  - "),VLOOKUP(C553,exp!$A$8:$B$507,2,FALSE),"")</f>
        <v/>
      </c>
      <c r="C553" s="58"/>
      <c r="D553" s="67" t="str">
        <f>IF(AND(E553&lt;&gt;"",E553&lt;&gt;" -  -  -  -  - "),VLOOKUP(E553,acc!$A$8:$B$507,2,FALSE),"")</f>
        <v/>
      </c>
      <c r="E553" s="58"/>
      <c r="F553" s="44"/>
      <c r="G553" s="67" t="str">
        <f>IF(AND(H553&lt;&gt;"",H553&lt;&gt;" -  -  -  -  - "),VLOOKUP(H553,pay!$A$8:$B$507,2,FALSE),"")</f>
        <v/>
      </c>
      <c r="H553" s="58"/>
      <c r="I553" s="44"/>
      <c r="J553" s="91" t="str">
        <f t="shared" si="40"/>
        <v>OK</v>
      </c>
      <c r="K553" s="91" t="str">
        <f t="shared" si="41"/>
        <v>OK</v>
      </c>
      <c r="L553" s="91" t="str">
        <f t="shared" si="42"/>
        <v>OK</v>
      </c>
      <c r="M553" s="91" t="str">
        <f t="shared" si="43"/>
        <v>OK</v>
      </c>
      <c r="N553" s="61" t="str">
        <f t="shared" si="44"/>
        <v/>
      </c>
      <c r="O553" s="108">
        <f>SUMIF(exp!$B$8:$B$507,total!B553,exp!$Q$8:$Q$507)</f>
        <v>0</v>
      </c>
      <c r="P553" s="109">
        <f>IF(B553&lt;&gt;"",SUMIF(total!$B$8:$B$1007,total!B553,$F$8:$F$1007),0)</f>
        <v>0</v>
      </c>
      <c r="Q553" s="108">
        <f>SUMIF(total!$B$8:$B$1007,total!B553,$I$8:$I$1007)</f>
        <v>0</v>
      </c>
      <c r="R553" s="108">
        <f>SUMIF(acc!$B$8:$B$507,total!D553,acc!$J$8:$J$507)</f>
        <v>0</v>
      </c>
      <c r="S553" s="108">
        <f>IF(D553&lt;&gt;"",SUMIF(total!$D$8:$D$1007,total!D553,$F$8:$F$1007),0)</f>
        <v>0</v>
      </c>
      <c r="T553" s="108">
        <f>SUMIF(pay!$B$8:$B$507,total!G553,pay!$H$8:$H$507)</f>
        <v>0</v>
      </c>
      <c r="U553" s="108">
        <f>IF(G553&lt;&gt;"",SUMIF(total!$G$8:$G$1007,total!G553,$I$8:$I$1007),0)</f>
        <v>0</v>
      </c>
    </row>
    <row r="554" spans="1:21" x14ac:dyDescent="0.25">
      <c r="A554" s="67">
        <v>547</v>
      </c>
      <c r="B554" s="67" t="str">
        <f>IF(AND(C554&lt;&gt;"",C554&lt;&gt;" -  -  -  -  - "),VLOOKUP(C554,exp!$A$8:$B$507,2,FALSE),"")</f>
        <v/>
      </c>
      <c r="C554" s="58"/>
      <c r="D554" s="67" t="str">
        <f>IF(AND(E554&lt;&gt;"",E554&lt;&gt;" -  -  -  -  - "),VLOOKUP(E554,acc!$A$8:$B$507,2,FALSE),"")</f>
        <v/>
      </c>
      <c r="E554" s="58"/>
      <c r="F554" s="44"/>
      <c r="G554" s="67" t="str">
        <f>IF(AND(H554&lt;&gt;"",H554&lt;&gt;" -  -  -  -  - "),VLOOKUP(H554,pay!$A$8:$B$507,2,FALSE),"")</f>
        <v/>
      </c>
      <c r="H554" s="58"/>
      <c r="I554" s="44"/>
      <c r="J554" s="91" t="str">
        <f t="shared" si="40"/>
        <v>OK</v>
      </c>
      <c r="K554" s="91" t="str">
        <f t="shared" si="41"/>
        <v>OK</v>
      </c>
      <c r="L554" s="91" t="str">
        <f t="shared" si="42"/>
        <v>OK</v>
      </c>
      <c r="M554" s="91" t="str">
        <f t="shared" si="43"/>
        <v>OK</v>
      </c>
      <c r="N554" s="61" t="str">
        <f t="shared" si="44"/>
        <v/>
      </c>
      <c r="O554" s="108">
        <f>SUMIF(exp!$B$8:$B$507,total!B554,exp!$Q$8:$Q$507)</f>
        <v>0</v>
      </c>
      <c r="P554" s="109">
        <f>IF(B554&lt;&gt;"",SUMIF(total!$B$8:$B$1007,total!B554,$F$8:$F$1007),0)</f>
        <v>0</v>
      </c>
      <c r="Q554" s="108">
        <f>SUMIF(total!$B$8:$B$1007,total!B554,$I$8:$I$1007)</f>
        <v>0</v>
      </c>
      <c r="R554" s="108">
        <f>SUMIF(acc!$B$8:$B$507,total!D554,acc!$J$8:$J$507)</f>
        <v>0</v>
      </c>
      <c r="S554" s="108">
        <f>IF(D554&lt;&gt;"",SUMIF(total!$D$8:$D$1007,total!D554,$F$8:$F$1007),0)</f>
        <v>0</v>
      </c>
      <c r="T554" s="108">
        <f>SUMIF(pay!$B$8:$B$507,total!G554,pay!$H$8:$H$507)</f>
        <v>0</v>
      </c>
      <c r="U554" s="108">
        <f>IF(G554&lt;&gt;"",SUMIF(total!$G$8:$G$1007,total!G554,$I$8:$I$1007),0)</f>
        <v>0</v>
      </c>
    </row>
    <row r="555" spans="1:21" x14ac:dyDescent="0.25">
      <c r="A555" s="67">
        <v>548</v>
      </c>
      <c r="B555" s="67" t="str">
        <f>IF(AND(C555&lt;&gt;"",C555&lt;&gt;" -  -  -  -  - "),VLOOKUP(C555,exp!$A$8:$B$507,2,FALSE),"")</f>
        <v/>
      </c>
      <c r="C555" s="58"/>
      <c r="D555" s="67" t="str">
        <f>IF(AND(E555&lt;&gt;"",E555&lt;&gt;" -  -  -  -  - "),VLOOKUP(E555,acc!$A$8:$B$507,2,FALSE),"")</f>
        <v/>
      </c>
      <c r="E555" s="58"/>
      <c r="F555" s="44"/>
      <c r="G555" s="67" t="str">
        <f>IF(AND(H555&lt;&gt;"",H555&lt;&gt;" -  -  -  -  - "),VLOOKUP(H555,pay!$A$8:$B$507,2,FALSE),"")</f>
        <v/>
      </c>
      <c r="H555" s="58"/>
      <c r="I555" s="44"/>
      <c r="J555" s="91" t="str">
        <f t="shared" si="40"/>
        <v>OK</v>
      </c>
      <c r="K555" s="91" t="str">
        <f t="shared" si="41"/>
        <v>OK</v>
      </c>
      <c r="L555" s="91" t="str">
        <f t="shared" si="42"/>
        <v>OK</v>
      </c>
      <c r="M555" s="91" t="str">
        <f t="shared" si="43"/>
        <v>OK</v>
      </c>
      <c r="N555" s="61" t="str">
        <f t="shared" si="44"/>
        <v/>
      </c>
      <c r="O555" s="108">
        <f>SUMIF(exp!$B$8:$B$507,total!B555,exp!$Q$8:$Q$507)</f>
        <v>0</v>
      </c>
      <c r="P555" s="109">
        <f>IF(B555&lt;&gt;"",SUMIF(total!$B$8:$B$1007,total!B555,$F$8:$F$1007),0)</f>
        <v>0</v>
      </c>
      <c r="Q555" s="108">
        <f>SUMIF(total!$B$8:$B$1007,total!B555,$I$8:$I$1007)</f>
        <v>0</v>
      </c>
      <c r="R555" s="108">
        <f>SUMIF(acc!$B$8:$B$507,total!D555,acc!$J$8:$J$507)</f>
        <v>0</v>
      </c>
      <c r="S555" s="108">
        <f>IF(D555&lt;&gt;"",SUMIF(total!$D$8:$D$1007,total!D555,$F$8:$F$1007),0)</f>
        <v>0</v>
      </c>
      <c r="T555" s="108">
        <f>SUMIF(pay!$B$8:$B$507,total!G555,pay!$H$8:$H$507)</f>
        <v>0</v>
      </c>
      <c r="U555" s="108">
        <f>IF(G555&lt;&gt;"",SUMIF(total!$G$8:$G$1007,total!G555,$I$8:$I$1007),0)</f>
        <v>0</v>
      </c>
    </row>
    <row r="556" spans="1:21" x14ac:dyDescent="0.25">
      <c r="A556" s="67">
        <v>549</v>
      </c>
      <c r="B556" s="67" t="str">
        <f>IF(AND(C556&lt;&gt;"",C556&lt;&gt;" -  -  -  -  - "),VLOOKUP(C556,exp!$A$8:$B$507,2,FALSE),"")</f>
        <v/>
      </c>
      <c r="C556" s="58"/>
      <c r="D556" s="67" t="str">
        <f>IF(AND(E556&lt;&gt;"",E556&lt;&gt;" -  -  -  -  - "),VLOOKUP(E556,acc!$A$8:$B$507,2,FALSE),"")</f>
        <v/>
      </c>
      <c r="E556" s="58"/>
      <c r="F556" s="44"/>
      <c r="G556" s="67" t="str">
        <f>IF(AND(H556&lt;&gt;"",H556&lt;&gt;" -  -  -  -  - "),VLOOKUP(H556,pay!$A$8:$B$507,2,FALSE),"")</f>
        <v/>
      </c>
      <c r="H556" s="58"/>
      <c r="I556" s="44"/>
      <c r="J556" s="91" t="str">
        <f t="shared" si="40"/>
        <v>OK</v>
      </c>
      <c r="K556" s="91" t="str">
        <f t="shared" si="41"/>
        <v>OK</v>
      </c>
      <c r="L556" s="91" t="str">
        <f t="shared" si="42"/>
        <v>OK</v>
      </c>
      <c r="M556" s="91" t="str">
        <f t="shared" si="43"/>
        <v>OK</v>
      </c>
      <c r="N556" s="61" t="str">
        <f t="shared" si="44"/>
        <v/>
      </c>
      <c r="O556" s="108">
        <f>SUMIF(exp!$B$8:$B$507,total!B556,exp!$Q$8:$Q$507)</f>
        <v>0</v>
      </c>
      <c r="P556" s="109">
        <f>IF(B556&lt;&gt;"",SUMIF(total!$B$8:$B$1007,total!B556,$F$8:$F$1007),0)</f>
        <v>0</v>
      </c>
      <c r="Q556" s="108">
        <f>SUMIF(total!$B$8:$B$1007,total!B556,$I$8:$I$1007)</f>
        <v>0</v>
      </c>
      <c r="R556" s="108">
        <f>SUMIF(acc!$B$8:$B$507,total!D556,acc!$J$8:$J$507)</f>
        <v>0</v>
      </c>
      <c r="S556" s="108">
        <f>IF(D556&lt;&gt;"",SUMIF(total!$D$8:$D$1007,total!D556,$F$8:$F$1007),0)</f>
        <v>0</v>
      </c>
      <c r="T556" s="108">
        <f>SUMIF(pay!$B$8:$B$507,total!G556,pay!$H$8:$H$507)</f>
        <v>0</v>
      </c>
      <c r="U556" s="108">
        <f>IF(G556&lt;&gt;"",SUMIF(total!$G$8:$G$1007,total!G556,$I$8:$I$1007),0)</f>
        <v>0</v>
      </c>
    </row>
    <row r="557" spans="1:21" x14ac:dyDescent="0.25">
      <c r="A557" s="67">
        <v>550</v>
      </c>
      <c r="B557" s="67" t="str">
        <f>IF(AND(C557&lt;&gt;"",C557&lt;&gt;" -  -  -  -  - "),VLOOKUP(C557,exp!$A$8:$B$507,2,FALSE),"")</f>
        <v/>
      </c>
      <c r="C557" s="58"/>
      <c r="D557" s="67" t="str">
        <f>IF(AND(E557&lt;&gt;"",E557&lt;&gt;" -  -  -  -  - "),VLOOKUP(E557,acc!$A$8:$B$507,2,FALSE),"")</f>
        <v/>
      </c>
      <c r="E557" s="58"/>
      <c r="F557" s="44"/>
      <c r="G557" s="67" t="str">
        <f>IF(AND(H557&lt;&gt;"",H557&lt;&gt;" -  -  -  -  - "),VLOOKUP(H557,pay!$A$8:$B$507,2,FALSE),"")</f>
        <v/>
      </c>
      <c r="H557" s="58"/>
      <c r="I557" s="44"/>
      <c r="J557" s="91" t="str">
        <f t="shared" si="40"/>
        <v>OK</v>
      </c>
      <c r="K557" s="91" t="str">
        <f t="shared" si="41"/>
        <v>OK</v>
      </c>
      <c r="L557" s="91" t="str">
        <f t="shared" si="42"/>
        <v>OK</v>
      </c>
      <c r="M557" s="91" t="str">
        <f t="shared" si="43"/>
        <v>OK</v>
      </c>
      <c r="N557" s="61" t="str">
        <f t="shared" si="44"/>
        <v/>
      </c>
      <c r="O557" s="108">
        <f>SUMIF(exp!$B$8:$B$507,total!B557,exp!$Q$8:$Q$507)</f>
        <v>0</v>
      </c>
      <c r="P557" s="109">
        <f>IF(B557&lt;&gt;"",SUMIF(total!$B$8:$B$1007,total!B557,$F$8:$F$1007),0)</f>
        <v>0</v>
      </c>
      <c r="Q557" s="108">
        <f>SUMIF(total!$B$8:$B$1007,total!B557,$I$8:$I$1007)</f>
        <v>0</v>
      </c>
      <c r="R557" s="108">
        <f>SUMIF(acc!$B$8:$B$507,total!D557,acc!$J$8:$J$507)</f>
        <v>0</v>
      </c>
      <c r="S557" s="108">
        <f>IF(D557&lt;&gt;"",SUMIF(total!$D$8:$D$1007,total!D557,$F$8:$F$1007),0)</f>
        <v>0</v>
      </c>
      <c r="T557" s="108">
        <f>SUMIF(pay!$B$8:$B$507,total!G557,pay!$H$8:$H$507)</f>
        <v>0</v>
      </c>
      <c r="U557" s="108">
        <f>IF(G557&lt;&gt;"",SUMIF(total!$G$8:$G$1007,total!G557,$I$8:$I$1007),0)</f>
        <v>0</v>
      </c>
    </row>
    <row r="558" spans="1:21" x14ac:dyDescent="0.25">
      <c r="A558" s="67">
        <v>551</v>
      </c>
      <c r="B558" s="67" t="str">
        <f>IF(AND(C558&lt;&gt;"",C558&lt;&gt;" -  -  -  -  - "),VLOOKUP(C558,exp!$A$8:$B$507,2,FALSE),"")</f>
        <v/>
      </c>
      <c r="C558" s="58"/>
      <c r="D558" s="67" t="str">
        <f>IF(AND(E558&lt;&gt;"",E558&lt;&gt;" -  -  -  -  - "),VLOOKUP(E558,acc!$A$8:$B$507,2,FALSE),"")</f>
        <v/>
      </c>
      <c r="E558" s="58"/>
      <c r="F558" s="44"/>
      <c r="G558" s="67" t="str">
        <f>IF(AND(H558&lt;&gt;"",H558&lt;&gt;" -  -  -  -  - "),VLOOKUP(H558,pay!$A$8:$B$507,2,FALSE),"")</f>
        <v/>
      </c>
      <c r="H558" s="58"/>
      <c r="I558" s="44"/>
      <c r="J558" s="91" t="str">
        <f t="shared" si="40"/>
        <v>OK</v>
      </c>
      <c r="K558" s="91" t="str">
        <f t="shared" si="41"/>
        <v>OK</v>
      </c>
      <c r="L558" s="91" t="str">
        <f t="shared" si="42"/>
        <v>OK</v>
      </c>
      <c r="M558" s="91" t="str">
        <f t="shared" si="43"/>
        <v>OK</v>
      </c>
      <c r="N558" s="61" t="str">
        <f t="shared" si="44"/>
        <v/>
      </c>
      <c r="O558" s="108">
        <f>SUMIF(exp!$B$8:$B$507,total!B558,exp!$Q$8:$Q$507)</f>
        <v>0</v>
      </c>
      <c r="P558" s="109">
        <f>IF(B558&lt;&gt;"",SUMIF(total!$B$8:$B$1007,total!B558,$F$8:$F$1007),0)</f>
        <v>0</v>
      </c>
      <c r="Q558" s="108">
        <f>SUMIF(total!$B$8:$B$1007,total!B558,$I$8:$I$1007)</f>
        <v>0</v>
      </c>
      <c r="R558" s="108">
        <f>SUMIF(acc!$B$8:$B$507,total!D558,acc!$J$8:$J$507)</f>
        <v>0</v>
      </c>
      <c r="S558" s="108">
        <f>IF(D558&lt;&gt;"",SUMIF(total!$D$8:$D$1007,total!D558,$F$8:$F$1007),0)</f>
        <v>0</v>
      </c>
      <c r="T558" s="108">
        <f>SUMIF(pay!$B$8:$B$507,total!G558,pay!$H$8:$H$507)</f>
        <v>0</v>
      </c>
      <c r="U558" s="108">
        <f>IF(G558&lt;&gt;"",SUMIF(total!$G$8:$G$1007,total!G558,$I$8:$I$1007),0)</f>
        <v>0</v>
      </c>
    </row>
    <row r="559" spans="1:21" x14ac:dyDescent="0.25">
      <c r="A559" s="67">
        <v>552</v>
      </c>
      <c r="B559" s="67" t="str">
        <f>IF(AND(C559&lt;&gt;"",C559&lt;&gt;" -  -  -  -  - "),VLOOKUP(C559,exp!$A$8:$B$507,2,FALSE),"")</f>
        <v/>
      </c>
      <c r="C559" s="58"/>
      <c r="D559" s="67" t="str">
        <f>IF(AND(E559&lt;&gt;"",E559&lt;&gt;" -  -  -  -  - "),VLOOKUP(E559,acc!$A$8:$B$507,2,FALSE),"")</f>
        <v/>
      </c>
      <c r="E559" s="58"/>
      <c r="F559" s="44"/>
      <c r="G559" s="67" t="str">
        <f>IF(AND(H559&lt;&gt;"",H559&lt;&gt;" -  -  -  -  - "),VLOOKUP(H559,pay!$A$8:$B$507,2,FALSE),"")</f>
        <v/>
      </c>
      <c r="H559" s="58"/>
      <c r="I559" s="44"/>
      <c r="J559" s="91" t="str">
        <f t="shared" si="40"/>
        <v>OK</v>
      </c>
      <c r="K559" s="91" t="str">
        <f t="shared" si="41"/>
        <v>OK</v>
      </c>
      <c r="L559" s="91" t="str">
        <f t="shared" si="42"/>
        <v>OK</v>
      </c>
      <c r="M559" s="91" t="str">
        <f t="shared" si="43"/>
        <v>OK</v>
      </c>
      <c r="N559" s="61" t="str">
        <f t="shared" si="44"/>
        <v/>
      </c>
      <c r="O559" s="108">
        <f>SUMIF(exp!$B$8:$B$507,total!B559,exp!$Q$8:$Q$507)</f>
        <v>0</v>
      </c>
      <c r="P559" s="109">
        <f>IF(B559&lt;&gt;"",SUMIF(total!$B$8:$B$1007,total!B559,$F$8:$F$1007),0)</f>
        <v>0</v>
      </c>
      <c r="Q559" s="108">
        <f>SUMIF(total!$B$8:$B$1007,total!B559,$I$8:$I$1007)</f>
        <v>0</v>
      </c>
      <c r="R559" s="108">
        <f>SUMIF(acc!$B$8:$B$507,total!D559,acc!$J$8:$J$507)</f>
        <v>0</v>
      </c>
      <c r="S559" s="108">
        <f>IF(D559&lt;&gt;"",SUMIF(total!$D$8:$D$1007,total!D559,$F$8:$F$1007),0)</f>
        <v>0</v>
      </c>
      <c r="T559" s="108">
        <f>SUMIF(pay!$B$8:$B$507,total!G559,pay!$H$8:$H$507)</f>
        <v>0</v>
      </c>
      <c r="U559" s="108">
        <f>IF(G559&lt;&gt;"",SUMIF(total!$G$8:$G$1007,total!G559,$I$8:$I$1007),0)</f>
        <v>0</v>
      </c>
    </row>
    <row r="560" spans="1:21" x14ac:dyDescent="0.25">
      <c r="A560" s="67">
        <v>553</v>
      </c>
      <c r="B560" s="67" t="str">
        <f>IF(AND(C560&lt;&gt;"",C560&lt;&gt;" -  -  -  -  - "),VLOOKUP(C560,exp!$A$8:$B$507,2,FALSE),"")</f>
        <v/>
      </c>
      <c r="C560" s="58"/>
      <c r="D560" s="67" t="str">
        <f>IF(AND(E560&lt;&gt;"",E560&lt;&gt;" -  -  -  -  - "),VLOOKUP(E560,acc!$A$8:$B$507,2,FALSE),"")</f>
        <v/>
      </c>
      <c r="E560" s="58"/>
      <c r="F560" s="44"/>
      <c r="G560" s="67" t="str">
        <f>IF(AND(H560&lt;&gt;"",H560&lt;&gt;" -  -  -  -  - "),VLOOKUP(H560,pay!$A$8:$B$507,2,FALSE),"")</f>
        <v/>
      </c>
      <c r="H560" s="58"/>
      <c r="I560" s="44"/>
      <c r="J560" s="91" t="str">
        <f t="shared" si="40"/>
        <v>OK</v>
      </c>
      <c r="K560" s="91" t="str">
        <f t="shared" si="41"/>
        <v>OK</v>
      </c>
      <c r="L560" s="91" t="str">
        <f t="shared" si="42"/>
        <v>OK</v>
      </c>
      <c r="M560" s="91" t="str">
        <f t="shared" si="43"/>
        <v>OK</v>
      </c>
      <c r="N560" s="61" t="str">
        <f t="shared" si="44"/>
        <v/>
      </c>
      <c r="O560" s="108">
        <f>SUMIF(exp!$B$8:$B$507,total!B560,exp!$Q$8:$Q$507)</f>
        <v>0</v>
      </c>
      <c r="P560" s="109">
        <f>IF(B560&lt;&gt;"",SUMIF(total!$B$8:$B$1007,total!B560,$F$8:$F$1007),0)</f>
        <v>0</v>
      </c>
      <c r="Q560" s="108">
        <f>SUMIF(total!$B$8:$B$1007,total!B560,$I$8:$I$1007)</f>
        <v>0</v>
      </c>
      <c r="R560" s="108">
        <f>SUMIF(acc!$B$8:$B$507,total!D560,acc!$J$8:$J$507)</f>
        <v>0</v>
      </c>
      <c r="S560" s="108">
        <f>IF(D560&lt;&gt;"",SUMIF(total!$D$8:$D$1007,total!D560,$F$8:$F$1007),0)</f>
        <v>0</v>
      </c>
      <c r="T560" s="108">
        <f>SUMIF(pay!$B$8:$B$507,total!G560,pay!$H$8:$H$507)</f>
        <v>0</v>
      </c>
      <c r="U560" s="108">
        <f>IF(G560&lt;&gt;"",SUMIF(total!$G$8:$G$1007,total!G560,$I$8:$I$1007),0)</f>
        <v>0</v>
      </c>
    </row>
    <row r="561" spans="1:21" x14ac:dyDescent="0.25">
      <c r="A561" s="67">
        <v>554</v>
      </c>
      <c r="B561" s="67" t="str">
        <f>IF(AND(C561&lt;&gt;"",C561&lt;&gt;" -  -  -  -  - "),VLOOKUP(C561,exp!$A$8:$B$507,2,FALSE),"")</f>
        <v/>
      </c>
      <c r="C561" s="58"/>
      <c r="D561" s="67" t="str">
        <f>IF(AND(E561&lt;&gt;"",E561&lt;&gt;" -  -  -  -  - "),VLOOKUP(E561,acc!$A$8:$B$507,2,FALSE),"")</f>
        <v/>
      </c>
      <c r="E561" s="58"/>
      <c r="F561" s="44"/>
      <c r="G561" s="67" t="str">
        <f>IF(AND(H561&lt;&gt;"",H561&lt;&gt;" -  -  -  -  - "),VLOOKUP(H561,pay!$A$8:$B$507,2,FALSE),"")</f>
        <v/>
      </c>
      <c r="H561" s="58"/>
      <c r="I561" s="44"/>
      <c r="J561" s="91" t="str">
        <f t="shared" si="40"/>
        <v>OK</v>
      </c>
      <c r="K561" s="91" t="str">
        <f t="shared" si="41"/>
        <v>OK</v>
      </c>
      <c r="L561" s="91" t="str">
        <f t="shared" si="42"/>
        <v>OK</v>
      </c>
      <c r="M561" s="91" t="str">
        <f t="shared" si="43"/>
        <v>OK</v>
      </c>
      <c r="N561" s="61" t="str">
        <f t="shared" si="44"/>
        <v/>
      </c>
      <c r="O561" s="108">
        <f>SUMIF(exp!$B$8:$B$507,total!B561,exp!$Q$8:$Q$507)</f>
        <v>0</v>
      </c>
      <c r="P561" s="109">
        <f>IF(B561&lt;&gt;"",SUMIF(total!$B$8:$B$1007,total!B561,$F$8:$F$1007),0)</f>
        <v>0</v>
      </c>
      <c r="Q561" s="108">
        <f>SUMIF(total!$B$8:$B$1007,total!B561,$I$8:$I$1007)</f>
        <v>0</v>
      </c>
      <c r="R561" s="108">
        <f>SUMIF(acc!$B$8:$B$507,total!D561,acc!$J$8:$J$507)</f>
        <v>0</v>
      </c>
      <c r="S561" s="108">
        <f>IF(D561&lt;&gt;"",SUMIF(total!$D$8:$D$1007,total!D561,$F$8:$F$1007),0)</f>
        <v>0</v>
      </c>
      <c r="T561" s="108">
        <f>SUMIF(pay!$B$8:$B$507,total!G561,pay!$H$8:$H$507)</f>
        <v>0</v>
      </c>
      <c r="U561" s="108">
        <f>IF(G561&lt;&gt;"",SUMIF(total!$G$8:$G$1007,total!G561,$I$8:$I$1007),0)</f>
        <v>0</v>
      </c>
    </row>
    <row r="562" spans="1:21" x14ac:dyDescent="0.25">
      <c r="A562" s="67">
        <v>555</v>
      </c>
      <c r="B562" s="67" t="str">
        <f>IF(AND(C562&lt;&gt;"",C562&lt;&gt;" -  -  -  -  - "),VLOOKUP(C562,exp!$A$8:$B$507,2,FALSE),"")</f>
        <v/>
      </c>
      <c r="C562" s="58"/>
      <c r="D562" s="67" t="str">
        <f>IF(AND(E562&lt;&gt;"",E562&lt;&gt;" -  -  -  -  - "),VLOOKUP(E562,acc!$A$8:$B$507,2,FALSE),"")</f>
        <v/>
      </c>
      <c r="E562" s="58"/>
      <c r="F562" s="44"/>
      <c r="G562" s="67" t="str">
        <f>IF(AND(H562&lt;&gt;"",H562&lt;&gt;" -  -  -  -  - "),VLOOKUP(H562,pay!$A$8:$B$507,2,FALSE),"")</f>
        <v/>
      </c>
      <c r="H562" s="58"/>
      <c r="I562" s="44"/>
      <c r="J562" s="91" t="str">
        <f t="shared" si="40"/>
        <v>OK</v>
      </c>
      <c r="K562" s="91" t="str">
        <f t="shared" si="41"/>
        <v>OK</v>
      </c>
      <c r="L562" s="91" t="str">
        <f t="shared" si="42"/>
        <v>OK</v>
      </c>
      <c r="M562" s="91" t="str">
        <f t="shared" si="43"/>
        <v>OK</v>
      </c>
      <c r="N562" s="61" t="str">
        <f t="shared" si="44"/>
        <v/>
      </c>
      <c r="O562" s="108">
        <f>SUMIF(exp!$B$8:$B$507,total!B562,exp!$Q$8:$Q$507)</f>
        <v>0</v>
      </c>
      <c r="P562" s="109">
        <f>IF(B562&lt;&gt;"",SUMIF(total!$B$8:$B$1007,total!B562,$F$8:$F$1007),0)</f>
        <v>0</v>
      </c>
      <c r="Q562" s="108">
        <f>SUMIF(total!$B$8:$B$1007,total!B562,$I$8:$I$1007)</f>
        <v>0</v>
      </c>
      <c r="R562" s="108">
        <f>SUMIF(acc!$B$8:$B$507,total!D562,acc!$J$8:$J$507)</f>
        <v>0</v>
      </c>
      <c r="S562" s="108">
        <f>IF(D562&lt;&gt;"",SUMIF(total!$D$8:$D$1007,total!D562,$F$8:$F$1007),0)</f>
        <v>0</v>
      </c>
      <c r="T562" s="108">
        <f>SUMIF(pay!$B$8:$B$507,total!G562,pay!$H$8:$H$507)</f>
        <v>0</v>
      </c>
      <c r="U562" s="108">
        <f>IF(G562&lt;&gt;"",SUMIF(total!$G$8:$G$1007,total!G562,$I$8:$I$1007),0)</f>
        <v>0</v>
      </c>
    </row>
    <row r="563" spans="1:21" x14ac:dyDescent="0.25">
      <c r="A563" s="67">
        <v>556</v>
      </c>
      <c r="B563" s="67" t="str">
        <f>IF(AND(C563&lt;&gt;"",C563&lt;&gt;" -  -  -  -  - "),VLOOKUP(C563,exp!$A$8:$B$507,2,FALSE),"")</f>
        <v/>
      </c>
      <c r="C563" s="58"/>
      <c r="D563" s="67" t="str">
        <f>IF(AND(E563&lt;&gt;"",E563&lt;&gt;" -  -  -  -  - "),VLOOKUP(E563,acc!$A$8:$B$507,2,FALSE),"")</f>
        <v/>
      </c>
      <c r="E563" s="58"/>
      <c r="F563" s="44"/>
      <c r="G563" s="67" t="str">
        <f>IF(AND(H563&lt;&gt;"",H563&lt;&gt;" -  -  -  -  - "),VLOOKUP(H563,pay!$A$8:$B$507,2,FALSE),"")</f>
        <v/>
      </c>
      <c r="H563" s="58"/>
      <c r="I563" s="44"/>
      <c r="J563" s="91" t="str">
        <f t="shared" si="40"/>
        <v>OK</v>
      </c>
      <c r="K563" s="91" t="str">
        <f t="shared" si="41"/>
        <v>OK</v>
      </c>
      <c r="L563" s="91" t="str">
        <f t="shared" si="42"/>
        <v>OK</v>
      </c>
      <c r="M563" s="91" t="str">
        <f t="shared" si="43"/>
        <v>OK</v>
      </c>
      <c r="N563" s="61" t="str">
        <f t="shared" si="44"/>
        <v/>
      </c>
      <c r="O563" s="108">
        <f>SUMIF(exp!$B$8:$B$507,total!B563,exp!$Q$8:$Q$507)</f>
        <v>0</v>
      </c>
      <c r="P563" s="109">
        <f>IF(B563&lt;&gt;"",SUMIF(total!$B$8:$B$1007,total!B563,$F$8:$F$1007),0)</f>
        <v>0</v>
      </c>
      <c r="Q563" s="108">
        <f>SUMIF(total!$B$8:$B$1007,total!B563,$I$8:$I$1007)</f>
        <v>0</v>
      </c>
      <c r="R563" s="108">
        <f>SUMIF(acc!$B$8:$B$507,total!D563,acc!$J$8:$J$507)</f>
        <v>0</v>
      </c>
      <c r="S563" s="108">
        <f>IF(D563&lt;&gt;"",SUMIF(total!$D$8:$D$1007,total!D563,$F$8:$F$1007),0)</f>
        <v>0</v>
      </c>
      <c r="T563" s="108">
        <f>SUMIF(pay!$B$8:$B$507,total!G563,pay!$H$8:$H$507)</f>
        <v>0</v>
      </c>
      <c r="U563" s="108">
        <f>IF(G563&lt;&gt;"",SUMIF(total!$G$8:$G$1007,total!G563,$I$8:$I$1007),0)</f>
        <v>0</v>
      </c>
    </row>
    <row r="564" spans="1:21" x14ac:dyDescent="0.25">
      <c r="A564" s="67">
        <v>557</v>
      </c>
      <c r="B564" s="67" t="str">
        <f>IF(AND(C564&lt;&gt;"",C564&lt;&gt;" -  -  -  -  - "),VLOOKUP(C564,exp!$A$8:$B$507,2,FALSE),"")</f>
        <v/>
      </c>
      <c r="C564" s="58"/>
      <c r="D564" s="67" t="str">
        <f>IF(AND(E564&lt;&gt;"",E564&lt;&gt;" -  -  -  -  - "),VLOOKUP(E564,acc!$A$8:$B$507,2,FALSE),"")</f>
        <v/>
      </c>
      <c r="E564" s="58"/>
      <c r="F564" s="44"/>
      <c r="G564" s="67" t="str">
        <f>IF(AND(H564&lt;&gt;"",H564&lt;&gt;" -  -  -  -  - "),VLOOKUP(H564,pay!$A$8:$B$507,2,FALSE),"")</f>
        <v/>
      </c>
      <c r="H564" s="58"/>
      <c r="I564" s="44"/>
      <c r="J564" s="91" t="str">
        <f t="shared" si="40"/>
        <v>OK</v>
      </c>
      <c r="K564" s="91" t="str">
        <f t="shared" si="41"/>
        <v>OK</v>
      </c>
      <c r="L564" s="91" t="str">
        <f t="shared" si="42"/>
        <v>OK</v>
      </c>
      <c r="M564" s="91" t="str">
        <f t="shared" si="43"/>
        <v>OK</v>
      </c>
      <c r="N564" s="61" t="str">
        <f t="shared" si="44"/>
        <v/>
      </c>
      <c r="O564" s="108">
        <f>SUMIF(exp!$B$8:$B$507,total!B564,exp!$Q$8:$Q$507)</f>
        <v>0</v>
      </c>
      <c r="P564" s="109">
        <f>IF(B564&lt;&gt;"",SUMIF(total!$B$8:$B$1007,total!B564,$F$8:$F$1007),0)</f>
        <v>0</v>
      </c>
      <c r="Q564" s="108">
        <f>SUMIF(total!$B$8:$B$1007,total!B564,$I$8:$I$1007)</f>
        <v>0</v>
      </c>
      <c r="R564" s="108">
        <f>SUMIF(acc!$B$8:$B$507,total!D564,acc!$J$8:$J$507)</f>
        <v>0</v>
      </c>
      <c r="S564" s="108">
        <f>IF(D564&lt;&gt;"",SUMIF(total!$D$8:$D$1007,total!D564,$F$8:$F$1007),0)</f>
        <v>0</v>
      </c>
      <c r="T564" s="108">
        <f>SUMIF(pay!$B$8:$B$507,total!G564,pay!$H$8:$H$507)</f>
        <v>0</v>
      </c>
      <c r="U564" s="108">
        <f>IF(G564&lt;&gt;"",SUMIF(total!$G$8:$G$1007,total!G564,$I$8:$I$1007),0)</f>
        <v>0</v>
      </c>
    </row>
    <row r="565" spans="1:21" x14ac:dyDescent="0.25">
      <c r="A565" s="67">
        <v>558</v>
      </c>
      <c r="B565" s="67" t="str">
        <f>IF(AND(C565&lt;&gt;"",C565&lt;&gt;" -  -  -  -  - "),VLOOKUP(C565,exp!$A$8:$B$507,2,FALSE),"")</f>
        <v/>
      </c>
      <c r="C565" s="58"/>
      <c r="D565" s="67" t="str">
        <f>IF(AND(E565&lt;&gt;"",E565&lt;&gt;" -  -  -  -  - "),VLOOKUP(E565,acc!$A$8:$B$507,2,FALSE),"")</f>
        <v/>
      </c>
      <c r="E565" s="58"/>
      <c r="F565" s="44"/>
      <c r="G565" s="67" t="str">
        <f>IF(AND(H565&lt;&gt;"",H565&lt;&gt;" -  -  -  -  - "),VLOOKUP(H565,pay!$A$8:$B$507,2,FALSE),"")</f>
        <v/>
      </c>
      <c r="H565" s="58"/>
      <c r="I565" s="44"/>
      <c r="J565" s="91" t="str">
        <f t="shared" si="40"/>
        <v>OK</v>
      </c>
      <c r="K565" s="91" t="str">
        <f t="shared" si="41"/>
        <v>OK</v>
      </c>
      <c r="L565" s="91" t="str">
        <f t="shared" si="42"/>
        <v>OK</v>
      </c>
      <c r="M565" s="91" t="str">
        <f t="shared" si="43"/>
        <v>OK</v>
      </c>
      <c r="N565" s="61" t="str">
        <f t="shared" si="44"/>
        <v/>
      </c>
      <c r="O565" s="108">
        <f>SUMIF(exp!$B$8:$B$507,total!B565,exp!$Q$8:$Q$507)</f>
        <v>0</v>
      </c>
      <c r="P565" s="109">
        <f>IF(B565&lt;&gt;"",SUMIF(total!$B$8:$B$1007,total!B565,$F$8:$F$1007),0)</f>
        <v>0</v>
      </c>
      <c r="Q565" s="108">
        <f>SUMIF(total!$B$8:$B$1007,total!B565,$I$8:$I$1007)</f>
        <v>0</v>
      </c>
      <c r="R565" s="108">
        <f>SUMIF(acc!$B$8:$B$507,total!D565,acc!$J$8:$J$507)</f>
        <v>0</v>
      </c>
      <c r="S565" s="108">
        <f>IF(D565&lt;&gt;"",SUMIF(total!$D$8:$D$1007,total!D565,$F$8:$F$1007),0)</f>
        <v>0</v>
      </c>
      <c r="T565" s="108">
        <f>SUMIF(pay!$B$8:$B$507,total!G565,pay!$H$8:$H$507)</f>
        <v>0</v>
      </c>
      <c r="U565" s="108">
        <f>IF(G565&lt;&gt;"",SUMIF(total!$G$8:$G$1007,total!G565,$I$8:$I$1007),0)</f>
        <v>0</v>
      </c>
    </row>
    <row r="566" spans="1:21" x14ac:dyDescent="0.25">
      <c r="A566" s="67">
        <v>559</v>
      </c>
      <c r="B566" s="67" t="str">
        <f>IF(AND(C566&lt;&gt;"",C566&lt;&gt;" -  -  -  -  - "),VLOOKUP(C566,exp!$A$8:$B$507,2,FALSE),"")</f>
        <v/>
      </c>
      <c r="C566" s="58"/>
      <c r="D566" s="67" t="str">
        <f>IF(AND(E566&lt;&gt;"",E566&lt;&gt;" -  -  -  -  - "),VLOOKUP(E566,acc!$A$8:$B$507,2,FALSE),"")</f>
        <v/>
      </c>
      <c r="E566" s="58"/>
      <c r="F566" s="44"/>
      <c r="G566" s="67" t="str">
        <f>IF(AND(H566&lt;&gt;"",H566&lt;&gt;" -  -  -  -  - "),VLOOKUP(H566,pay!$A$8:$B$507,2,FALSE),"")</f>
        <v/>
      </c>
      <c r="H566" s="58"/>
      <c r="I566" s="44"/>
      <c r="J566" s="91" t="str">
        <f t="shared" si="40"/>
        <v>OK</v>
      </c>
      <c r="K566" s="91" t="str">
        <f t="shared" si="41"/>
        <v>OK</v>
      </c>
      <c r="L566" s="91" t="str">
        <f t="shared" si="42"/>
        <v>OK</v>
      </c>
      <c r="M566" s="91" t="str">
        <f t="shared" si="43"/>
        <v>OK</v>
      </c>
      <c r="N566" s="61" t="str">
        <f t="shared" si="44"/>
        <v/>
      </c>
      <c r="O566" s="108">
        <f>SUMIF(exp!$B$8:$B$507,total!B566,exp!$Q$8:$Q$507)</f>
        <v>0</v>
      </c>
      <c r="P566" s="109">
        <f>IF(B566&lt;&gt;"",SUMIF(total!$B$8:$B$1007,total!B566,$F$8:$F$1007),0)</f>
        <v>0</v>
      </c>
      <c r="Q566" s="108">
        <f>SUMIF(total!$B$8:$B$1007,total!B566,$I$8:$I$1007)</f>
        <v>0</v>
      </c>
      <c r="R566" s="108">
        <f>SUMIF(acc!$B$8:$B$507,total!D566,acc!$J$8:$J$507)</f>
        <v>0</v>
      </c>
      <c r="S566" s="108">
        <f>IF(D566&lt;&gt;"",SUMIF(total!$D$8:$D$1007,total!D566,$F$8:$F$1007),0)</f>
        <v>0</v>
      </c>
      <c r="T566" s="108">
        <f>SUMIF(pay!$B$8:$B$507,total!G566,pay!$H$8:$H$507)</f>
        <v>0</v>
      </c>
      <c r="U566" s="108">
        <f>IF(G566&lt;&gt;"",SUMIF(total!$G$8:$G$1007,total!G566,$I$8:$I$1007),0)</f>
        <v>0</v>
      </c>
    </row>
    <row r="567" spans="1:21" x14ac:dyDescent="0.25">
      <c r="A567" s="67">
        <v>560</v>
      </c>
      <c r="B567" s="67" t="str">
        <f>IF(AND(C567&lt;&gt;"",C567&lt;&gt;" -  -  -  -  - "),VLOOKUP(C567,exp!$A$8:$B$507,2,FALSE),"")</f>
        <v/>
      </c>
      <c r="C567" s="58"/>
      <c r="D567" s="67" t="str">
        <f>IF(AND(E567&lt;&gt;"",E567&lt;&gt;" -  -  -  -  - "),VLOOKUP(E567,acc!$A$8:$B$507,2,FALSE),"")</f>
        <v/>
      </c>
      <c r="E567" s="58"/>
      <c r="F567" s="44"/>
      <c r="G567" s="67" t="str">
        <f>IF(AND(H567&lt;&gt;"",H567&lt;&gt;" -  -  -  -  - "),VLOOKUP(H567,pay!$A$8:$B$507,2,FALSE),"")</f>
        <v/>
      </c>
      <c r="H567" s="58"/>
      <c r="I567" s="44"/>
      <c r="J567" s="91" t="str">
        <f t="shared" si="40"/>
        <v>OK</v>
      </c>
      <c r="K567" s="91" t="str">
        <f t="shared" si="41"/>
        <v>OK</v>
      </c>
      <c r="L567" s="91" t="str">
        <f t="shared" si="42"/>
        <v>OK</v>
      </c>
      <c r="M567" s="91" t="str">
        <f t="shared" si="43"/>
        <v>OK</v>
      </c>
      <c r="N567" s="61" t="str">
        <f t="shared" si="44"/>
        <v/>
      </c>
      <c r="O567" s="108">
        <f>SUMIF(exp!$B$8:$B$507,total!B567,exp!$Q$8:$Q$507)</f>
        <v>0</v>
      </c>
      <c r="P567" s="109">
        <f>IF(B567&lt;&gt;"",SUMIF(total!$B$8:$B$1007,total!B567,$F$8:$F$1007),0)</f>
        <v>0</v>
      </c>
      <c r="Q567" s="108">
        <f>SUMIF(total!$B$8:$B$1007,total!B567,$I$8:$I$1007)</f>
        <v>0</v>
      </c>
      <c r="R567" s="108">
        <f>SUMIF(acc!$B$8:$B$507,total!D567,acc!$J$8:$J$507)</f>
        <v>0</v>
      </c>
      <c r="S567" s="108">
        <f>IF(D567&lt;&gt;"",SUMIF(total!$D$8:$D$1007,total!D567,$F$8:$F$1007),0)</f>
        <v>0</v>
      </c>
      <c r="T567" s="108">
        <f>SUMIF(pay!$B$8:$B$507,total!G567,pay!$H$8:$H$507)</f>
        <v>0</v>
      </c>
      <c r="U567" s="108">
        <f>IF(G567&lt;&gt;"",SUMIF(total!$G$8:$G$1007,total!G567,$I$8:$I$1007),0)</f>
        <v>0</v>
      </c>
    </row>
    <row r="568" spans="1:21" x14ac:dyDescent="0.25">
      <c r="A568" s="67">
        <v>561</v>
      </c>
      <c r="B568" s="67" t="str">
        <f>IF(AND(C568&lt;&gt;"",C568&lt;&gt;" -  -  -  -  - "),VLOOKUP(C568,exp!$A$8:$B$507,2,FALSE),"")</f>
        <v/>
      </c>
      <c r="C568" s="58"/>
      <c r="D568" s="67" t="str">
        <f>IF(AND(E568&lt;&gt;"",E568&lt;&gt;" -  -  -  -  - "),VLOOKUP(E568,acc!$A$8:$B$507,2,FALSE),"")</f>
        <v/>
      </c>
      <c r="E568" s="58"/>
      <c r="F568" s="44"/>
      <c r="G568" s="67" t="str">
        <f>IF(AND(H568&lt;&gt;"",H568&lt;&gt;" -  -  -  -  - "),VLOOKUP(H568,pay!$A$8:$B$507,2,FALSE),"")</f>
        <v/>
      </c>
      <c r="H568" s="58"/>
      <c r="I568" s="44"/>
      <c r="J568" s="91" t="str">
        <f t="shared" si="40"/>
        <v>OK</v>
      </c>
      <c r="K568" s="91" t="str">
        <f t="shared" si="41"/>
        <v>OK</v>
      </c>
      <c r="L568" s="91" t="str">
        <f t="shared" si="42"/>
        <v>OK</v>
      </c>
      <c r="M568" s="91" t="str">
        <f t="shared" si="43"/>
        <v>OK</v>
      </c>
      <c r="N568" s="61" t="str">
        <f t="shared" si="44"/>
        <v/>
      </c>
      <c r="O568" s="108">
        <f>SUMIF(exp!$B$8:$B$507,total!B568,exp!$Q$8:$Q$507)</f>
        <v>0</v>
      </c>
      <c r="P568" s="109">
        <f>IF(B568&lt;&gt;"",SUMIF(total!$B$8:$B$1007,total!B568,$F$8:$F$1007),0)</f>
        <v>0</v>
      </c>
      <c r="Q568" s="108">
        <f>SUMIF(total!$B$8:$B$1007,total!B568,$I$8:$I$1007)</f>
        <v>0</v>
      </c>
      <c r="R568" s="108">
        <f>SUMIF(acc!$B$8:$B$507,total!D568,acc!$J$8:$J$507)</f>
        <v>0</v>
      </c>
      <c r="S568" s="108">
        <f>IF(D568&lt;&gt;"",SUMIF(total!$D$8:$D$1007,total!D568,$F$8:$F$1007),0)</f>
        <v>0</v>
      </c>
      <c r="T568" s="108">
        <f>SUMIF(pay!$B$8:$B$507,total!G568,pay!$H$8:$H$507)</f>
        <v>0</v>
      </c>
      <c r="U568" s="108">
        <f>IF(G568&lt;&gt;"",SUMIF(total!$G$8:$G$1007,total!G568,$I$8:$I$1007),0)</f>
        <v>0</v>
      </c>
    </row>
    <row r="569" spans="1:21" x14ac:dyDescent="0.25">
      <c r="A569" s="67">
        <v>562</v>
      </c>
      <c r="B569" s="67" t="str">
        <f>IF(AND(C569&lt;&gt;"",C569&lt;&gt;" -  -  -  -  - "),VLOOKUP(C569,exp!$A$8:$B$507,2,FALSE),"")</f>
        <v/>
      </c>
      <c r="C569" s="58"/>
      <c r="D569" s="67" t="str">
        <f>IF(AND(E569&lt;&gt;"",E569&lt;&gt;" -  -  -  -  - "),VLOOKUP(E569,acc!$A$8:$B$507,2,FALSE),"")</f>
        <v/>
      </c>
      <c r="E569" s="58"/>
      <c r="F569" s="44"/>
      <c r="G569" s="67" t="str">
        <f>IF(AND(H569&lt;&gt;"",H569&lt;&gt;" -  -  -  -  - "),VLOOKUP(H569,pay!$A$8:$B$507,2,FALSE),"")</f>
        <v/>
      </c>
      <c r="H569" s="58"/>
      <c r="I569" s="44"/>
      <c r="J569" s="91" t="str">
        <f t="shared" si="40"/>
        <v>OK</v>
      </c>
      <c r="K569" s="91" t="str">
        <f t="shared" si="41"/>
        <v>OK</v>
      </c>
      <c r="L569" s="91" t="str">
        <f t="shared" si="42"/>
        <v>OK</v>
      </c>
      <c r="M569" s="91" t="str">
        <f t="shared" si="43"/>
        <v>OK</v>
      </c>
      <c r="N569" s="61" t="str">
        <f t="shared" si="44"/>
        <v/>
      </c>
      <c r="O569" s="108">
        <f>SUMIF(exp!$B$8:$B$507,total!B569,exp!$Q$8:$Q$507)</f>
        <v>0</v>
      </c>
      <c r="P569" s="109">
        <f>IF(B569&lt;&gt;"",SUMIF(total!$B$8:$B$1007,total!B569,$F$8:$F$1007),0)</f>
        <v>0</v>
      </c>
      <c r="Q569" s="108">
        <f>SUMIF(total!$B$8:$B$1007,total!B569,$I$8:$I$1007)</f>
        <v>0</v>
      </c>
      <c r="R569" s="108">
        <f>SUMIF(acc!$B$8:$B$507,total!D569,acc!$J$8:$J$507)</f>
        <v>0</v>
      </c>
      <c r="S569" s="108">
        <f>IF(D569&lt;&gt;"",SUMIF(total!$D$8:$D$1007,total!D569,$F$8:$F$1007),0)</f>
        <v>0</v>
      </c>
      <c r="T569" s="108">
        <f>SUMIF(pay!$B$8:$B$507,total!G569,pay!$H$8:$H$507)</f>
        <v>0</v>
      </c>
      <c r="U569" s="108">
        <f>IF(G569&lt;&gt;"",SUMIF(total!$G$8:$G$1007,total!G569,$I$8:$I$1007),0)</f>
        <v>0</v>
      </c>
    </row>
    <row r="570" spans="1:21" x14ac:dyDescent="0.25">
      <c r="A570" s="67">
        <v>563</v>
      </c>
      <c r="B570" s="67" t="str">
        <f>IF(AND(C570&lt;&gt;"",C570&lt;&gt;" -  -  -  -  - "),VLOOKUP(C570,exp!$A$8:$B$507,2,FALSE),"")</f>
        <v/>
      </c>
      <c r="C570" s="58"/>
      <c r="D570" s="67" t="str">
        <f>IF(AND(E570&lt;&gt;"",E570&lt;&gt;" -  -  -  -  - "),VLOOKUP(E570,acc!$A$8:$B$507,2,FALSE),"")</f>
        <v/>
      </c>
      <c r="E570" s="58"/>
      <c r="F570" s="44"/>
      <c r="G570" s="67" t="str">
        <f>IF(AND(H570&lt;&gt;"",H570&lt;&gt;" -  -  -  -  - "),VLOOKUP(H570,pay!$A$8:$B$507,2,FALSE),"")</f>
        <v/>
      </c>
      <c r="H570" s="58"/>
      <c r="I570" s="44"/>
      <c r="J570" s="91" t="str">
        <f t="shared" si="40"/>
        <v>OK</v>
      </c>
      <c r="K570" s="91" t="str">
        <f t="shared" si="41"/>
        <v>OK</v>
      </c>
      <c r="L570" s="91" t="str">
        <f t="shared" si="42"/>
        <v>OK</v>
      </c>
      <c r="M570" s="91" t="str">
        <f t="shared" si="43"/>
        <v>OK</v>
      </c>
      <c r="N570" s="61" t="str">
        <f t="shared" si="44"/>
        <v/>
      </c>
      <c r="O570" s="108">
        <f>SUMIF(exp!$B$8:$B$507,total!B570,exp!$Q$8:$Q$507)</f>
        <v>0</v>
      </c>
      <c r="P570" s="109">
        <f>IF(B570&lt;&gt;"",SUMIF(total!$B$8:$B$1007,total!B570,$F$8:$F$1007),0)</f>
        <v>0</v>
      </c>
      <c r="Q570" s="108">
        <f>SUMIF(total!$B$8:$B$1007,total!B570,$I$8:$I$1007)</f>
        <v>0</v>
      </c>
      <c r="R570" s="108">
        <f>SUMIF(acc!$B$8:$B$507,total!D570,acc!$J$8:$J$507)</f>
        <v>0</v>
      </c>
      <c r="S570" s="108">
        <f>IF(D570&lt;&gt;"",SUMIF(total!$D$8:$D$1007,total!D570,$F$8:$F$1007),0)</f>
        <v>0</v>
      </c>
      <c r="T570" s="108">
        <f>SUMIF(pay!$B$8:$B$507,total!G570,pay!$H$8:$H$507)</f>
        <v>0</v>
      </c>
      <c r="U570" s="108">
        <f>IF(G570&lt;&gt;"",SUMIF(total!$G$8:$G$1007,total!G570,$I$8:$I$1007),0)</f>
        <v>0</v>
      </c>
    </row>
    <row r="571" spans="1:21" x14ac:dyDescent="0.25">
      <c r="A571" s="67">
        <v>564</v>
      </c>
      <c r="B571" s="67" t="str">
        <f>IF(AND(C571&lt;&gt;"",C571&lt;&gt;" -  -  -  -  - "),VLOOKUP(C571,exp!$A$8:$B$507,2,FALSE),"")</f>
        <v/>
      </c>
      <c r="C571" s="58"/>
      <c r="D571" s="67" t="str">
        <f>IF(AND(E571&lt;&gt;"",E571&lt;&gt;" -  -  -  -  - "),VLOOKUP(E571,acc!$A$8:$B$507,2,FALSE),"")</f>
        <v/>
      </c>
      <c r="E571" s="58"/>
      <c r="F571" s="44"/>
      <c r="G571" s="67" t="str">
        <f>IF(AND(H571&lt;&gt;"",H571&lt;&gt;" -  -  -  -  - "),VLOOKUP(H571,pay!$A$8:$B$507,2,FALSE),"")</f>
        <v/>
      </c>
      <c r="H571" s="58"/>
      <c r="I571" s="44"/>
      <c r="J571" s="91" t="str">
        <f t="shared" si="40"/>
        <v>OK</v>
      </c>
      <c r="K571" s="91" t="str">
        <f t="shared" si="41"/>
        <v>OK</v>
      </c>
      <c r="L571" s="91" t="str">
        <f t="shared" si="42"/>
        <v>OK</v>
      </c>
      <c r="M571" s="91" t="str">
        <f t="shared" si="43"/>
        <v>OK</v>
      </c>
      <c r="N571" s="61" t="str">
        <f t="shared" si="44"/>
        <v/>
      </c>
      <c r="O571" s="108">
        <f>SUMIF(exp!$B$8:$B$507,total!B571,exp!$Q$8:$Q$507)</f>
        <v>0</v>
      </c>
      <c r="P571" s="109">
        <f>IF(B571&lt;&gt;"",SUMIF(total!$B$8:$B$1007,total!B571,$F$8:$F$1007),0)</f>
        <v>0</v>
      </c>
      <c r="Q571" s="108">
        <f>SUMIF(total!$B$8:$B$1007,total!B571,$I$8:$I$1007)</f>
        <v>0</v>
      </c>
      <c r="R571" s="108">
        <f>SUMIF(acc!$B$8:$B$507,total!D571,acc!$J$8:$J$507)</f>
        <v>0</v>
      </c>
      <c r="S571" s="108">
        <f>IF(D571&lt;&gt;"",SUMIF(total!$D$8:$D$1007,total!D571,$F$8:$F$1007),0)</f>
        <v>0</v>
      </c>
      <c r="T571" s="108">
        <f>SUMIF(pay!$B$8:$B$507,total!G571,pay!$H$8:$H$507)</f>
        <v>0</v>
      </c>
      <c r="U571" s="108">
        <f>IF(G571&lt;&gt;"",SUMIF(total!$G$8:$G$1007,total!G571,$I$8:$I$1007),0)</f>
        <v>0</v>
      </c>
    </row>
    <row r="572" spans="1:21" x14ac:dyDescent="0.25">
      <c r="A572" s="67">
        <v>565</v>
      </c>
      <c r="B572" s="67" t="str">
        <f>IF(AND(C572&lt;&gt;"",C572&lt;&gt;" -  -  -  -  - "),VLOOKUP(C572,exp!$A$8:$B$507,2,FALSE),"")</f>
        <v/>
      </c>
      <c r="C572" s="58"/>
      <c r="D572" s="67" t="str">
        <f>IF(AND(E572&lt;&gt;"",E572&lt;&gt;" -  -  -  -  - "),VLOOKUP(E572,acc!$A$8:$B$507,2,FALSE),"")</f>
        <v/>
      </c>
      <c r="E572" s="58"/>
      <c r="F572" s="44"/>
      <c r="G572" s="67" t="str">
        <f>IF(AND(H572&lt;&gt;"",H572&lt;&gt;" -  -  -  -  - "),VLOOKUP(H572,pay!$A$8:$B$507,2,FALSE),"")</f>
        <v/>
      </c>
      <c r="H572" s="58"/>
      <c r="I572" s="44"/>
      <c r="J572" s="91" t="str">
        <f t="shared" si="40"/>
        <v>OK</v>
      </c>
      <c r="K572" s="91" t="str">
        <f t="shared" si="41"/>
        <v>OK</v>
      </c>
      <c r="L572" s="91" t="str">
        <f t="shared" si="42"/>
        <v>OK</v>
      </c>
      <c r="M572" s="91" t="str">
        <f t="shared" si="43"/>
        <v>OK</v>
      </c>
      <c r="N572" s="61" t="str">
        <f t="shared" si="44"/>
        <v/>
      </c>
      <c r="O572" s="108">
        <f>SUMIF(exp!$B$8:$B$507,total!B572,exp!$Q$8:$Q$507)</f>
        <v>0</v>
      </c>
      <c r="P572" s="109">
        <f>IF(B572&lt;&gt;"",SUMIF(total!$B$8:$B$1007,total!B572,$F$8:$F$1007),0)</f>
        <v>0</v>
      </c>
      <c r="Q572" s="108">
        <f>SUMIF(total!$B$8:$B$1007,total!B572,$I$8:$I$1007)</f>
        <v>0</v>
      </c>
      <c r="R572" s="108">
        <f>SUMIF(acc!$B$8:$B$507,total!D572,acc!$J$8:$J$507)</f>
        <v>0</v>
      </c>
      <c r="S572" s="108">
        <f>IF(D572&lt;&gt;"",SUMIF(total!$D$8:$D$1007,total!D572,$F$8:$F$1007),0)</f>
        <v>0</v>
      </c>
      <c r="T572" s="108">
        <f>SUMIF(pay!$B$8:$B$507,total!G572,pay!$H$8:$H$507)</f>
        <v>0</v>
      </c>
      <c r="U572" s="108">
        <f>IF(G572&lt;&gt;"",SUMIF(total!$G$8:$G$1007,total!G572,$I$8:$I$1007),0)</f>
        <v>0</v>
      </c>
    </row>
    <row r="573" spans="1:21" x14ac:dyDescent="0.25">
      <c r="A573" s="67">
        <v>566</v>
      </c>
      <c r="B573" s="67" t="str">
        <f>IF(AND(C573&lt;&gt;"",C573&lt;&gt;" -  -  -  -  - "),VLOOKUP(C573,exp!$A$8:$B$507,2,FALSE),"")</f>
        <v/>
      </c>
      <c r="C573" s="58"/>
      <c r="D573" s="67" t="str">
        <f>IF(AND(E573&lt;&gt;"",E573&lt;&gt;" -  -  -  -  - "),VLOOKUP(E573,acc!$A$8:$B$507,2,FALSE),"")</f>
        <v/>
      </c>
      <c r="E573" s="58"/>
      <c r="F573" s="44"/>
      <c r="G573" s="67" t="str">
        <f>IF(AND(H573&lt;&gt;"",H573&lt;&gt;" -  -  -  -  - "),VLOOKUP(H573,pay!$A$8:$B$507,2,FALSE),"")</f>
        <v/>
      </c>
      <c r="H573" s="58"/>
      <c r="I573" s="44"/>
      <c r="J573" s="91" t="str">
        <f t="shared" si="40"/>
        <v>OK</v>
      </c>
      <c r="K573" s="91" t="str">
        <f t="shared" si="41"/>
        <v>OK</v>
      </c>
      <c r="L573" s="91" t="str">
        <f t="shared" si="42"/>
        <v>OK</v>
      </c>
      <c r="M573" s="91" t="str">
        <f t="shared" si="43"/>
        <v>OK</v>
      </c>
      <c r="N573" s="61" t="str">
        <f t="shared" si="44"/>
        <v/>
      </c>
      <c r="O573" s="108">
        <f>SUMIF(exp!$B$8:$B$507,total!B573,exp!$Q$8:$Q$507)</f>
        <v>0</v>
      </c>
      <c r="P573" s="109">
        <f>IF(B573&lt;&gt;"",SUMIF(total!$B$8:$B$1007,total!B573,$F$8:$F$1007),0)</f>
        <v>0</v>
      </c>
      <c r="Q573" s="108">
        <f>SUMIF(total!$B$8:$B$1007,total!B573,$I$8:$I$1007)</f>
        <v>0</v>
      </c>
      <c r="R573" s="108">
        <f>SUMIF(acc!$B$8:$B$507,total!D573,acc!$J$8:$J$507)</f>
        <v>0</v>
      </c>
      <c r="S573" s="108">
        <f>IF(D573&lt;&gt;"",SUMIF(total!$D$8:$D$1007,total!D573,$F$8:$F$1007),0)</f>
        <v>0</v>
      </c>
      <c r="T573" s="108">
        <f>SUMIF(pay!$B$8:$B$507,total!G573,pay!$H$8:$H$507)</f>
        <v>0</v>
      </c>
      <c r="U573" s="108">
        <f>IF(G573&lt;&gt;"",SUMIF(total!$G$8:$G$1007,total!G573,$I$8:$I$1007),0)</f>
        <v>0</v>
      </c>
    </row>
    <row r="574" spans="1:21" x14ac:dyDescent="0.25">
      <c r="A574" s="67">
        <v>567</v>
      </c>
      <c r="B574" s="67" t="str">
        <f>IF(AND(C574&lt;&gt;"",C574&lt;&gt;" -  -  -  -  - "),VLOOKUP(C574,exp!$A$8:$B$507,2,FALSE),"")</f>
        <v/>
      </c>
      <c r="C574" s="58"/>
      <c r="D574" s="67" t="str">
        <f>IF(AND(E574&lt;&gt;"",E574&lt;&gt;" -  -  -  -  - "),VLOOKUP(E574,acc!$A$8:$B$507,2,FALSE),"")</f>
        <v/>
      </c>
      <c r="E574" s="58"/>
      <c r="F574" s="44"/>
      <c r="G574" s="67" t="str">
        <f>IF(AND(H574&lt;&gt;"",H574&lt;&gt;" -  -  -  -  - "),VLOOKUP(H574,pay!$A$8:$B$507,2,FALSE),"")</f>
        <v/>
      </c>
      <c r="H574" s="58"/>
      <c r="I574" s="44"/>
      <c r="J574" s="91" t="str">
        <f t="shared" si="40"/>
        <v>OK</v>
      </c>
      <c r="K574" s="91" t="str">
        <f t="shared" si="41"/>
        <v>OK</v>
      </c>
      <c r="L574" s="91" t="str">
        <f t="shared" si="42"/>
        <v>OK</v>
      </c>
      <c r="M574" s="91" t="str">
        <f t="shared" si="43"/>
        <v>OK</v>
      </c>
      <c r="N574" s="61" t="str">
        <f t="shared" si="44"/>
        <v/>
      </c>
      <c r="O574" s="108">
        <f>SUMIF(exp!$B$8:$B$507,total!B574,exp!$Q$8:$Q$507)</f>
        <v>0</v>
      </c>
      <c r="P574" s="109">
        <f>IF(B574&lt;&gt;"",SUMIF(total!$B$8:$B$1007,total!B574,$F$8:$F$1007),0)</f>
        <v>0</v>
      </c>
      <c r="Q574" s="108">
        <f>SUMIF(total!$B$8:$B$1007,total!B574,$I$8:$I$1007)</f>
        <v>0</v>
      </c>
      <c r="R574" s="108">
        <f>SUMIF(acc!$B$8:$B$507,total!D574,acc!$J$8:$J$507)</f>
        <v>0</v>
      </c>
      <c r="S574" s="108">
        <f>IF(D574&lt;&gt;"",SUMIF(total!$D$8:$D$1007,total!D574,$F$8:$F$1007),0)</f>
        <v>0</v>
      </c>
      <c r="T574" s="108">
        <f>SUMIF(pay!$B$8:$B$507,total!G574,pay!$H$8:$H$507)</f>
        <v>0</v>
      </c>
      <c r="U574" s="108">
        <f>IF(G574&lt;&gt;"",SUMIF(total!$G$8:$G$1007,total!G574,$I$8:$I$1007),0)</f>
        <v>0</v>
      </c>
    </row>
    <row r="575" spans="1:21" x14ac:dyDescent="0.25">
      <c r="A575" s="67">
        <v>568</v>
      </c>
      <c r="B575" s="67" t="str">
        <f>IF(AND(C575&lt;&gt;"",C575&lt;&gt;" -  -  -  -  - "),VLOOKUP(C575,exp!$A$8:$B$507,2,FALSE),"")</f>
        <v/>
      </c>
      <c r="C575" s="58"/>
      <c r="D575" s="67" t="str">
        <f>IF(AND(E575&lt;&gt;"",E575&lt;&gt;" -  -  -  -  - "),VLOOKUP(E575,acc!$A$8:$B$507,2,FALSE),"")</f>
        <v/>
      </c>
      <c r="E575" s="58"/>
      <c r="F575" s="44"/>
      <c r="G575" s="67" t="str">
        <f>IF(AND(H575&lt;&gt;"",H575&lt;&gt;" -  -  -  -  - "),VLOOKUP(H575,pay!$A$8:$B$507,2,FALSE),"")</f>
        <v/>
      </c>
      <c r="H575" s="58"/>
      <c r="I575" s="44"/>
      <c r="J575" s="91" t="str">
        <f t="shared" si="40"/>
        <v>OK</v>
      </c>
      <c r="K575" s="91" t="str">
        <f t="shared" si="41"/>
        <v>OK</v>
      </c>
      <c r="L575" s="91" t="str">
        <f t="shared" si="42"/>
        <v>OK</v>
      </c>
      <c r="M575" s="91" t="str">
        <f t="shared" si="43"/>
        <v>OK</v>
      </c>
      <c r="N575" s="61" t="str">
        <f t="shared" si="44"/>
        <v/>
      </c>
      <c r="O575" s="108">
        <f>SUMIF(exp!$B$8:$B$507,total!B575,exp!$Q$8:$Q$507)</f>
        <v>0</v>
      </c>
      <c r="P575" s="109">
        <f>IF(B575&lt;&gt;"",SUMIF(total!$B$8:$B$1007,total!B575,$F$8:$F$1007),0)</f>
        <v>0</v>
      </c>
      <c r="Q575" s="108">
        <f>SUMIF(total!$B$8:$B$1007,total!B575,$I$8:$I$1007)</f>
        <v>0</v>
      </c>
      <c r="R575" s="108">
        <f>SUMIF(acc!$B$8:$B$507,total!D575,acc!$J$8:$J$507)</f>
        <v>0</v>
      </c>
      <c r="S575" s="108">
        <f>IF(D575&lt;&gt;"",SUMIF(total!$D$8:$D$1007,total!D575,$F$8:$F$1007),0)</f>
        <v>0</v>
      </c>
      <c r="T575" s="108">
        <f>SUMIF(pay!$B$8:$B$507,total!G575,pay!$H$8:$H$507)</f>
        <v>0</v>
      </c>
      <c r="U575" s="108">
        <f>IF(G575&lt;&gt;"",SUMIF(total!$G$8:$G$1007,total!G575,$I$8:$I$1007),0)</f>
        <v>0</v>
      </c>
    </row>
    <row r="576" spans="1:21" x14ac:dyDescent="0.25">
      <c r="A576" s="67">
        <v>569</v>
      </c>
      <c r="B576" s="67" t="str">
        <f>IF(AND(C576&lt;&gt;"",C576&lt;&gt;" -  -  -  -  - "),VLOOKUP(C576,exp!$A$8:$B$507,2,FALSE),"")</f>
        <v/>
      </c>
      <c r="C576" s="58"/>
      <c r="D576" s="67" t="str">
        <f>IF(AND(E576&lt;&gt;"",E576&lt;&gt;" -  -  -  -  - "),VLOOKUP(E576,acc!$A$8:$B$507,2,FALSE),"")</f>
        <v/>
      </c>
      <c r="E576" s="58"/>
      <c r="F576" s="44"/>
      <c r="G576" s="67" t="str">
        <f>IF(AND(H576&lt;&gt;"",H576&lt;&gt;" -  -  -  -  - "),VLOOKUP(H576,pay!$A$8:$B$507,2,FALSE),"")</f>
        <v/>
      </c>
      <c r="H576" s="58"/>
      <c r="I576" s="44"/>
      <c r="J576" s="91" t="str">
        <f t="shared" si="40"/>
        <v>OK</v>
      </c>
      <c r="K576" s="91" t="str">
        <f t="shared" si="41"/>
        <v>OK</v>
      </c>
      <c r="L576" s="91" t="str">
        <f t="shared" si="42"/>
        <v>OK</v>
      </c>
      <c r="M576" s="91" t="str">
        <f t="shared" si="43"/>
        <v>OK</v>
      </c>
      <c r="N576" s="61" t="str">
        <f t="shared" si="44"/>
        <v/>
      </c>
      <c r="O576" s="108">
        <f>SUMIF(exp!$B$8:$B$507,total!B576,exp!$Q$8:$Q$507)</f>
        <v>0</v>
      </c>
      <c r="P576" s="109">
        <f>IF(B576&lt;&gt;"",SUMIF(total!$B$8:$B$1007,total!B576,$F$8:$F$1007),0)</f>
        <v>0</v>
      </c>
      <c r="Q576" s="108">
        <f>SUMIF(total!$B$8:$B$1007,total!B576,$I$8:$I$1007)</f>
        <v>0</v>
      </c>
      <c r="R576" s="108">
        <f>SUMIF(acc!$B$8:$B$507,total!D576,acc!$J$8:$J$507)</f>
        <v>0</v>
      </c>
      <c r="S576" s="108">
        <f>IF(D576&lt;&gt;"",SUMIF(total!$D$8:$D$1007,total!D576,$F$8:$F$1007),0)</f>
        <v>0</v>
      </c>
      <c r="T576" s="108">
        <f>SUMIF(pay!$B$8:$B$507,total!G576,pay!$H$8:$H$507)</f>
        <v>0</v>
      </c>
      <c r="U576" s="108">
        <f>IF(G576&lt;&gt;"",SUMIF(total!$G$8:$G$1007,total!G576,$I$8:$I$1007),0)</f>
        <v>0</v>
      </c>
    </row>
    <row r="577" spans="1:21" x14ac:dyDescent="0.25">
      <c r="A577" s="67">
        <v>570</v>
      </c>
      <c r="B577" s="67" t="str">
        <f>IF(AND(C577&lt;&gt;"",C577&lt;&gt;" -  -  -  -  - "),VLOOKUP(C577,exp!$A$8:$B$507,2,FALSE),"")</f>
        <v/>
      </c>
      <c r="C577" s="58"/>
      <c r="D577" s="67" t="str">
        <f>IF(AND(E577&lt;&gt;"",E577&lt;&gt;" -  -  -  -  - "),VLOOKUP(E577,acc!$A$8:$B$507,2,FALSE),"")</f>
        <v/>
      </c>
      <c r="E577" s="58"/>
      <c r="F577" s="44"/>
      <c r="G577" s="67" t="str">
        <f>IF(AND(H577&lt;&gt;"",H577&lt;&gt;" -  -  -  -  - "),VLOOKUP(H577,pay!$A$8:$B$507,2,FALSE),"")</f>
        <v/>
      </c>
      <c r="H577" s="58"/>
      <c r="I577" s="44"/>
      <c r="J577" s="91" t="str">
        <f t="shared" si="40"/>
        <v>OK</v>
      </c>
      <c r="K577" s="91" t="str">
        <f t="shared" si="41"/>
        <v>OK</v>
      </c>
      <c r="L577" s="91" t="str">
        <f t="shared" si="42"/>
        <v>OK</v>
      </c>
      <c r="M577" s="91" t="str">
        <f t="shared" si="43"/>
        <v>OK</v>
      </c>
      <c r="N577" s="61" t="str">
        <f t="shared" si="44"/>
        <v/>
      </c>
      <c r="O577" s="108">
        <f>SUMIF(exp!$B$8:$B$507,total!B577,exp!$Q$8:$Q$507)</f>
        <v>0</v>
      </c>
      <c r="P577" s="109">
        <f>IF(B577&lt;&gt;"",SUMIF(total!$B$8:$B$1007,total!B577,$F$8:$F$1007),0)</f>
        <v>0</v>
      </c>
      <c r="Q577" s="108">
        <f>SUMIF(total!$B$8:$B$1007,total!B577,$I$8:$I$1007)</f>
        <v>0</v>
      </c>
      <c r="R577" s="108">
        <f>SUMIF(acc!$B$8:$B$507,total!D577,acc!$J$8:$J$507)</f>
        <v>0</v>
      </c>
      <c r="S577" s="108">
        <f>IF(D577&lt;&gt;"",SUMIF(total!$D$8:$D$1007,total!D577,$F$8:$F$1007),0)</f>
        <v>0</v>
      </c>
      <c r="T577" s="108">
        <f>SUMIF(pay!$B$8:$B$507,total!G577,pay!$H$8:$H$507)</f>
        <v>0</v>
      </c>
      <c r="U577" s="108">
        <f>IF(G577&lt;&gt;"",SUMIF(total!$G$8:$G$1007,total!G577,$I$8:$I$1007),0)</f>
        <v>0</v>
      </c>
    </row>
    <row r="578" spans="1:21" x14ac:dyDescent="0.25">
      <c r="A578" s="67">
        <v>571</v>
      </c>
      <c r="B578" s="67" t="str">
        <f>IF(AND(C578&lt;&gt;"",C578&lt;&gt;" -  -  -  -  - "),VLOOKUP(C578,exp!$A$8:$B$507,2,FALSE),"")</f>
        <v/>
      </c>
      <c r="C578" s="58"/>
      <c r="D578" s="67" t="str">
        <f>IF(AND(E578&lt;&gt;"",E578&lt;&gt;" -  -  -  -  - "),VLOOKUP(E578,acc!$A$8:$B$507,2,FALSE),"")</f>
        <v/>
      </c>
      <c r="E578" s="58"/>
      <c r="F578" s="44"/>
      <c r="G578" s="67" t="str">
        <f>IF(AND(H578&lt;&gt;"",H578&lt;&gt;" -  -  -  -  - "),VLOOKUP(H578,pay!$A$8:$B$507,2,FALSE),"")</f>
        <v/>
      </c>
      <c r="H578" s="58"/>
      <c r="I578" s="44"/>
      <c r="J578" s="91" t="str">
        <f t="shared" si="40"/>
        <v>OK</v>
      </c>
      <c r="K578" s="91" t="str">
        <f t="shared" si="41"/>
        <v>OK</v>
      </c>
      <c r="L578" s="91" t="str">
        <f t="shared" si="42"/>
        <v>OK</v>
      </c>
      <c r="M578" s="91" t="str">
        <f t="shared" si="43"/>
        <v>OK</v>
      </c>
      <c r="N578" s="61" t="str">
        <f t="shared" si="44"/>
        <v/>
      </c>
      <c r="O578" s="108">
        <f>SUMIF(exp!$B$8:$B$507,total!B578,exp!$Q$8:$Q$507)</f>
        <v>0</v>
      </c>
      <c r="P578" s="109">
        <f>IF(B578&lt;&gt;"",SUMIF(total!$B$8:$B$1007,total!B578,$F$8:$F$1007),0)</f>
        <v>0</v>
      </c>
      <c r="Q578" s="108">
        <f>SUMIF(total!$B$8:$B$1007,total!B578,$I$8:$I$1007)</f>
        <v>0</v>
      </c>
      <c r="R578" s="108">
        <f>SUMIF(acc!$B$8:$B$507,total!D578,acc!$J$8:$J$507)</f>
        <v>0</v>
      </c>
      <c r="S578" s="108">
        <f>IF(D578&lt;&gt;"",SUMIF(total!$D$8:$D$1007,total!D578,$F$8:$F$1007),0)</f>
        <v>0</v>
      </c>
      <c r="T578" s="108">
        <f>SUMIF(pay!$B$8:$B$507,total!G578,pay!$H$8:$H$507)</f>
        <v>0</v>
      </c>
      <c r="U578" s="108">
        <f>IF(G578&lt;&gt;"",SUMIF(total!$G$8:$G$1007,total!G578,$I$8:$I$1007),0)</f>
        <v>0</v>
      </c>
    </row>
    <row r="579" spans="1:21" x14ac:dyDescent="0.25">
      <c r="A579" s="67">
        <v>572</v>
      </c>
      <c r="B579" s="67" t="str">
        <f>IF(AND(C579&lt;&gt;"",C579&lt;&gt;" -  -  -  -  - "),VLOOKUP(C579,exp!$A$8:$B$507,2,FALSE),"")</f>
        <v/>
      </c>
      <c r="C579" s="58"/>
      <c r="D579" s="67" t="str">
        <f>IF(AND(E579&lt;&gt;"",E579&lt;&gt;" -  -  -  -  - "),VLOOKUP(E579,acc!$A$8:$B$507,2,FALSE),"")</f>
        <v/>
      </c>
      <c r="E579" s="58"/>
      <c r="F579" s="44"/>
      <c r="G579" s="67" t="str">
        <f>IF(AND(H579&lt;&gt;"",H579&lt;&gt;" -  -  -  -  - "),VLOOKUP(H579,pay!$A$8:$B$507,2,FALSE),"")</f>
        <v/>
      </c>
      <c r="H579" s="58"/>
      <c r="I579" s="44"/>
      <c r="J579" s="91" t="str">
        <f t="shared" si="40"/>
        <v>OK</v>
      </c>
      <c r="K579" s="91" t="str">
        <f t="shared" si="41"/>
        <v>OK</v>
      </c>
      <c r="L579" s="91" t="str">
        <f t="shared" si="42"/>
        <v>OK</v>
      </c>
      <c r="M579" s="91" t="str">
        <f t="shared" si="43"/>
        <v>OK</v>
      </c>
      <c r="N579" s="61" t="str">
        <f t="shared" si="44"/>
        <v/>
      </c>
      <c r="O579" s="108">
        <f>SUMIF(exp!$B$8:$B$507,total!B579,exp!$Q$8:$Q$507)</f>
        <v>0</v>
      </c>
      <c r="P579" s="109">
        <f>IF(B579&lt;&gt;"",SUMIF(total!$B$8:$B$1007,total!B579,$F$8:$F$1007),0)</f>
        <v>0</v>
      </c>
      <c r="Q579" s="108">
        <f>SUMIF(total!$B$8:$B$1007,total!B579,$I$8:$I$1007)</f>
        <v>0</v>
      </c>
      <c r="R579" s="108">
        <f>SUMIF(acc!$B$8:$B$507,total!D579,acc!$J$8:$J$507)</f>
        <v>0</v>
      </c>
      <c r="S579" s="108">
        <f>IF(D579&lt;&gt;"",SUMIF(total!$D$8:$D$1007,total!D579,$F$8:$F$1007),0)</f>
        <v>0</v>
      </c>
      <c r="T579" s="108">
        <f>SUMIF(pay!$B$8:$B$507,total!G579,pay!$H$8:$H$507)</f>
        <v>0</v>
      </c>
      <c r="U579" s="108">
        <f>IF(G579&lt;&gt;"",SUMIF(total!$G$8:$G$1007,total!G579,$I$8:$I$1007),0)</f>
        <v>0</v>
      </c>
    </row>
    <row r="580" spans="1:21" x14ac:dyDescent="0.25">
      <c r="A580" s="67">
        <v>573</v>
      </c>
      <c r="B580" s="67" t="str">
        <f>IF(AND(C580&lt;&gt;"",C580&lt;&gt;" -  -  -  -  - "),VLOOKUP(C580,exp!$A$8:$B$507,2,FALSE),"")</f>
        <v/>
      </c>
      <c r="C580" s="58"/>
      <c r="D580" s="67" t="str">
        <f>IF(AND(E580&lt;&gt;"",E580&lt;&gt;" -  -  -  -  - "),VLOOKUP(E580,acc!$A$8:$B$507,2,FALSE),"")</f>
        <v/>
      </c>
      <c r="E580" s="58"/>
      <c r="F580" s="44"/>
      <c r="G580" s="67" t="str">
        <f>IF(AND(H580&lt;&gt;"",H580&lt;&gt;" -  -  -  -  - "),VLOOKUP(H580,pay!$A$8:$B$507,2,FALSE),"")</f>
        <v/>
      </c>
      <c r="H580" s="58"/>
      <c r="I580" s="44"/>
      <c r="J580" s="91" t="str">
        <f t="shared" si="40"/>
        <v>OK</v>
      </c>
      <c r="K580" s="91" t="str">
        <f t="shared" si="41"/>
        <v>OK</v>
      </c>
      <c r="L580" s="91" t="str">
        <f t="shared" si="42"/>
        <v>OK</v>
      </c>
      <c r="M580" s="91" t="str">
        <f t="shared" si="43"/>
        <v>OK</v>
      </c>
      <c r="N580" s="61" t="str">
        <f t="shared" si="44"/>
        <v/>
      </c>
      <c r="O580" s="108">
        <f>SUMIF(exp!$B$8:$B$507,total!B580,exp!$Q$8:$Q$507)</f>
        <v>0</v>
      </c>
      <c r="P580" s="109">
        <f>IF(B580&lt;&gt;"",SUMIF(total!$B$8:$B$1007,total!B580,$F$8:$F$1007),0)</f>
        <v>0</v>
      </c>
      <c r="Q580" s="108">
        <f>SUMIF(total!$B$8:$B$1007,total!B580,$I$8:$I$1007)</f>
        <v>0</v>
      </c>
      <c r="R580" s="108">
        <f>SUMIF(acc!$B$8:$B$507,total!D580,acc!$J$8:$J$507)</f>
        <v>0</v>
      </c>
      <c r="S580" s="108">
        <f>IF(D580&lt;&gt;"",SUMIF(total!$D$8:$D$1007,total!D580,$F$8:$F$1007),0)</f>
        <v>0</v>
      </c>
      <c r="T580" s="108">
        <f>SUMIF(pay!$B$8:$B$507,total!G580,pay!$H$8:$H$507)</f>
        <v>0</v>
      </c>
      <c r="U580" s="108">
        <f>IF(G580&lt;&gt;"",SUMIF(total!$G$8:$G$1007,total!G580,$I$8:$I$1007),0)</f>
        <v>0</v>
      </c>
    </row>
    <row r="581" spans="1:21" x14ac:dyDescent="0.25">
      <c r="A581" s="67">
        <v>574</v>
      </c>
      <c r="B581" s="67" t="str">
        <f>IF(AND(C581&lt;&gt;"",C581&lt;&gt;" -  -  -  -  - "),VLOOKUP(C581,exp!$A$8:$B$507,2,FALSE),"")</f>
        <v/>
      </c>
      <c r="C581" s="58"/>
      <c r="D581" s="67" t="str">
        <f>IF(AND(E581&lt;&gt;"",E581&lt;&gt;" -  -  -  -  - "),VLOOKUP(E581,acc!$A$8:$B$507,2,FALSE),"")</f>
        <v/>
      </c>
      <c r="E581" s="58"/>
      <c r="F581" s="44"/>
      <c r="G581" s="67" t="str">
        <f>IF(AND(H581&lt;&gt;"",H581&lt;&gt;" -  -  -  -  - "),VLOOKUP(H581,pay!$A$8:$B$507,2,FALSE),"")</f>
        <v/>
      </c>
      <c r="H581" s="58"/>
      <c r="I581" s="44"/>
      <c r="J581" s="91" t="str">
        <f t="shared" si="40"/>
        <v>OK</v>
      </c>
      <c r="K581" s="91" t="str">
        <f t="shared" si="41"/>
        <v>OK</v>
      </c>
      <c r="L581" s="91" t="str">
        <f t="shared" si="42"/>
        <v>OK</v>
      </c>
      <c r="M581" s="91" t="str">
        <f t="shared" si="43"/>
        <v>OK</v>
      </c>
      <c r="N581" s="61" t="str">
        <f t="shared" si="44"/>
        <v/>
      </c>
      <c r="O581" s="108">
        <f>SUMIF(exp!$B$8:$B$507,total!B581,exp!$Q$8:$Q$507)</f>
        <v>0</v>
      </c>
      <c r="P581" s="109">
        <f>IF(B581&lt;&gt;"",SUMIF(total!$B$8:$B$1007,total!B581,$F$8:$F$1007),0)</f>
        <v>0</v>
      </c>
      <c r="Q581" s="108">
        <f>SUMIF(total!$B$8:$B$1007,total!B581,$I$8:$I$1007)</f>
        <v>0</v>
      </c>
      <c r="R581" s="108">
        <f>SUMIF(acc!$B$8:$B$507,total!D581,acc!$J$8:$J$507)</f>
        <v>0</v>
      </c>
      <c r="S581" s="108">
        <f>IF(D581&lt;&gt;"",SUMIF(total!$D$8:$D$1007,total!D581,$F$8:$F$1007),0)</f>
        <v>0</v>
      </c>
      <c r="T581" s="108">
        <f>SUMIF(pay!$B$8:$B$507,total!G581,pay!$H$8:$H$507)</f>
        <v>0</v>
      </c>
      <c r="U581" s="108">
        <f>IF(G581&lt;&gt;"",SUMIF(total!$G$8:$G$1007,total!G581,$I$8:$I$1007),0)</f>
        <v>0</v>
      </c>
    </row>
    <row r="582" spans="1:21" x14ac:dyDescent="0.25">
      <c r="A582" s="67">
        <v>575</v>
      </c>
      <c r="B582" s="67" t="str">
        <f>IF(AND(C582&lt;&gt;"",C582&lt;&gt;" -  -  -  -  - "),VLOOKUP(C582,exp!$A$8:$B$507,2,FALSE),"")</f>
        <v/>
      </c>
      <c r="C582" s="58"/>
      <c r="D582" s="67" t="str">
        <f>IF(AND(E582&lt;&gt;"",E582&lt;&gt;" -  -  -  -  - "),VLOOKUP(E582,acc!$A$8:$B$507,2,FALSE),"")</f>
        <v/>
      </c>
      <c r="E582" s="58"/>
      <c r="F582" s="44"/>
      <c r="G582" s="67" t="str">
        <f>IF(AND(H582&lt;&gt;"",H582&lt;&gt;" -  -  -  -  - "),VLOOKUP(H582,pay!$A$8:$B$507,2,FALSE),"")</f>
        <v/>
      </c>
      <c r="H582" s="58"/>
      <c r="I582" s="44"/>
      <c r="J582" s="91" t="str">
        <f t="shared" si="40"/>
        <v>OK</v>
      </c>
      <c r="K582" s="91" t="str">
        <f t="shared" si="41"/>
        <v>OK</v>
      </c>
      <c r="L582" s="91" t="str">
        <f t="shared" si="42"/>
        <v>OK</v>
      </c>
      <c r="M582" s="91" t="str">
        <f t="shared" si="43"/>
        <v>OK</v>
      </c>
      <c r="N582" s="61" t="str">
        <f t="shared" si="44"/>
        <v/>
      </c>
      <c r="O582" s="108">
        <f>SUMIF(exp!$B$8:$B$507,total!B582,exp!$Q$8:$Q$507)</f>
        <v>0</v>
      </c>
      <c r="P582" s="109">
        <f>IF(B582&lt;&gt;"",SUMIF(total!$B$8:$B$1007,total!B582,$F$8:$F$1007),0)</f>
        <v>0</v>
      </c>
      <c r="Q582" s="108">
        <f>SUMIF(total!$B$8:$B$1007,total!B582,$I$8:$I$1007)</f>
        <v>0</v>
      </c>
      <c r="R582" s="108">
        <f>SUMIF(acc!$B$8:$B$507,total!D582,acc!$J$8:$J$507)</f>
        <v>0</v>
      </c>
      <c r="S582" s="108">
        <f>IF(D582&lt;&gt;"",SUMIF(total!$D$8:$D$1007,total!D582,$F$8:$F$1007),0)</f>
        <v>0</v>
      </c>
      <c r="T582" s="108">
        <f>SUMIF(pay!$B$8:$B$507,total!G582,pay!$H$8:$H$507)</f>
        <v>0</v>
      </c>
      <c r="U582" s="108">
        <f>IF(G582&lt;&gt;"",SUMIF(total!$G$8:$G$1007,total!G582,$I$8:$I$1007),0)</f>
        <v>0</v>
      </c>
    </row>
    <row r="583" spans="1:21" x14ac:dyDescent="0.25">
      <c r="A583" s="67">
        <v>576</v>
      </c>
      <c r="B583" s="67" t="str">
        <f>IF(AND(C583&lt;&gt;"",C583&lt;&gt;" -  -  -  -  - "),VLOOKUP(C583,exp!$A$8:$B$507,2,FALSE),"")</f>
        <v/>
      </c>
      <c r="C583" s="58"/>
      <c r="D583" s="67" t="str">
        <f>IF(AND(E583&lt;&gt;"",E583&lt;&gt;" -  -  -  -  - "),VLOOKUP(E583,acc!$A$8:$B$507,2,FALSE),"")</f>
        <v/>
      </c>
      <c r="E583" s="58"/>
      <c r="F583" s="44"/>
      <c r="G583" s="67" t="str">
        <f>IF(AND(H583&lt;&gt;"",H583&lt;&gt;" -  -  -  -  - "),VLOOKUP(H583,pay!$A$8:$B$507,2,FALSE),"")</f>
        <v/>
      </c>
      <c r="H583" s="58"/>
      <c r="I583" s="44"/>
      <c r="J583" s="91" t="str">
        <f t="shared" si="40"/>
        <v>OK</v>
      </c>
      <c r="K583" s="91" t="str">
        <f t="shared" si="41"/>
        <v>OK</v>
      </c>
      <c r="L583" s="91" t="str">
        <f t="shared" si="42"/>
        <v>OK</v>
      </c>
      <c r="M583" s="91" t="str">
        <f t="shared" si="43"/>
        <v>OK</v>
      </c>
      <c r="N583" s="61" t="str">
        <f t="shared" si="44"/>
        <v/>
      </c>
      <c r="O583" s="108">
        <f>SUMIF(exp!$B$8:$B$507,total!B583,exp!$Q$8:$Q$507)</f>
        <v>0</v>
      </c>
      <c r="P583" s="109">
        <f>IF(B583&lt;&gt;"",SUMIF(total!$B$8:$B$1007,total!B583,$F$8:$F$1007),0)</f>
        <v>0</v>
      </c>
      <c r="Q583" s="108">
        <f>SUMIF(total!$B$8:$B$1007,total!B583,$I$8:$I$1007)</f>
        <v>0</v>
      </c>
      <c r="R583" s="108">
        <f>SUMIF(acc!$B$8:$B$507,total!D583,acc!$J$8:$J$507)</f>
        <v>0</v>
      </c>
      <c r="S583" s="108">
        <f>IF(D583&lt;&gt;"",SUMIF(total!$D$8:$D$1007,total!D583,$F$8:$F$1007),0)</f>
        <v>0</v>
      </c>
      <c r="T583" s="108">
        <f>SUMIF(pay!$B$8:$B$507,total!G583,pay!$H$8:$H$507)</f>
        <v>0</v>
      </c>
      <c r="U583" s="108">
        <f>IF(G583&lt;&gt;"",SUMIF(total!$G$8:$G$1007,total!G583,$I$8:$I$1007),0)</f>
        <v>0</v>
      </c>
    </row>
    <row r="584" spans="1:21" x14ac:dyDescent="0.25">
      <c r="A584" s="67">
        <v>577</v>
      </c>
      <c r="B584" s="67" t="str">
        <f>IF(AND(C584&lt;&gt;"",C584&lt;&gt;" -  -  -  -  - "),VLOOKUP(C584,exp!$A$8:$B$507,2,FALSE),"")</f>
        <v/>
      </c>
      <c r="C584" s="58"/>
      <c r="D584" s="67" t="str">
        <f>IF(AND(E584&lt;&gt;"",E584&lt;&gt;" -  -  -  -  - "),VLOOKUP(E584,acc!$A$8:$B$507,2,FALSE),"")</f>
        <v/>
      </c>
      <c r="E584" s="58"/>
      <c r="F584" s="44"/>
      <c r="G584" s="67" t="str">
        <f>IF(AND(H584&lt;&gt;"",H584&lt;&gt;" -  -  -  -  - "),VLOOKUP(H584,pay!$A$8:$B$507,2,FALSE),"")</f>
        <v/>
      </c>
      <c r="H584" s="58"/>
      <c r="I584" s="44"/>
      <c r="J584" s="91" t="str">
        <f t="shared" si="40"/>
        <v>OK</v>
      </c>
      <c r="K584" s="91" t="str">
        <f t="shared" si="41"/>
        <v>OK</v>
      </c>
      <c r="L584" s="91" t="str">
        <f t="shared" si="42"/>
        <v>OK</v>
      </c>
      <c r="M584" s="91" t="str">
        <f t="shared" si="43"/>
        <v>OK</v>
      </c>
      <c r="N584" s="61" t="str">
        <f t="shared" si="44"/>
        <v/>
      </c>
      <c r="O584" s="108">
        <f>SUMIF(exp!$B$8:$B$507,total!B584,exp!$Q$8:$Q$507)</f>
        <v>0</v>
      </c>
      <c r="P584" s="109">
        <f>IF(B584&lt;&gt;"",SUMIF(total!$B$8:$B$1007,total!B584,$F$8:$F$1007),0)</f>
        <v>0</v>
      </c>
      <c r="Q584" s="108">
        <f>SUMIF(total!$B$8:$B$1007,total!B584,$I$8:$I$1007)</f>
        <v>0</v>
      </c>
      <c r="R584" s="108">
        <f>SUMIF(acc!$B$8:$B$507,total!D584,acc!$J$8:$J$507)</f>
        <v>0</v>
      </c>
      <c r="S584" s="108">
        <f>IF(D584&lt;&gt;"",SUMIF(total!$D$8:$D$1007,total!D584,$F$8:$F$1007),0)</f>
        <v>0</v>
      </c>
      <c r="T584" s="108">
        <f>SUMIF(pay!$B$8:$B$507,total!G584,pay!$H$8:$H$507)</f>
        <v>0</v>
      </c>
      <c r="U584" s="108">
        <f>IF(G584&lt;&gt;"",SUMIF(total!$G$8:$G$1007,total!G584,$I$8:$I$1007),0)</f>
        <v>0</v>
      </c>
    </row>
    <row r="585" spans="1:21" x14ac:dyDescent="0.25">
      <c r="A585" s="67">
        <v>578</v>
      </c>
      <c r="B585" s="67" t="str">
        <f>IF(AND(C585&lt;&gt;"",C585&lt;&gt;" -  -  -  -  - "),VLOOKUP(C585,exp!$A$8:$B$507,2,FALSE),"")</f>
        <v/>
      </c>
      <c r="C585" s="58"/>
      <c r="D585" s="67" t="str">
        <f>IF(AND(E585&lt;&gt;"",E585&lt;&gt;" -  -  -  -  - "),VLOOKUP(E585,acc!$A$8:$B$507,2,FALSE),"")</f>
        <v/>
      </c>
      <c r="E585" s="58"/>
      <c r="F585" s="44"/>
      <c r="G585" s="67" t="str">
        <f>IF(AND(H585&lt;&gt;"",H585&lt;&gt;" -  -  -  -  - "),VLOOKUP(H585,pay!$A$8:$B$507,2,FALSE),"")</f>
        <v/>
      </c>
      <c r="H585" s="58"/>
      <c r="I585" s="44"/>
      <c r="J585" s="91"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1"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1" t="str">
        <f t="shared" ref="L585:L648" si="47">IF(R585&lt;S585,"Сумата на частите на счетоводния документ в Т5, е по-голяма от стойността му в Т3","OK")</f>
        <v>OK</v>
      </c>
      <c r="M585" s="91" t="str">
        <f t="shared" ref="M585:M648" si="48">IF(T585&lt;U585,"Сумата на частите на платежния документ в Т5, е по-голяма от стойността му в Т4","OK")</f>
        <v>OK</v>
      </c>
      <c r="N585" s="61" t="str">
        <f t="shared" ref="N585:N648" si="49">IF(OR(ABS(F585)*100&gt;TRUNC(ABS(F585)*100),ABS(I585)*100&gt;TRUNC(ABS(I585)*100)),"Въведена е сума с повече от два знака след десетичната запетая","")</f>
        <v/>
      </c>
      <c r="O585" s="108">
        <f>SUMIF(exp!$B$8:$B$507,total!B585,exp!$Q$8:$Q$507)</f>
        <v>0</v>
      </c>
      <c r="P585" s="109">
        <f>IF(B585&lt;&gt;"",SUMIF(total!$B$8:$B$1007,total!B585,$F$8:$F$1007),0)</f>
        <v>0</v>
      </c>
      <c r="Q585" s="108">
        <f>SUMIF(total!$B$8:$B$1007,total!B585,$I$8:$I$1007)</f>
        <v>0</v>
      </c>
      <c r="R585" s="108">
        <f>SUMIF(acc!$B$8:$B$507,total!D585,acc!$J$8:$J$507)</f>
        <v>0</v>
      </c>
      <c r="S585" s="108">
        <f>IF(D585&lt;&gt;"",SUMIF(total!$D$8:$D$1007,total!D585,$F$8:$F$1007),0)</f>
        <v>0</v>
      </c>
      <c r="T585" s="108">
        <f>SUMIF(pay!$B$8:$B$507,total!G585,pay!$H$8:$H$507)</f>
        <v>0</v>
      </c>
      <c r="U585" s="108">
        <f>IF(G585&lt;&gt;"",SUMIF(total!$G$8:$G$1007,total!G585,$I$8:$I$1007),0)</f>
        <v>0</v>
      </c>
    </row>
    <row r="586" spans="1:21" x14ac:dyDescent="0.25">
      <c r="A586" s="67">
        <v>579</v>
      </c>
      <c r="B586" s="67" t="str">
        <f>IF(AND(C586&lt;&gt;"",C586&lt;&gt;" -  -  -  -  - "),VLOOKUP(C586,exp!$A$8:$B$507,2,FALSE),"")</f>
        <v/>
      </c>
      <c r="C586" s="58"/>
      <c r="D586" s="67" t="str">
        <f>IF(AND(E586&lt;&gt;"",E586&lt;&gt;" -  -  -  -  - "),VLOOKUP(E586,acc!$A$8:$B$507,2,FALSE),"")</f>
        <v/>
      </c>
      <c r="E586" s="58"/>
      <c r="F586" s="44"/>
      <c r="G586" s="67" t="str">
        <f>IF(AND(H586&lt;&gt;"",H586&lt;&gt;" -  -  -  -  - "),VLOOKUP(H586,pay!$A$8:$B$507,2,FALSE),"")</f>
        <v/>
      </c>
      <c r="H586" s="58"/>
      <c r="I586" s="44"/>
      <c r="J586" s="91" t="str">
        <f t="shared" si="45"/>
        <v>OK</v>
      </c>
      <c r="K586" s="91" t="str">
        <f t="shared" si="46"/>
        <v>OK</v>
      </c>
      <c r="L586" s="91" t="str">
        <f t="shared" si="47"/>
        <v>OK</v>
      </c>
      <c r="M586" s="91" t="str">
        <f t="shared" si="48"/>
        <v>OK</v>
      </c>
      <c r="N586" s="61" t="str">
        <f t="shared" si="49"/>
        <v/>
      </c>
      <c r="O586" s="108">
        <f>SUMIF(exp!$B$8:$B$507,total!B586,exp!$Q$8:$Q$507)</f>
        <v>0</v>
      </c>
      <c r="P586" s="109">
        <f>IF(B586&lt;&gt;"",SUMIF(total!$B$8:$B$1007,total!B586,$F$8:$F$1007),0)</f>
        <v>0</v>
      </c>
      <c r="Q586" s="108">
        <f>SUMIF(total!$B$8:$B$1007,total!B586,$I$8:$I$1007)</f>
        <v>0</v>
      </c>
      <c r="R586" s="108">
        <f>SUMIF(acc!$B$8:$B$507,total!D586,acc!$J$8:$J$507)</f>
        <v>0</v>
      </c>
      <c r="S586" s="108">
        <f>IF(D586&lt;&gt;"",SUMIF(total!$D$8:$D$1007,total!D586,$F$8:$F$1007),0)</f>
        <v>0</v>
      </c>
      <c r="T586" s="108">
        <f>SUMIF(pay!$B$8:$B$507,total!G586,pay!$H$8:$H$507)</f>
        <v>0</v>
      </c>
      <c r="U586" s="108">
        <f>IF(G586&lt;&gt;"",SUMIF(total!$G$8:$G$1007,total!G586,$I$8:$I$1007),0)</f>
        <v>0</v>
      </c>
    </row>
    <row r="587" spans="1:21" x14ac:dyDescent="0.25">
      <c r="A587" s="67">
        <v>580</v>
      </c>
      <c r="B587" s="67" t="str">
        <f>IF(AND(C587&lt;&gt;"",C587&lt;&gt;" -  -  -  -  - "),VLOOKUP(C587,exp!$A$8:$B$507,2,FALSE),"")</f>
        <v/>
      </c>
      <c r="C587" s="58"/>
      <c r="D587" s="67" t="str">
        <f>IF(AND(E587&lt;&gt;"",E587&lt;&gt;" -  -  -  -  - "),VLOOKUP(E587,acc!$A$8:$B$507,2,FALSE),"")</f>
        <v/>
      </c>
      <c r="E587" s="58"/>
      <c r="F587" s="44"/>
      <c r="G587" s="67" t="str">
        <f>IF(AND(H587&lt;&gt;"",H587&lt;&gt;" -  -  -  -  - "),VLOOKUP(H587,pay!$A$8:$B$507,2,FALSE),"")</f>
        <v/>
      </c>
      <c r="H587" s="58"/>
      <c r="I587" s="44"/>
      <c r="J587" s="91" t="str">
        <f t="shared" si="45"/>
        <v>OK</v>
      </c>
      <c r="K587" s="91" t="str">
        <f t="shared" si="46"/>
        <v>OK</v>
      </c>
      <c r="L587" s="91" t="str">
        <f t="shared" si="47"/>
        <v>OK</v>
      </c>
      <c r="M587" s="91" t="str">
        <f t="shared" si="48"/>
        <v>OK</v>
      </c>
      <c r="N587" s="61" t="str">
        <f t="shared" si="49"/>
        <v/>
      </c>
      <c r="O587" s="108">
        <f>SUMIF(exp!$B$8:$B$507,total!B587,exp!$Q$8:$Q$507)</f>
        <v>0</v>
      </c>
      <c r="P587" s="109">
        <f>IF(B587&lt;&gt;"",SUMIF(total!$B$8:$B$1007,total!B587,$F$8:$F$1007),0)</f>
        <v>0</v>
      </c>
      <c r="Q587" s="108">
        <f>SUMIF(total!$B$8:$B$1007,total!B587,$I$8:$I$1007)</f>
        <v>0</v>
      </c>
      <c r="R587" s="108">
        <f>SUMIF(acc!$B$8:$B$507,total!D587,acc!$J$8:$J$507)</f>
        <v>0</v>
      </c>
      <c r="S587" s="108">
        <f>IF(D587&lt;&gt;"",SUMIF(total!$D$8:$D$1007,total!D587,$F$8:$F$1007),0)</f>
        <v>0</v>
      </c>
      <c r="T587" s="108">
        <f>SUMIF(pay!$B$8:$B$507,total!G587,pay!$H$8:$H$507)</f>
        <v>0</v>
      </c>
      <c r="U587" s="108">
        <f>IF(G587&lt;&gt;"",SUMIF(total!$G$8:$G$1007,total!G587,$I$8:$I$1007),0)</f>
        <v>0</v>
      </c>
    </row>
    <row r="588" spans="1:21" x14ac:dyDescent="0.25">
      <c r="A588" s="67">
        <v>581</v>
      </c>
      <c r="B588" s="67" t="str">
        <f>IF(AND(C588&lt;&gt;"",C588&lt;&gt;" -  -  -  -  - "),VLOOKUP(C588,exp!$A$8:$B$507,2,FALSE),"")</f>
        <v/>
      </c>
      <c r="C588" s="58"/>
      <c r="D588" s="67" t="str">
        <f>IF(AND(E588&lt;&gt;"",E588&lt;&gt;" -  -  -  -  - "),VLOOKUP(E588,acc!$A$8:$B$507,2,FALSE),"")</f>
        <v/>
      </c>
      <c r="E588" s="58"/>
      <c r="F588" s="44"/>
      <c r="G588" s="67" t="str">
        <f>IF(AND(H588&lt;&gt;"",H588&lt;&gt;" -  -  -  -  - "),VLOOKUP(H588,pay!$A$8:$B$507,2,FALSE),"")</f>
        <v/>
      </c>
      <c r="H588" s="58"/>
      <c r="I588" s="44"/>
      <c r="J588" s="91" t="str">
        <f t="shared" si="45"/>
        <v>OK</v>
      </c>
      <c r="K588" s="91" t="str">
        <f t="shared" si="46"/>
        <v>OK</v>
      </c>
      <c r="L588" s="91" t="str">
        <f t="shared" si="47"/>
        <v>OK</v>
      </c>
      <c r="M588" s="91" t="str">
        <f t="shared" si="48"/>
        <v>OK</v>
      </c>
      <c r="N588" s="61" t="str">
        <f t="shared" si="49"/>
        <v/>
      </c>
      <c r="O588" s="108">
        <f>SUMIF(exp!$B$8:$B$507,total!B588,exp!$Q$8:$Q$507)</f>
        <v>0</v>
      </c>
      <c r="P588" s="109">
        <f>IF(B588&lt;&gt;"",SUMIF(total!$B$8:$B$1007,total!B588,$F$8:$F$1007),0)</f>
        <v>0</v>
      </c>
      <c r="Q588" s="108">
        <f>SUMIF(total!$B$8:$B$1007,total!B588,$I$8:$I$1007)</f>
        <v>0</v>
      </c>
      <c r="R588" s="108">
        <f>SUMIF(acc!$B$8:$B$507,total!D588,acc!$J$8:$J$507)</f>
        <v>0</v>
      </c>
      <c r="S588" s="108">
        <f>IF(D588&lt;&gt;"",SUMIF(total!$D$8:$D$1007,total!D588,$F$8:$F$1007),0)</f>
        <v>0</v>
      </c>
      <c r="T588" s="108">
        <f>SUMIF(pay!$B$8:$B$507,total!G588,pay!$H$8:$H$507)</f>
        <v>0</v>
      </c>
      <c r="U588" s="108">
        <f>IF(G588&lt;&gt;"",SUMIF(total!$G$8:$G$1007,total!G588,$I$8:$I$1007),0)</f>
        <v>0</v>
      </c>
    </row>
    <row r="589" spans="1:21" x14ac:dyDescent="0.25">
      <c r="A589" s="67">
        <v>582</v>
      </c>
      <c r="B589" s="67" t="str">
        <f>IF(AND(C589&lt;&gt;"",C589&lt;&gt;" -  -  -  -  - "),VLOOKUP(C589,exp!$A$8:$B$507,2,FALSE),"")</f>
        <v/>
      </c>
      <c r="C589" s="58"/>
      <c r="D589" s="67" t="str">
        <f>IF(AND(E589&lt;&gt;"",E589&lt;&gt;" -  -  -  -  - "),VLOOKUP(E589,acc!$A$8:$B$507,2,FALSE),"")</f>
        <v/>
      </c>
      <c r="E589" s="58"/>
      <c r="F589" s="44"/>
      <c r="G589" s="67" t="str">
        <f>IF(AND(H589&lt;&gt;"",H589&lt;&gt;" -  -  -  -  - "),VLOOKUP(H589,pay!$A$8:$B$507,2,FALSE),"")</f>
        <v/>
      </c>
      <c r="H589" s="58"/>
      <c r="I589" s="44"/>
      <c r="J589" s="91" t="str">
        <f t="shared" si="45"/>
        <v>OK</v>
      </c>
      <c r="K589" s="91" t="str">
        <f t="shared" si="46"/>
        <v>OK</v>
      </c>
      <c r="L589" s="91" t="str">
        <f t="shared" si="47"/>
        <v>OK</v>
      </c>
      <c r="M589" s="91" t="str">
        <f t="shared" si="48"/>
        <v>OK</v>
      </c>
      <c r="N589" s="61" t="str">
        <f t="shared" si="49"/>
        <v/>
      </c>
      <c r="O589" s="108">
        <f>SUMIF(exp!$B$8:$B$507,total!B589,exp!$Q$8:$Q$507)</f>
        <v>0</v>
      </c>
      <c r="P589" s="109">
        <f>IF(B589&lt;&gt;"",SUMIF(total!$B$8:$B$1007,total!B589,$F$8:$F$1007),0)</f>
        <v>0</v>
      </c>
      <c r="Q589" s="108">
        <f>SUMIF(total!$B$8:$B$1007,total!B589,$I$8:$I$1007)</f>
        <v>0</v>
      </c>
      <c r="R589" s="108">
        <f>SUMIF(acc!$B$8:$B$507,total!D589,acc!$J$8:$J$507)</f>
        <v>0</v>
      </c>
      <c r="S589" s="108">
        <f>IF(D589&lt;&gt;"",SUMIF(total!$D$8:$D$1007,total!D589,$F$8:$F$1007),0)</f>
        <v>0</v>
      </c>
      <c r="T589" s="108">
        <f>SUMIF(pay!$B$8:$B$507,total!G589,pay!$H$8:$H$507)</f>
        <v>0</v>
      </c>
      <c r="U589" s="108">
        <f>IF(G589&lt;&gt;"",SUMIF(total!$G$8:$G$1007,total!G589,$I$8:$I$1007),0)</f>
        <v>0</v>
      </c>
    </row>
    <row r="590" spans="1:21" x14ac:dyDescent="0.25">
      <c r="A590" s="67">
        <v>583</v>
      </c>
      <c r="B590" s="67" t="str">
        <f>IF(AND(C590&lt;&gt;"",C590&lt;&gt;" -  -  -  -  - "),VLOOKUP(C590,exp!$A$8:$B$507,2,FALSE),"")</f>
        <v/>
      </c>
      <c r="C590" s="58"/>
      <c r="D590" s="67" t="str">
        <f>IF(AND(E590&lt;&gt;"",E590&lt;&gt;" -  -  -  -  - "),VLOOKUP(E590,acc!$A$8:$B$507,2,FALSE),"")</f>
        <v/>
      </c>
      <c r="E590" s="58"/>
      <c r="F590" s="44"/>
      <c r="G590" s="67" t="str">
        <f>IF(AND(H590&lt;&gt;"",H590&lt;&gt;" -  -  -  -  - "),VLOOKUP(H590,pay!$A$8:$B$507,2,FALSE),"")</f>
        <v/>
      </c>
      <c r="H590" s="58"/>
      <c r="I590" s="44"/>
      <c r="J590" s="91" t="str">
        <f t="shared" si="45"/>
        <v>OK</v>
      </c>
      <c r="K590" s="91" t="str">
        <f t="shared" si="46"/>
        <v>OK</v>
      </c>
      <c r="L590" s="91" t="str">
        <f t="shared" si="47"/>
        <v>OK</v>
      </c>
      <c r="M590" s="91" t="str">
        <f t="shared" si="48"/>
        <v>OK</v>
      </c>
      <c r="N590" s="61" t="str">
        <f t="shared" si="49"/>
        <v/>
      </c>
      <c r="O590" s="108">
        <f>SUMIF(exp!$B$8:$B$507,total!B590,exp!$Q$8:$Q$507)</f>
        <v>0</v>
      </c>
      <c r="P590" s="109">
        <f>IF(B590&lt;&gt;"",SUMIF(total!$B$8:$B$1007,total!B590,$F$8:$F$1007),0)</f>
        <v>0</v>
      </c>
      <c r="Q590" s="108">
        <f>SUMIF(total!$B$8:$B$1007,total!B590,$I$8:$I$1007)</f>
        <v>0</v>
      </c>
      <c r="R590" s="108">
        <f>SUMIF(acc!$B$8:$B$507,total!D590,acc!$J$8:$J$507)</f>
        <v>0</v>
      </c>
      <c r="S590" s="108">
        <f>IF(D590&lt;&gt;"",SUMIF(total!$D$8:$D$1007,total!D590,$F$8:$F$1007),0)</f>
        <v>0</v>
      </c>
      <c r="T590" s="108">
        <f>SUMIF(pay!$B$8:$B$507,total!G590,pay!$H$8:$H$507)</f>
        <v>0</v>
      </c>
      <c r="U590" s="108">
        <f>IF(G590&lt;&gt;"",SUMIF(total!$G$8:$G$1007,total!G590,$I$8:$I$1007),0)</f>
        <v>0</v>
      </c>
    </row>
    <row r="591" spans="1:21" x14ac:dyDescent="0.25">
      <c r="A591" s="67">
        <v>584</v>
      </c>
      <c r="B591" s="67" t="str">
        <f>IF(AND(C591&lt;&gt;"",C591&lt;&gt;" -  -  -  -  - "),VLOOKUP(C591,exp!$A$8:$B$507,2,FALSE),"")</f>
        <v/>
      </c>
      <c r="C591" s="58"/>
      <c r="D591" s="67" t="str">
        <f>IF(AND(E591&lt;&gt;"",E591&lt;&gt;" -  -  -  -  - "),VLOOKUP(E591,acc!$A$8:$B$507,2,FALSE),"")</f>
        <v/>
      </c>
      <c r="E591" s="58"/>
      <c r="F591" s="44"/>
      <c r="G591" s="67" t="str">
        <f>IF(AND(H591&lt;&gt;"",H591&lt;&gt;" -  -  -  -  - "),VLOOKUP(H591,pay!$A$8:$B$507,2,FALSE),"")</f>
        <v/>
      </c>
      <c r="H591" s="58"/>
      <c r="I591" s="44"/>
      <c r="J591" s="91" t="str">
        <f t="shared" si="45"/>
        <v>OK</v>
      </c>
      <c r="K591" s="91" t="str">
        <f t="shared" si="46"/>
        <v>OK</v>
      </c>
      <c r="L591" s="91" t="str">
        <f t="shared" si="47"/>
        <v>OK</v>
      </c>
      <c r="M591" s="91" t="str">
        <f t="shared" si="48"/>
        <v>OK</v>
      </c>
      <c r="N591" s="61" t="str">
        <f t="shared" si="49"/>
        <v/>
      </c>
      <c r="O591" s="108">
        <f>SUMIF(exp!$B$8:$B$507,total!B591,exp!$Q$8:$Q$507)</f>
        <v>0</v>
      </c>
      <c r="P591" s="109">
        <f>IF(B591&lt;&gt;"",SUMIF(total!$B$8:$B$1007,total!B591,$F$8:$F$1007),0)</f>
        <v>0</v>
      </c>
      <c r="Q591" s="108">
        <f>SUMIF(total!$B$8:$B$1007,total!B591,$I$8:$I$1007)</f>
        <v>0</v>
      </c>
      <c r="R591" s="108">
        <f>SUMIF(acc!$B$8:$B$507,total!D591,acc!$J$8:$J$507)</f>
        <v>0</v>
      </c>
      <c r="S591" s="108">
        <f>IF(D591&lt;&gt;"",SUMIF(total!$D$8:$D$1007,total!D591,$F$8:$F$1007),0)</f>
        <v>0</v>
      </c>
      <c r="T591" s="108">
        <f>SUMIF(pay!$B$8:$B$507,total!G591,pay!$H$8:$H$507)</f>
        <v>0</v>
      </c>
      <c r="U591" s="108">
        <f>IF(G591&lt;&gt;"",SUMIF(total!$G$8:$G$1007,total!G591,$I$8:$I$1007),0)</f>
        <v>0</v>
      </c>
    </row>
    <row r="592" spans="1:21" x14ac:dyDescent="0.25">
      <c r="A592" s="67">
        <v>585</v>
      </c>
      <c r="B592" s="67" t="str">
        <f>IF(AND(C592&lt;&gt;"",C592&lt;&gt;" -  -  -  -  - "),VLOOKUP(C592,exp!$A$8:$B$507,2,FALSE),"")</f>
        <v/>
      </c>
      <c r="C592" s="58"/>
      <c r="D592" s="67" t="str">
        <f>IF(AND(E592&lt;&gt;"",E592&lt;&gt;" -  -  -  -  - "),VLOOKUP(E592,acc!$A$8:$B$507,2,FALSE),"")</f>
        <v/>
      </c>
      <c r="E592" s="58"/>
      <c r="F592" s="44"/>
      <c r="G592" s="67" t="str">
        <f>IF(AND(H592&lt;&gt;"",H592&lt;&gt;" -  -  -  -  - "),VLOOKUP(H592,pay!$A$8:$B$507,2,FALSE),"")</f>
        <v/>
      </c>
      <c r="H592" s="58"/>
      <c r="I592" s="44"/>
      <c r="J592" s="91" t="str">
        <f t="shared" si="45"/>
        <v>OK</v>
      </c>
      <c r="K592" s="91" t="str">
        <f t="shared" si="46"/>
        <v>OK</v>
      </c>
      <c r="L592" s="91" t="str">
        <f t="shared" si="47"/>
        <v>OK</v>
      </c>
      <c r="M592" s="91" t="str">
        <f t="shared" si="48"/>
        <v>OK</v>
      </c>
      <c r="N592" s="61" t="str">
        <f t="shared" si="49"/>
        <v/>
      </c>
      <c r="O592" s="108">
        <f>SUMIF(exp!$B$8:$B$507,total!B592,exp!$Q$8:$Q$507)</f>
        <v>0</v>
      </c>
      <c r="P592" s="109">
        <f>IF(B592&lt;&gt;"",SUMIF(total!$B$8:$B$1007,total!B592,$F$8:$F$1007),0)</f>
        <v>0</v>
      </c>
      <c r="Q592" s="108">
        <f>SUMIF(total!$B$8:$B$1007,total!B592,$I$8:$I$1007)</f>
        <v>0</v>
      </c>
      <c r="R592" s="108">
        <f>SUMIF(acc!$B$8:$B$507,total!D592,acc!$J$8:$J$507)</f>
        <v>0</v>
      </c>
      <c r="S592" s="108">
        <f>IF(D592&lt;&gt;"",SUMIF(total!$D$8:$D$1007,total!D592,$F$8:$F$1007),0)</f>
        <v>0</v>
      </c>
      <c r="T592" s="108">
        <f>SUMIF(pay!$B$8:$B$507,total!G592,pay!$H$8:$H$507)</f>
        <v>0</v>
      </c>
      <c r="U592" s="108">
        <f>IF(G592&lt;&gt;"",SUMIF(total!$G$8:$G$1007,total!G592,$I$8:$I$1007),0)</f>
        <v>0</v>
      </c>
    </row>
    <row r="593" spans="1:21" x14ac:dyDescent="0.25">
      <c r="A593" s="67">
        <v>586</v>
      </c>
      <c r="B593" s="67" t="str">
        <f>IF(AND(C593&lt;&gt;"",C593&lt;&gt;" -  -  -  -  - "),VLOOKUP(C593,exp!$A$8:$B$507,2,FALSE),"")</f>
        <v/>
      </c>
      <c r="C593" s="58"/>
      <c r="D593" s="67" t="str">
        <f>IF(AND(E593&lt;&gt;"",E593&lt;&gt;" -  -  -  -  - "),VLOOKUP(E593,acc!$A$8:$B$507,2,FALSE),"")</f>
        <v/>
      </c>
      <c r="E593" s="58"/>
      <c r="F593" s="44"/>
      <c r="G593" s="67" t="str">
        <f>IF(AND(H593&lt;&gt;"",H593&lt;&gt;" -  -  -  -  - "),VLOOKUP(H593,pay!$A$8:$B$507,2,FALSE),"")</f>
        <v/>
      </c>
      <c r="H593" s="58"/>
      <c r="I593" s="44"/>
      <c r="J593" s="91" t="str">
        <f t="shared" si="45"/>
        <v>OK</v>
      </c>
      <c r="K593" s="91" t="str">
        <f t="shared" si="46"/>
        <v>OK</v>
      </c>
      <c r="L593" s="91" t="str">
        <f t="shared" si="47"/>
        <v>OK</v>
      </c>
      <c r="M593" s="91" t="str">
        <f t="shared" si="48"/>
        <v>OK</v>
      </c>
      <c r="N593" s="61" t="str">
        <f t="shared" si="49"/>
        <v/>
      </c>
      <c r="O593" s="108">
        <f>SUMIF(exp!$B$8:$B$507,total!B593,exp!$Q$8:$Q$507)</f>
        <v>0</v>
      </c>
      <c r="P593" s="109">
        <f>IF(B593&lt;&gt;"",SUMIF(total!$B$8:$B$1007,total!B593,$F$8:$F$1007),0)</f>
        <v>0</v>
      </c>
      <c r="Q593" s="108">
        <f>SUMIF(total!$B$8:$B$1007,total!B593,$I$8:$I$1007)</f>
        <v>0</v>
      </c>
      <c r="R593" s="108">
        <f>SUMIF(acc!$B$8:$B$507,total!D593,acc!$J$8:$J$507)</f>
        <v>0</v>
      </c>
      <c r="S593" s="108">
        <f>IF(D593&lt;&gt;"",SUMIF(total!$D$8:$D$1007,total!D593,$F$8:$F$1007),0)</f>
        <v>0</v>
      </c>
      <c r="T593" s="108">
        <f>SUMIF(pay!$B$8:$B$507,total!G593,pay!$H$8:$H$507)</f>
        <v>0</v>
      </c>
      <c r="U593" s="108">
        <f>IF(G593&lt;&gt;"",SUMIF(total!$G$8:$G$1007,total!G593,$I$8:$I$1007),0)</f>
        <v>0</v>
      </c>
    </row>
    <row r="594" spans="1:21" x14ac:dyDescent="0.25">
      <c r="A594" s="67">
        <v>587</v>
      </c>
      <c r="B594" s="67" t="str">
        <f>IF(AND(C594&lt;&gt;"",C594&lt;&gt;" -  -  -  -  - "),VLOOKUP(C594,exp!$A$8:$B$507,2,FALSE),"")</f>
        <v/>
      </c>
      <c r="C594" s="58"/>
      <c r="D594" s="67" t="str">
        <f>IF(AND(E594&lt;&gt;"",E594&lt;&gt;" -  -  -  -  - "),VLOOKUP(E594,acc!$A$8:$B$507,2,FALSE),"")</f>
        <v/>
      </c>
      <c r="E594" s="58"/>
      <c r="F594" s="44"/>
      <c r="G594" s="67" t="str">
        <f>IF(AND(H594&lt;&gt;"",H594&lt;&gt;" -  -  -  -  - "),VLOOKUP(H594,pay!$A$8:$B$507,2,FALSE),"")</f>
        <v/>
      </c>
      <c r="H594" s="58"/>
      <c r="I594" s="44"/>
      <c r="J594" s="91" t="str">
        <f t="shared" si="45"/>
        <v>OK</v>
      </c>
      <c r="K594" s="91" t="str">
        <f t="shared" si="46"/>
        <v>OK</v>
      </c>
      <c r="L594" s="91" t="str">
        <f t="shared" si="47"/>
        <v>OK</v>
      </c>
      <c r="M594" s="91" t="str">
        <f t="shared" si="48"/>
        <v>OK</v>
      </c>
      <c r="N594" s="61" t="str">
        <f t="shared" si="49"/>
        <v/>
      </c>
      <c r="O594" s="108">
        <f>SUMIF(exp!$B$8:$B$507,total!B594,exp!$Q$8:$Q$507)</f>
        <v>0</v>
      </c>
      <c r="P594" s="109">
        <f>IF(B594&lt;&gt;"",SUMIF(total!$B$8:$B$1007,total!B594,$F$8:$F$1007),0)</f>
        <v>0</v>
      </c>
      <c r="Q594" s="108">
        <f>SUMIF(total!$B$8:$B$1007,total!B594,$I$8:$I$1007)</f>
        <v>0</v>
      </c>
      <c r="R594" s="108">
        <f>SUMIF(acc!$B$8:$B$507,total!D594,acc!$J$8:$J$507)</f>
        <v>0</v>
      </c>
      <c r="S594" s="108">
        <f>IF(D594&lt;&gt;"",SUMIF(total!$D$8:$D$1007,total!D594,$F$8:$F$1007),0)</f>
        <v>0</v>
      </c>
      <c r="T594" s="108">
        <f>SUMIF(pay!$B$8:$B$507,total!G594,pay!$H$8:$H$507)</f>
        <v>0</v>
      </c>
      <c r="U594" s="108">
        <f>IF(G594&lt;&gt;"",SUMIF(total!$G$8:$G$1007,total!G594,$I$8:$I$1007),0)</f>
        <v>0</v>
      </c>
    </row>
    <row r="595" spans="1:21" x14ac:dyDescent="0.25">
      <c r="A595" s="67">
        <v>588</v>
      </c>
      <c r="B595" s="67" t="str">
        <f>IF(AND(C595&lt;&gt;"",C595&lt;&gt;" -  -  -  -  - "),VLOOKUP(C595,exp!$A$8:$B$507,2,FALSE),"")</f>
        <v/>
      </c>
      <c r="C595" s="58"/>
      <c r="D595" s="67" t="str">
        <f>IF(AND(E595&lt;&gt;"",E595&lt;&gt;" -  -  -  -  - "),VLOOKUP(E595,acc!$A$8:$B$507,2,FALSE),"")</f>
        <v/>
      </c>
      <c r="E595" s="58"/>
      <c r="F595" s="44"/>
      <c r="G595" s="67" t="str">
        <f>IF(AND(H595&lt;&gt;"",H595&lt;&gt;" -  -  -  -  - "),VLOOKUP(H595,pay!$A$8:$B$507,2,FALSE),"")</f>
        <v/>
      </c>
      <c r="H595" s="58"/>
      <c r="I595" s="44"/>
      <c r="J595" s="91" t="str">
        <f t="shared" si="45"/>
        <v>OK</v>
      </c>
      <c r="K595" s="91" t="str">
        <f t="shared" si="46"/>
        <v>OK</v>
      </c>
      <c r="L595" s="91" t="str">
        <f t="shared" si="47"/>
        <v>OK</v>
      </c>
      <c r="M595" s="91" t="str">
        <f t="shared" si="48"/>
        <v>OK</v>
      </c>
      <c r="N595" s="61" t="str">
        <f t="shared" si="49"/>
        <v/>
      </c>
      <c r="O595" s="108">
        <f>SUMIF(exp!$B$8:$B$507,total!B595,exp!$Q$8:$Q$507)</f>
        <v>0</v>
      </c>
      <c r="P595" s="109">
        <f>IF(B595&lt;&gt;"",SUMIF(total!$B$8:$B$1007,total!B595,$F$8:$F$1007),0)</f>
        <v>0</v>
      </c>
      <c r="Q595" s="108">
        <f>SUMIF(total!$B$8:$B$1007,total!B595,$I$8:$I$1007)</f>
        <v>0</v>
      </c>
      <c r="R595" s="108">
        <f>SUMIF(acc!$B$8:$B$507,total!D595,acc!$J$8:$J$507)</f>
        <v>0</v>
      </c>
      <c r="S595" s="108">
        <f>IF(D595&lt;&gt;"",SUMIF(total!$D$8:$D$1007,total!D595,$F$8:$F$1007),0)</f>
        <v>0</v>
      </c>
      <c r="T595" s="108">
        <f>SUMIF(pay!$B$8:$B$507,total!G595,pay!$H$8:$H$507)</f>
        <v>0</v>
      </c>
      <c r="U595" s="108">
        <f>IF(G595&lt;&gt;"",SUMIF(total!$G$8:$G$1007,total!G595,$I$8:$I$1007),0)</f>
        <v>0</v>
      </c>
    </row>
    <row r="596" spans="1:21" x14ac:dyDescent="0.25">
      <c r="A596" s="67">
        <v>589</v>
      </c>
      <c r="B596" s="67" t="str">
        <f>IF(AND(C596&lt;&gt;"",C596&lt;&gt;" -  -  -  -  - "),VLOOKUP(C596,exp!$A$8:$B$507,2,FALSE),"")</f>
        <v/>
      </c>
      <c r="C596" s="58"/>
      <c r="D596" s="67" t="str">
        <f>IF(AND(E596&lt;&gt;"",E596&lt;&gt;" -  -  -  -  - "),VLOOKUP(E596,acc!$A$8:$B$507,2,FALSE),"")</f>
        <v/>
      </c>
      <c r="E596" s="58"/>
      <c r="F596" s="44"/>
      <c r="G596" s="67" t="str">
        <f>IF(AND(H596&lt;&gt;"",H596&lt;&gt;" -  -  -  -  - "),VLOOKUP(H596,pay!$A$8:$B$507,2,FALSE),"")</f>
        <v/>
      </c>
      <c r="H596" s="58"/>
      <c r="I596" s="44"/>
      <c r="J596" s="91" t="str">
        <f t="shared" si="45"/>
        <v>OK</v>
      </c>
      <c r="K596" s="91" t="str">
        <f t="shared" si="46"/>
        <v>OK</v>
      </c>
      <c r="L596" s="91" t="str">
        <f t="shared" si="47"/>
        <v>OK</v>
      </c>
      <c r="M596" s="91" t="str">
        <f t="shared" si="48"/>
        <v>OK</v>
      </c>
      <c r="N596" s="61" t="str">
        <f t="shared" si="49"/>
        <v/>
      </c>
      <c r="O596" s="108">
        <f>SUMIF(exp!$B$8:$B$507,total!B596,exp!$Q$8:$Q$507)</f>
        <v>0</v>
      </c>
      <c r="P596" s="109">
        <f>IF(B596&lt;&gt;"",SUMIF(total!$B$8:$B$1007,total!B596,$F$8:$F$1007),0)</f>
        <v>0</v>
      </c>
      <c r="Q596" s="108">
        <f>SUMIF(total!$B$8:$B$1007,total!B596,$I$8:$I$1007)</f>
        <v>0</v>
      </c>
      <c r="R596" s="108">
        <f>SUMIF(acc!$B$8:$B$507,total!D596,acc!$J$8:$J$507)</f>
        <v>0</v>
      </c>
      <c r="S596" s="108">
        <f>IF(D596&lt;&gt;"",SUMIF(total!$D$8:$D$1007,total!D596,$F$8:$F$1007),0)</f>
        <v>0</v>
      </c>
      <c r="T596" s="108">
        <f>SUMIF(pay!$B$8:$B$507,total!G596,pay!$H$8:$H$507)</f>
        <v>0</v>
      </c>
      <c r="U596" s="108">
        <f>IF(G596&lt;&gt;"",SUMIF(total!$G$8:$G$1007,total!G596,$I$8:$I$1007),0)</f>
        <v>0</v>
      </c>
    </row>
    <row r="597" spans="1:21" x14ac:dyDescent="0.25">
      <c r="A597" s="67">
        <v>590</v>
      </c>
      <c r="B597" s="67" t="str">
        <f>IF(AND(C597&lt;&gt;"",C597&lt;&gt;" -  -  -  -  - "),VLOOKUP(C597,exp!$A$8:$B$507,2,FALSE),"")</f>
        <v/>
      </c>
      <c r="C597" s="58"/>
      <c r="D597" s="67" t="str">
        <f>IF(AND(E597&lt;&gt;"",E597&lt;&gt;" -  -  -  -  - "),VLOOKUP(E597,acc!$A$8:$B$507,2,FALSE),"")</f>
        <v/>
      </c>
      <c r="E597" s="58"/>
      <c r="F597" s="44"/>
      <c r="G597" s="67" t="str">
        <f>IF(AND(H597&lt;&gt;"",H597&lt;&gt;" -  -  -  -  - "),VLOOKUP(H597,pay!$A$8:$B$507,2,FALSE),"")</f>
        <v/>
      </c>
      <c r="H597" s="58"/>
      <c r="I597" s="44"/>
      <c r="J597" s="91" t="str">
        <f t="shared" si="45"/>
        <v>OK</v>
      </c>
      <c r="K597" s="91" t="str">
        <f t="shared" si="46"/>
        <v>OK</v>
      </c>
      <c r="L597" s="91" t="str">
        <f t="shared" si="47"/>
        <v>OK</v>
      </c>
      <c r="M597" s="91" t="str">
        <f t="shared" si="48"/>
        <v>OK</v>
      </c>
      <c r="N597" s="61" t="str">
        <f t="shared" si="49"/>
        <v/>
      </c>
      <c r="O597" s="108">
        <f>SUMIF(exp!$B$8:$B$507,total!B597,exp!$Q$8:$Q$507)</f>
        <v>0</v>
      </c>
      <c r="P597" s="109">
        <f>IF(B597&lt;&gt;"",SUMIF(total!$B$8:$B$1007,total!B597,$F$8:$F$1007),0)</f>
        <v>0</v>
      </c>
      <c r="Q597" s="108">
        <f>SUMIF(total!$B$8:$B$1007,total!B597,$I$8:$I$1007)</f>
        <v>0</v>
      </c>
      <c r="R597" s="108">
        <f>SUMIF(acc!$B$8:$B$507,total!D597,acc!$J$8:$J$507)</f>
        <v>0</v>
      </c>
      <c r="S597" s="108">
        <f>IF(D597&lt;&gt;"",SUMIF(total!$D$8:$D$1007,total!D597,$F$8:$F$1007),0)</f>
        <v>0</v>
      </c>
      <c r="T597" s="108">
        <f>SUMIF(pay!$B$8:$B$507,total!G597,pay!$H$8:$H$507)</f>
        <v>0</v>
      </c>
      <c r="U597" s="108">
        <f>IF(G597&lt;&gt;"",SUMIF(total!$G$8:$G$1007,total!G597,$I$8:$I$1007),0)</f>
        <v>0</v>
      </c>
    </row>
    <row r="598" spans="1:21" x14ac:dyDescent="0.25">
      <c r="A598" s="67">
        <v>591</v>
      </c>
      <c r="B598" s="67" t="str">
        <f>IF(AND(C598&lt;&gt;"",C598&lt;&gt;" -  -  -  -  - "),VLOOKUP(C598,exp!$A$8:$B$507,2,FALSE),"")</f>
        <v/>
      </c>
      <c r="C598" s="58"/>
      <c r="D598" s="67" t="str">
        <f>IF(AND(E598&lt;&gt;"",E598&lt;&gt;" -  -  -  -  - "),VLOOKUP(E598,acc!$A$8:$B$507,2,FALSE),"")</f>
        <v/>
      </c>
      <c r="E598" s="58"/>
      <c r="F598" s="44"/>
      <c r="G598" s="67" t="str">
        <f>IF(AND(H598&lt;&gt;"",H598&lt;&gt;" -  -  -  -  - "),VLOOKUP(H598,pay!$A$8:$B$507,2,FALSE),"")</f>
        <v/>
      </c>
      <c r="H598" s="58"/>
      <c r="I598" s="44"/>
      <c r="J598" s="91" t="str">
        <f t="shared" si="45"/>
        <v>OK</v>
      </c>
      <c r="K598" s="91" t="str">
        <f t="shared" si="46"/>
        <v>OK</v>
      </c>
      <c r="L598" s="91" t="str">
        <f t="shared" si="47"/>
        <v>OK</v>
      </c>
      <c r="M598" s="91" t="str">
        <f t="shared" si="48"/>
        <v>OK</v>
      </c>
      <c r="N598" s="61" t="str">
        <f t="shared" si="49"/>
        <v/>
      </c>
      <c r="O598" s="108">
        <f>SUMIF(exp!$B$8:$B$507,total!B598,exp!$Q$8:$Q$507)</f>
        <v>0</v>
      </c>
      <c r="P598" s="109">
        <f>IF(B598&lt;&gt;"",SUMIF(total!$B$8:$B$1007,total!B598,$F$8:$F$1007),0)</f>
        <v>0</v>
      </c>
      <c r="Q598" s="108">
        <f>SUMIF(total!$B$8:$B$1007,total!B598,$I$8:$I$1007)</f>
        <v>0</v>
      </c>
      <c r="R598" s="108">
        <f>SUMIF(acc!$B$8:$B$507,total!D598,acc!$J$8:$J$507)</f>
        <v>0</v>
      </c>
      <c r="S598" s="108">
        <f>IF(D598&lt;&gt;"",SUMIF(total!$D$8:$D$1007,total!D598,$F$8:$F$1007),0)</f>
        <v>0</v>
      </c>
      <c r="T598" s="108">
        <f>SUMIF(pay!$B$8:$B$507,total!G598,pay!$H$8:$H$507)</f>
        <v>0</v>
      </c>
      <c r="U598" s="108">
        <f>IF(G598&lt;&gt;"",SUMIF(total!$G$8:$G$1007,total!G598,$I$8:$I$1007),0)</f>
        <v>0</v>
      </c>
    </row>
    <row r="599" spans="1:21" x14ac:dyDescent="0.25">
      <c r="A599" s="67">
        <v>592</v>
      </c>
      <c r="B599" s="67" t="str">
        <f>IF(AND(C599&lt;&gt;"",C599&lt;&gt;" -  -  -  -  - "),VLOOKUP(C599,exp!$A$8:$B$507,2,FALSE),"")</f>
        <v/>
      </c>
      <c r="C599" s="58"/>
      <c r="D599" s="67" t="str">
        <f>IF(AND(E599&lt;&gt;"",E599&lt;&gt;" -  -  -  -  - "),VLOOKUP(E599,acc!$A$8:$B$507,2,FALSE),"")</f>
        <v/>
      </c>
      <c r="E599" s="58"/>
      <c r="F599" s="44"/>
      <c r="G599" s="67" t="str">
        <f>IF(AND(H599&lt;&gt;"",H599&lt;&gt;" -  -  -  -  - "),VLOOKUP(H599,pay!$A$8:$B$507,2,FALSE),"")</f>
        <v/>
      </c>
      <c r="H599" s="58"/>
      <c r="I599" s="44"/>
      <c r="J599" s="91" t="str">
        <f t="shared" si="45"/>
        <v>OK</v>
      </c>
      <c r="K599" s="91" t="str">
        <f t="shared" si="46"/>
        <v>OK</v>
      </c>
      <c r="L599" s="91" t="str">
        <f t="shared" si="47"/>
        <v>OK</v>
      </c>
      <c r="M599" s="91" t="str">
        <f t="shared" si="48"/>
        <v>OK</v>
      </c>
      <c r="N599" s="61" t="str">
        <f t="shared" si="49"/>
        <v/>
      </c>
      <c r="O599" s="108">
        <f>SUMIF(exp!$B$8:$B$507,total!B599,exp!$Q$8:$Q$507)</f>
        <v>0</v>
      </c>
      <c r="P599" s="109">
        <f>IF(B599&lt;&gt;"",SUMIF(total!$B$8:$B$1007,total!B599,$F$8:$F$1007),0)</f>
        <v>0</v>
      </c>
      <c r="Q599" s="108">
        <f>SUMIF(total!$B$8:$B$1007,total!B599,$I$8:$I$1007)</f>
        <v>0</v>
      </c>
      <c r="R599" s="108">
        <f>SUMIF(acc!$B$8:$B$507,total!D599,acc!$J$8:$J$507)</f>
        <v>0</v>
      </c>
      <c r="S599" s="108">
        <f>IF(D599&lt;&gt;"",SUMIF(total!$D$8:$D$1007,total!D599,$F$8:$F$1007),0)</f>
        <v>0</v>
      </c>
      <c r="T599" s="108">
        <f>SUMIF(pay!$B$8:$B$507,total!G599,pay!$H$8:$H$507)</f>
        <v>0</v>
      </c>
      <c r="U599" s="108">
        <f>IF(G599&lt;&gt;"",SUMIF(total!$G$8:$G$1007,total!G599,$I$8:$I$1007),0)</f>
        <v>0</v>
      </c>
    </row>
    <row r="600" spans="1:21" x14ac:dyDescent="0.25">
      <c r="A600" s="67">
        <v>593</v>
      </c>
      <c r="B600" s="67" t="str">
        <f>IF(AND(C600&lt;&gt;"",C600&lt;&gt;" -  -  -  -  - "),VLOOKUP(C600,exp!$A$8:$B$507,2,FALSE),"")</f>
        <v/>
      </c>
      <c r="C600" s="58"/>
      <c r="D600" s="67" t="str">
        <f>IF(AND(E600&lt;&gt;"",E600&lt;&gt;" -  -  -  -  - "),VLOOKUP(E600,acc!$A$8:$B$507,2,FALSE),"")</f>
        <v/>
      </c>
      <c r="E600" s="58"/>
      <c r="F600" s="44"/>
      <c r="G600" s="67" t="str">
        <f>IF(AND(H600&lt;&gt;"",H600&lt;&gt;" -  -  -  -  - "),VLOOKUP(H600,pay!$A$8:$B$507,2,FALSE),"")</f>
        <v/>
      </c>
      <c r="H600" s="58"/>
      <c r="I600" s="44"/>
      <c r="J600" s="91" t="str">
        <f t="shared" si="45"/>
        <v>OK</v>
      </c>
      <c r="K600" s="91" t="str">
        <f t="shared" si="46"/>
        <v>OK</v>
      </c>
      <c r="L600" s="91" t="str">
        <f t="shared" si="47"/>
        <v>OK</v>
      </c>
      <c r="M600" s="91" t="str">
        <f t="shared" si="48"/>
        <v>OK</v>
      </c>
      <c r="N600" s="61" t="str">
        <f t="shared" si="49"/>
        <v/>
      </c>
      <c r="O600" s="108">
        <f>SUMIF(exp!$B$8:$B$507,total!B600,exp!$Q$8:$Q$507)</f>
        <v>0</v>
      </c>
      <c r="P600" s="109">
        <f>IF(B600&lt;&gt;"",SUMIF(total!$B$8:$B$1007,total!B600,$F$8:$F$1007),0)</f>
        <v>0</v>
      </c>
      <c r="Q600" s="108">
        <f>SUMIF(total!$B$8:$B$1007,total!B600,$I$8:$I$1007)</f>
        <v>0</v>
      </c>
      <c r="R600" s="108">
        <f>SUMIF(acc!$B$8:$B$507,total!D600,acc!$J$8:$J$507)</f>
        <v>0</v>
      </c>
      <c r="S600" s="108">
        <f>IF(D600&lt;&gt;"",SUMIF(total!$D$8:$D$1007,total!D600,$F$8:$F$1007),0)</f>
        <v>0</v>
      </c>
      <c r="T600" s="108">
        <f>SUMIF(pay!$B$8:$B$507,total!G600,pay!$H$8:$H$507)</f>
        <v>0</v>
      </c>
      <c r="U600" s="108">
        <f>IF(G600&lt;&gt;"",SUMIF(total!$G$8:$G$1007,total!G600,$I$8:$I$1007),0)</f>
        <v>0</v>
      </c>
    </row>
    <row r="601" spans="1:21" x14ac:dyDescent="0.25">
      <c r="A601" s="67">
        <v>594</v>
      </c>
      <c r="B601" s="67" t="str">
        <f>IF(AND(C601&lt;&gt;"",C601&lt;&gt;" -  -  -  -  - "),VLOOKUP(C601,exp!$A$8:$B$507,2,FALSE),"")</f>
        <v/>
      </c>
      <c r="C601" s="58"/>
      <c r="D601" s="67" t="str">
        <f>IF(AND(E601&lt;&gt;"",E601&lt;&gt;" -  -  -  -  - "),VLOOKUP(E601,acc!$A$8:$B$507,2,FALSE),"")</f>
        <v/>
      </c>
      <c r="E601" s="58"/>
      <c r="F601" s="44"/>
      <c r="G601" s="67" t="str">
        <f>IF(AND(H601&lt;&gt;"",H601&lt;&gt;" -  -  -  -  - "),VLOOKUP(H601,pay!$A$8:$B$507,2,FALSE),"")</f>
        <v/>
      </c>
      <c r="H601" s="58"/>
      <c r="I601" s="44"/>
      <c r="J601" s="91" t="str">
        <f t="shared" si="45"/>
        <v>OK</v>
      </c>
      <c r="K601" s="91" t="str">
        <f t="shared" si="46"/>
        <v>OK</v>
      </c>
      <c r="L601" s="91" t="str">
        <f t="shared" si="47"/>
        <v>OK</v>
      </c>
      <c r="M601" s="91" t="str">
        <f t="shared" si="48"/>
        <v>OK</v>
      </c>
      <c r="N601" s="61" t="str">
        <f t="shared" si="49"/>
        <v/>
      </c>
      <c r="O601" s="108">
        <f>SUMIF(exp!$B$8:$B$507,total!B601,exp!$Q$8:$Q$507)</f>
        <v>0</v>
      </c>
      <c r="P601" s="109">
        <f>IF(B601&lt;&gt;"",SUMIF(total!$B$8:$B$1007,total!B601,$F$8:$F$1007),0)</f>
        <v>0</v>
      </c>
      <c r="Q601" s="108">
        <f>SUMIF(total!$B$8:$B$1007,total!B601,$I$8:$I$1007)</f>
        <v>0</v>
      </c>
      <c r="R601" s="108">
        <f>SUMIF(acc!$B$8:$B$507,total!D601,acc!$J$8:$J$507)</f>
        <v>0</v>
      </c>
      <c r="S601" s="108">
        <f>IF(D601&lt;&gt;"",SUMIF(total!$D$8:$D$1007,total!D601,$F$8:$F$1007),0)</f>
        <v>0</v>
      </c>
      <c r="T601" s="108">
        <f>SUMIF(pay!$B$8:$B$507,total!G601,pay!$H$8:$H$507)</f>
        <v>0</v>
      </c>
      <c r="U601" s="108">
        <f>IF(G601&lt;&gt;"",SUMIF(total!$G$8:$G$1007,total!G601,$I$8:$I$1007),0)</f>
        <v>0</v>
      </c>
    </row>
    <row r="602" spans="1:21" x14ac:dyDescent="0.25">
      <c r="A602" s="67">
        <v>595</v>
      </c>
      <c r="B602" s="67" t="str">
        <f>IF(AND(C602&lt;&gt;"",C602&lt;&gt;" -  -  -  -  - "),VLOOKUP(C602,exp!$A$8:$B$507,2,FALSE),"")</f>
        <v/>
      </c>
      <c r="C602" s="58"/>
      <c r="D602" s="67" t="str">
        <f>IF(AND(E602&lt;&gt;"",E602&lt;&gt;" -  -  -  -  - "),VLOOKUP(E602,acc!$A$8:$B$507,2,FALSE),"")</f>
        <v/>
      </c>
      <c r="E602" s="58"/>
      <c r="F602" s="44"/>
      <c r="G602" s="67" t="str">
        <f>IF(AND(H602&lt;&gt;"",H602&lt;&gt;" -  -  -  -  - "),VLOOKUP(H602,pay!$A$8:$B$507,2,FALSE),"")</f>
        <v/>
      </c>
      <c r="H602" s="58"/>
      <c r="I602" s="44"/>
      <c r="J602" s="91" t="str">
        <f t="shared" si="45"/>
        <v>OK</v>
      </c>
      <c r="K602" s="91" t="str">
        <f t="shared" si="46"/>
        <v>OK</v>
      </c>
      <c r="L602" s="91" t="str">
        <f t="shared" si="47"/>
        <v>OK</v>
      </c>
      <c r="M602" s="91" t="str">
        <f t="shared" si="48"/>
        <v>OK</v>
      </c>
      <c r="N602" s="61" t="str">
        <f t="shared" si="49"/>
        <v/>
      </c>
      <c r="O602" s="108">
        <f>SUMIF(exp!$B$8:$B$507,total!B602,exp!$Q$8:$Q$507)</f>
        <v>0</v>
      </c>
      <c r="P602" s="109">
        <f>IF(B602&lt;&gt;"",SUMIF(total!$B$8:$B$1007,total!B602,$F$8:$F$1007),0)</f>
        <v>0</v>
      </c>
      <c r="Q602" s="108">
        <f>SUMIF(total!$B$8:$B$1007,total!B602,$I$8:$I$1007)</f>
        <v>0</v>
      </c>
      <c r="R602" s="108">
        <f>SUMIF(acc!$B$8:$B$507,total!D602,acc!$J$8:$J$507)</f>
        <v>0</v>
      </c>
      <c r="S602" s="108">
        <f>IF(D602&lt;&gt;"",SUMIF(total!$D$8:$D$1007,total!D602,$F$8:$F$1007),0)</f>
        <v>0</v>
      </c>
      <c r="T602" s="108">
        <f>SUMIF(pay!$B$8:$B$507,total!G602,pay!$H$8:$H$507)</f>
        <v>0</v>
      </c>
      <c r="U602" s="108">
        <f>IF(G602&lt;&gt;"",SUMIF(total!$G$8:$G$1007,total!G602,$I$8:$I$1007),0)</f>
        <v>0</v>
      </c>
    </row>
    <row r="603" spans="1:21" x14ac:dyDescent="0.25">
      <c r="A603" s="67">
        <v>596</v>
      </c>
      <c r="B603" s="67" t="str">
        <f>IF(AND(C603&lt;&gt;"",C603&lt;&gt;" -  -  -  -  - "),VLOOKUP(C603,exp!$A$8:$B$507,2,FALSE),"")</f>
        <v/>
      </c>
      <c r="C603" s="58"/>
      <c r="D603" s="67" t="str">
        <f>IF(AND(E603&lt;&gt;"",E603&lt;&gt;" -  -  -  -  - "),VLOOKUP(E603,acc!$A$8:$B$507,2,FALSE),"")</f>
        <v/>
      </c>
      <c r="E603" s="58"/>
      <c r="F603" s="44"/>
      <c r="G603" s="67" t="str">
        <f>IF(AND(H603&lt;&gt;"",H603&lt;&gt;" -  -  -  -  - "),VLOOKUP(H603,pay!$A$8:$B$507,2,FALSE),"")</f>
        <v/>
      </c>
      <c r="H603" s="58"/>
      <c r="I603" s="44"/>
      <c r="J603" s="91" t="str">
        <f t="shared" si="45"/>
        <v>OK</v>
      </c>
      <c r="K603" s="91" t="str">
        <f t="shared" si="46"/>
        <v>OK</v>
      </c>
      <c r="L603" s="91" t="str">
        <f t="shared" si="47"/>
        <v>OK</v>
      </c>
      <c r="M603" s="91" t="str">
        <f t="shared" si="48"/>
        <v>OK</v>
      </c>
      <c r="N603" s="61" t="str">
        <f t="shared" si="49"/>
        <v/>
      </c>
      <c r="O603" s="108">
        <f>SUMIF(exp!$B$8:$B$507,total!B603,exp!$Q$8:$Q$507)</f>
        <v>0</v>
      </c>
      <c r="P603" s="109">
        <f>IF(B603&lt;&gt;"",SUMIF(total!$B$8:$B$1007,total!B603,$F$8:$F$1007),0)</f>
        <v>0</v>
      </c>
      <c r="Q603" s="108">
        <f>SUMIF(total!$B$8:$B$1007,total!B603,$I$8:$I$1007)</f>
        <v>0</v>
      </c>
      <c r="R603" s="108">
        <f>SUMIF(acc!$B$8:$B$507,total!D603,acc!$J$8:$J$507)</f>
        <v>0</v>
      </c>
      <c r="S603" s="108">
        <f>IF(D603&lt;&gt;"",SUMIF(total!$D$8:$D$1007,total!D603,$F$8:$F$1007),0)</f>
        <v>0</v>
      </c>
      <c r="T603" s="108">
        <f>SUMIF(pay!$B$8:$B$507,total!G603,pay!$H$8:$H$507)</f>
        <v>0</v>
      </c>
      <c r="U603" s="108">
        <f>IF(G603&lt;&gt;"",SUMIF(total!$G$8:$G$1007,total!G603,$I$8:$I$1007),0)</f>
        <v>0</v>
      </c>
    </row>
    <row r="604" spans="1:21" x14ac:dyDescent="0.25">
      <c r="A604" s="67">
        <v>597</v>
      </c>
      <c r="B604" s="67" t="str">
        <f>IF(AND(C604&lt;&gt;"",C604&lt;&gt;" -  -  -  -  - "),VLOOKUP(C604,exp!$A$8:$B$507,2,FALSE),"")</f>
        <v/>
      </c>
      <c r="C604" s="58"/>
      <c r="D604" s="67" t="str">
        <f>IF(AND(E604&lt;&gt;"",E604&lt;&gt;" -  -  -  -  - "),VLOOKUP(E604,acc!$A$8:$B$507,2,FALSE),"")</f>
        <v/>
      </c>
      <c r="E604" s="58"/>
      <c r="F604" s="44"/>
      <c r="G604" s="67" t="str">
        <f>IF(AND(H604&lt;&gt;"",H604&lt;&gt;" -  -  -  -  - "),VLOOKUP(H604,pay!$A$8:$B$507,2,FALSE),"")</f>
        <v/>
      </c>
      <c r="H604" s="58"/>
      <c r="I604" s="44"/>
      <c r="J604" s="91" t="str">
        <f t="shared" si="45"/>
        <v>OK</v>
      </c>
      <c r="K604" s="91" t="str">
        <f t="shared" si="46"/>
        <v>OK</v>
      </c>
      <c r="L604" s="91" t="str">
        <f t="shared" si="47"/>
        <v>OK</v>
      </c>
      <c r="M604" s="91" t="str">
        <f t="shared" si="48"/>
        <v>OK</v>
      </c>
      <c r="N604" s="61" t="str">
        <f t="shared" si="49"/>
        <v/>
      </c>
      <c r="O604" s="108">
        <f>SUMIF(exp!$B$8:$B$507,total!B604,exp!$Q$8:$Q$507)</f>
        <v>0</v>
      </c>
      <c r="P604" s="109">
        <f>IF(B604&lt;&gt;"",SUMIF(total!$B$8:$B$1007,total!B604,$F$8:$F$1007),0)</f>
        <v>0</v>
      </c>
      <c r="Q604" s="108">
        <f>SUMIF(total!$B$8:$B$1007,total!B604,$I$8:$I$1007)</f>
        <v>0</v>
      </c>
      <c r="R604" s="108">
        <f>SUMIF(acc!$B$8:$B$507,total!D604,acc!$J$8:$J$507)</f>
        <v>0</v>
      </c>
      <c r="S604" s="108">
        <f>IF(D604&lt;&gt;"",SUMIF(total!$D$8:$D$1007,total!D604,$F$8:$F$1007),0)</f>
        <v>0</v>
      </c>
      <c r="T604" s="108">
        <f>SUMIF(pay!$B$8:$B$507,total!G604,pay!$H$8:$H$507)</f>
        <v>0</v>
      </c>
      <c r="U604" s="108">
        <f>IF(G604&lt;&gt;"",SUMIF(total!$G$8:$G$1007,total!G604,$I$8:$I$1007),0)</f>
        <v>0</v>
      </c>
    </row>
    <row r="605" spans="1:21" x14ac:dyDescent="0.25">
      <c r="A605" s="67">
        <v>598</v>
      </c>
      <c r="B605" s="67" t="str">
        <f>IF(AND(C605&lt;&gt;"",C605&lt;&gt;" -  -  -  -  - "),VLOOKUP(C605,exp!$A$8:$B$507,2,FALSE),"")</f>
        <v/>
      </c>
      <c r="C605" s="58"/>
      <c r="D605" s="67" t="str">
        <f>IF(AND(E605&lt;&gt;"",E605&lt;&gt;" -  -  -  -  - "),VLOOKUP(E605,acc!$A$8:$B$507,2,FALSE),"")</f>
        <v/>
      </c>
      <c r="E605" s="58"/>
      <c r="F605" s="44"/>
      <c r="G605" s="67" t="str">
        <f>IF(AND(H605&lt;&gt;"",H605&lt;&gt;" -  -  -  -  - "),VLOOKUP(H605,pay!$A$8:$B$507,2,FALSE),"")</f>
        <v/>
      </c>
      <c r="H605" s="58"/>
      <c r="I605" s="44"/>
      <c r="J605" s="91" t="str">
        <f t="shared" si="45"/>
        <v>OK</v>
      </c>
      <c r="K605" s="91" t="str">
        <f t="shared" si="46"/>
        <v>OK</v>
      </c>
      <c r="L605" s="91" t="str">
        <f t="shared" si="47"/>
        <v>OK</v>
      </c>
      <c r="M605" s="91" t="str">
        <f t="shared" si="48"/>
        <v>OK</v>
      </c>
      <c r="N605" s="61" t="str">
        <f t="shared" si="49"/>
        <v/>
      </c>
      <c r="O605" s="108">
        <f>SUMIF(exp!$B$8:$B$507,total!B605,exp!$Q$8:$Q$507)</f>
        <v>0</v>
      </c>
      <c r="P605" s="109">
        <f>IF(B605&lt;&gt;"",SUMIF(total!$B$8:$B$1007,total!B605,$F$8:$F$1007),0)</f>
        <v>0</v>
      </c>
      <c r="Q605" s="108">
        <f>SUMIF(total!$B$8:$B$1007,total!B605,$I$8:$I$1007)</f>
        <v>0</v>
      </c>
      <c r="R605" s="108">
        <f>SUMIF(acc!$B$8:$B$507,total!D605,acc!$J$8:$J$507)</f>
        <v>0</v>
      </c>
      <c r="S605" s="108">
        <f>IF(D605&lt;&gt;"",SUMIF(total!$D$8:$D$1007,total!D605,$F$8:$F$1007),0)</f>
        <v>0</v>
      </c>
      <c r="T605" s="108">
        <f>SUMIF(pay!$B$8:$B$507,total!G605,pay!$H$8:$H$507)</f>
        <v>0</v>
      </c>
      <c r="U605" s="108">
        <f>IF(G605&lt;&gt;"",SUMIF(total!$G$8:$G$1007,total!G605,$I$8:$I$1007),0)</f>
        <v>0</v>
      </c>
    </row>
    <row r="606" spans="1:21" x14ac:dyDescent="0.25">
      <c r="A606" s="67">
        <v>599</v>
      </c>
      <c r="B606" s="67" t="str">
        <f>IF(AND(C606&lt;&gt;"",C606&lt;&gt;" -  -  -  -  - "),VLOOKUP(C606,exp!$A$8:$B$507,2,FALSE),"")</f>
        <v/>
      </c>
      <c r="C606" s="58"/>
      <c r="D606" s="67" t="str">
        <f>IF(AND(E606&lt;&gt;"",E606&lt;&gt;" -  -  -  -  - "),VLOOKUP(E606,acc!$A$8:$B$507,2,FALSE),"")</f>
        <v/>
      </c>
      <c r="E606" s="58"/>
      <c r="F606" s="44"/>
      <c r="G606" s="67" t="str">
        <f>IF(AND(H606&lt;&gt;"",H606&lt;&gt;" -  -  -  -  - "),VLOOKUP(H606,pay!$A$8:$B$507,2,FALSE),"")</f>
        <v/>
      </c>
      <c r="H606" s="58"/>
      <c r="I606" s="44"/>
      <c r="J606" s="91" t="str">
        <f t="shared" si="45"/>
        <v>OK</v>
      </c>
      <c r="K606" s="91" t="str">
        <f t="shared" si="46"/>
        <v>OK</v>
      </c>
      <c r="L606" s="91" t="str">
        <f t="shared" si="47"/>
        <v>OK</v>
      </c>
      <c r="M606" s="91" t="str">
        <f t="shared" si="48"/>
        <v>OK</v>
      </c>
      <c r="N606" s="61" t="str">
        <f t="shared" si="49"/>
        <v/>
      </c>
      <c r="O606" s="108">
        <f>SUMIF(exp!$B$8:$B$507,total!B606,exp!$Q$8:$Q$507)</f>
        <v>0</v>
      </c>
      <c r="P606" s="109">
        <f>IF(B606&lt;&gt;"",SUMIF(total!$B$8:$B$1007,total!B606,$F$8:$F$1007),0)</f>
        <v>0</v>
      </c>
      <c r="Q606" s="108">
        <f>SUMIF(total!$B$8:$B$1007,total!B606,$I$8:$I$1007)</f>
        <v>0</v>
      </c>
      <c r="R606" s="108">
        <f>SUMIF(acc!$B$8:$B$507,total!D606,acc!$J$8:$J$507)</f>
        <v>0</v>
      </c>
      <c r="S606" s="108">
        <f>IF(D606&lt;&gt;"",SUMIF(total!$D$8:$D$1007,total!D606,$F$8:$F$1007),0)</f>
        <v>0</v>
      </c>
      <c r="T606" s="108">
        <f>SUMIF(pay!$B$8:$B$507,total!G606,pay!$H$8:$H$507)</f>
        <v>0</v>
      </c>
      <c r="U606" s="108">
        <f>IF(G606&lt;&gt;"",SUMIF(total!$G$8:$G$1007,total!G606,$I$8:$I$1007),0)</f>
        <v>0</v>
      </c>
    </row>
    <row r="607" spans="1:21" x14ac:dyDescent="0.25">
      <c r="A607" s="67">
        <v>600</v>
      </c>
      <c r="B607" s="67" t="str">
        <f>IF(AND(C607&lt;&gt;"",C607&lt;&gt;" -  -  -  -  - "),VLOOKUP(C607,exp!$A$8:$B$507,2,FALSE),"")</f>
        <v/>
      </c>
      <c r="C607" s="58"/>
      <c r="D607" s="67" t="str">
        <f>IF(AND(E607&lt;&gt;"",E607&lt;&gt;" -  -  -  -  - "),VLOOKUP(E607,acc!$A$8:$B$507,2,FALSE),"")</f>
        <v/>
      </c>
      <c r="E607" s="58"/>
      <c r="F607" s="44"/>
      <c r="G607" s="67" t="str">
        <f>IF(AND(H607&lt;&gt;"",H607&lt;&gt;" -  -  -  -  - "),VLOOKUP(H607,pay!$A$8:$B$507,2,FALSE),"")</f>
        <v/>
      </c>
      <c r="H607" s="58"/>
      <c r="I607" s="44"/>
      <c r="J607" s="91" t="str">
        <f t="shared" si="45"/>
        <v>OK</v>
      </c>
      <c r="K607" s="91" t="str">
        <f t="shared" si="46"/>
        <v>OK</v>
      </c>
      <c r="L607" s="91" t="str">
        <f t="shared" si="47"/>
        <v>OK</v>
      </c>
      <c r="M607" s="91" t="str">
        <f t="shared" si="48"/>
        <v>OK</v>
      </c>
      <c r="N607" s="61" t="str">
        <f t="shared" si="49"/>
        <v/>
      </c>
      <c r="O607" s="108">
        <f>SUMIF(exp!$B$8:$B$507,total!B607,exp!$Q$8:$Q$507)</f>
        <v>0</v>
      </c>
      <c r="P607" s="109">
        <f>IF(B607&lt;&gt;"",SUMIF(total!$B$8:$B$1007,total!B607,$F$8:$F$1007),0)</f>
        <v>0</v>
      </c>
      <c r="Q607" s="108">
        <f>SUMIF(total!$B$8:$B$1007,total!B607,$I$8:$I$1007)</f>
        <v>0</v>
      </c>
      <c r="R607" s="108">
        <f>SUMIF(acc!$B$8:$B$507,total!D607,acc!$J$8:$J$507)</f>
        <v>0</v>
      </c>
      <c r="S607" s="108">
        <f>IF(D607&lt;&gt;"",SUMIF(total!$D$8:$D$1007,total!D607,$F$8:$F$1007),0)</f>
        <v>0</v>
      </c>
      <c r="T607" s="108">
        <f>SUMIF(pay!$B$8:$B$507,total!G607,pay!$H$8:$H$507)</f>
        <v>0</v>
      </c>
      <c r="U607" s="108">
        <f>IF(G607&lt;&gt;"",SUMIF(total!$G$8:$G$1007,total!G607,$I$8:$I$1007),0)</f>
        <v>0</v>
      </c>
    </row>
    <row r="608" spans="1:21" x14ac:dyDescent="0.25">
      <c r="A608" s="67">
        <v>601</v>
      </c>
      <c r="B608" s="67" t="str">
        <f>IF(AND(C608&lt;&gt;"",C608&lt;&gt;" -  -  -  -  - "),VLOOKUP(C608,exp!$A$8:$B$507,2,FALSE),"")</f>
        <v/>
      </c>
      <c r="C608" s="58"/>
      <c r="D608" s="67" t="str">
        <f>IF(AND(E608&lt;&gt;"",E608&lt;&gt;" -  -  -  -  - "),VLOOKUP(E608,acc!$A$8:$B$507,2,FALSE),"")</f>
        <v/>
      </c>
      <c r="E608" s="58"/>
      <c r="F608" s="44"/>
      <c r="G608" s="67" t="str">
        <f>IF(AND(H608&lt;&gt;"",H608&lt;&gt;" -  -  -  -  - "),VLOOKUP(H608,pay!$A$8:$B$507,2,FALSE),"")</f>
        <v/>
      </c>
      <c r="H608" s="58"/>
      <c r="I608" s="44"/>
      <c r="J608" s="91" t="str">
        <f t="shared" si="45"/>
        <v>OK</v>
      </c>
      <c r="K608" s="91" t="str">
        <f t="shared" si="46"/>
        <v>OK</v>
      </c>
      <c r="L608" s="91" t="str">
        <f t="shared" si="47"/>
        <v>OK</v>
      </c>
      <c r="M608" s="91" t="str">
        <f t="shared" si="48"/>
        <v>OK</v>
      </c>
      <c r="N608" s="61" t="str">
        <f t="shared" si="49"/>
        <v/>
      </c>
      <c r="O608" s="108">
        <f>SUMIF(exp!$B$8:$B$507,total!B608,exp!$Q$8:$Q$507)</f>
        <v>0</v>
      </c>
      <c r="P608" s="109">
        <f>IF(B608&lt;&gt;"",SUMIF(total!$B$8:$B$1007,total!B608,$F$8:$F$1007),0)</f>
        <v>0</v>
      </c>
      <c r="Q608" s="108">
        <f>SUMIF(total!$B$8:$B$1007,total!B608,$I$8:$I$1007)</f>
        <v>0</v>
      </c>
      <c r="R608" s="108">
        <f>SUMIF(acc!$B$8:$B$507,total!D608,acc!$J$8:$J$507)</f>
        <v>0</v>
      </c>
      <c r="S608" s="108">
        <f>IF(D608&lt;&gt;"",SUMIF(total!$D$8:$D$1007,total!D608,$F$8:$F$1007),0)</f>
        <v>0</v>
      </c>
      <c r="T608" s="108">
        <f>SUMIF(pay!$B$8:$B$507,total!G608,pay!$H$8:$H$507)</f>
        <v>0</v>
      </c>
      <c r="U608" s="108">
        <f>IF(G608&lt;&gt;"",SUMIF(total!$G$8:$G$1007,total!G608,$I$8:$I$1007),0)</f>
        <v>0</v>
      </c>
    </row>
    <row r="609" spans="1:21" x14ac:dyDescent="0.25">
      <c r="A609" s="67">
        <v>602</v>
      </c>
      <c r="B609" s="67" t="str">
        <f>IF(AND(C609&lt;&gt;"",C609&lt;&gt;" -  -  -  -  - "),VLOOKUP(C609,exp!$A$8:$B$507,2,FALSE),"")</f>
        <v/>
      </c>
      <c r="C609" s="58"/>
      <c r="D609" s="67" t="str">
        <f>IF(AND(E609&lt;&gt;"",E609&lt;&gt;" -  -  -  -  - "),VLOOKUP(E609,acc!$A$8:$B$507,2,FALSE),"")</f>
        <v/>
      </c>
      <c r="E609" s="58"/>
      <c r="F609" s="44"/>
      <c r="G609" s="67" t="str">
        <f>IF(AND(H609&lt;&gt;"",H609&lt;&gt;" -  -  -  -  - "),VLOOKUP(H609,pay!$A$8:$B$507,2,FALSE),"")</f>
        <v/>
      </c>
      <c r="H609" s="58"/>
      <c r="I609" s="44"/>
      <c r="J609" s="91" t="str">
        <f t="shared" si="45"/>
        <v>OK</v>
      </c>
      <c r="K609" s="91" t="str">
        <f t="shared" si="46"/>
        <v>OK</v>
      </c>
      <c r="L609" s="91" t="str">
        <f t="shared" si="47"/>
        <v>OK</v>
      </c>
      <c r="M609" s="91" t="str">
        <f t="shared" si="48"/>
        <v>OK</v>
      </c>
      <c r="N609" s="61" t="str">
        <f t="shared" si="49"/>
        <v/>
      </c>
      <c r="O609" s="108">
        <f>SUMIF(exp!$B$8:$B$507,total!B609,exp!$Q$8:$Q$507)</f>
        <v>0</v>
      </c>
      <c r="P609" s="109">
        <f>IF(B609&lt;&gt;"",SUMIF(total!$B$8:$B$1007,total!B609,$F$8:$F$1007),0)</f>
        <v>0</v>
      </c>
      <c r="Q609" s="108">
        <f>SUMIF(total!$B$8:$B$1007,total!B609,$I$8:$I$1007)</f>
        <v>0</v>
      </c>
      <c r="R609" s="108">
        <f>SUMIF(acc!$B$8:$B$507,total!D609,acc!$J$8:$J$507)</f>
        <v>0</v>
      </c>
      <c r="S609" s="108">
        <f>IF(D609&lt;&gt;"",SUMIF(total!$D$8:$D$1007,total!D609,$F$8:$F$1007),0)</f>
        <v>0</v>
      </c>
      <c r="T609" s="108">
        <f>SUMIF(pay!$B$8:$B$507,total!G609,pay!$H$8:$H$507)</f>
        <v>0</v>
      </c>
      <c r="U609" s="108">
        <f>IF(G609&lt;&gt;"",SUMIF(total!$G$8:$G$1007,total!G609,$I$8:$I$1007),0)</f>
        <v>0</v>
      </c>
    </row>
    <row r="610" spans="1:21" x14ac:dyDescent="0.25">
      <c r="A610" s="67">
        <v>603</v>
      </c>
      <c r="B610" s="67" t="str">
        <f>IF(AND(C610&lt;&gt;"",C610&lt;&gt;" -  -  -  -  - "),VLOOKUP(C610,exp!$A$8:$B$507,2,FALSE),"")</f>
        <v/>
      </c>
      <c r="C610" s="58"/>
      <c r="D610" s="67" t="str">
        <f>IF(AND(E610&lt;&gt;"",E610&lt;&gt;" -  -  -  -  - "),VLOOKUP(E610,acc!$A$8:$B$507,2,FALSE),"")</f>
        <v/>
      </c>
      <c r="E610" s="58"/>
      <c r="F610" s="44"/>
      <c r="G610" s="67" t="str">
        <f>IF(AND(H610&lt;&gt;"",H610&lt;&gt;" -  -  -  -  - "),VLOOKUP(H610,pay!$A$8:$B$507,2,FALSE),"")</f>
        <v/>
      </c>
      <c r="H610" s="58"/>
      <c r="I610" s="44"/>
      <c r="J610" s="91" t="str">
        <f t="shared" si="45"/>
        <v>OK</v>
      </c>
      <c r="K610" s="91" t="str">
        <f t="shared" si="46"/>
        <v>OK</v>
      </c>
      <c r="L610" s="91" t="str">
        <f t="shared" si="47"/>
        <v>OK</v>
      </c>
      <c r="M610" s="91" t="str">
        <f t="shared" si="48"/>
        <v>OK</v>
      </c>
      <c r="N610" s="61" t="str">
        <f t="shared" si="49"/>
        <v/>
      </c>
      <c r="O610" s="108">
        <f>SUMIF(exp!$B$8:$B$507,total!B610,exp!$Q$8:$Q$507)</f>
        <v>0</v>
      </c>
      <c r="P610" s="109">
        <f>IF(B610&lt;&gt;"",SUMIF(total!$B$8:$B$1007,total!B610,$F$8:$F$1007),0)</f>
        <v>0</v>
      </c>
      <c r="Q610" s="108">
        <f>SUMIF(total!$B$8:$B$1007,total!B610,$I$8:$I$1007)</f>
        <v>0</v>
      </c>
      <c r="R610" s="108">
        <f>SUMIF(acc!$B$8:$B$507,total!D610,acc!$J$8:$J$507)</f>
        <v>0</v>
      </c>
      <c r="S610" s="108">
        <f>IF(D610&lt;&gt;"",SUMIF(total!$D$8:$D$1007,total!D610,$F$8:$F$1007),0)</f>
        <v>0</v>
      </c>
      <c r="T610" s="108">
        <f>SUMIF(pay!$B$8:$B$507,total!G610,pay!$H$8:$H$507)</f>
        <v>0</v>
      </c>
      <c r="U610" s="108">
        <f>IF(G610&lt;&gt;"",SUMIF(total!$G$8:$G$1007,total!G610,$I$8:$I$1007),0)</f>
        <v>0</v>
      </c>
    </row>
    <row r="611" spans="1:21" x14ac:dyDescent="0.25">
      <c r="A611" s="67">
        <v>604</v>
      </c>
      <c r="B611" s="67" t="str">
        <f>IF(AND(C611&lt;&gt;"",C611&lt;&gt;" -  -  -  -  - "),VLOOKUP(C611,exp!$A$8:$B$507,2,FALSE),"")</f>
        <v/>
      </c>
      <c r="C611" s="58"/>
      <c r="D611" s="67" t="str">
        <f>IF(AND(E611&lt;&gt;"",E611&lt;&gt;" -  -  -  -  - "),VLOOKUP(E611,acc!$A$8:$B$507,2,FALSE),"")</f>
        <v/>
      </c>
      <c r="E611" s="58"/>
      <c r="F611" s="44"/>
      <c r="G611" s="67" t="str">
        <f>IF(AND(H611&lt;&gt;"",H611&lt;&gt;" -  -  -  -  - "),VLOOKUP(H611,pay!$A$8:$B$507,2,FALSE),"")</f>
        <v/>
      </c>
      <c r="H611" s="58"/>
      <c r="I611" s="44"/>
      <c r="J611" s="91" t="str">
        <f t="shared" si="45"/>
        <v>OK</v>
      </c>
      <c r="K611" s="91" t="str">
        <f t="shared" si="46"/>
        <v>OK</v>
      </c>
      <c r="L611" s="91" t="str">
        <f t="shared" si="47"/>
        <v>OK</v>
      </c>
      <c r="M611" s="91" t="str">
        <f t="shared" si="48"/>
        <v>OK</v>
      </c>
      <c r="N611" s="61" t="str">
        <f t="shared" si="49"/>
        <v/>
      </c>
      <c r="O611" s="108">
        <f>SUMIF(exp!$B$8:$B$507,total!B611,exp!$Q$8:$Q$507)</f>
        <v>0</v>
      </c>
      <c r="P611" s="109">
        <f>IF(B611&lt;&gt;"",SUMIF(total!$B$8:$B$1007,total!B611,$F$8:$F$1007),0)</f>
        <v>0</v>
      </c>
      <c r="Q611" s="108">
        <f>SUMIF(total!$B$8:$B$1007,total!B611,$I$8:$I$1007)</f>
        <v>0</v>
      </c>
      <c r="R611" s="108">
        <f>SUMIF(acc!$B$8:$B$507,total!D611,acc!$J$8:$J$507)</f>
        <v>0</v>
      </c>
      <c r="S611" s="108">
        <f>IF(D611&lt;&gt;"",SUMIF(total!$D$8:$D$1007,total!D611,$F$8:$F$1007),0)</f>
        <v>0</v>
      </c>
      <c r="T611" s="108">
        <f>SUMIF(pay!$B$8:$B$507,total!G611,pay!$H$8:$H$507)</f>
        <v>0</v>
      </c>
      <c r="U611" s="108">
        <f>IF(G611&lt;&gt;"",SUMIF(total!$G$8:$G$1007,total!G611,$I$8:$I$1007),0)</f>
        <v>0</v>
      </c>
    </row>
    <row r="612" spans="1:21" x14ac:dyDescent="0.25">
      <c r="A612" s="67">
        <v>605</v>
      </c>
      <c r="B612" s="67" t="str">
        <f>IF(AND(C612&lt;&gt;"",C612&lt;&gt;" -  -  -  -  - "),VLOOKUP(C612,exp!$A$8:$B$507,2,FALSE),"")</f>
        <v/>
      </c>
      <c r="C612" s="58"/>
      <c r="D612" s="67" t="str">
        <f>IF(AND(E612&lt;&gt;"",E612&lt;&gt;" -  -  -  -  - "),VLOOKUP(E612,acc!$A$8:$B$507,2,FALSE),"")</f>
        <v/>
      </c>
      <c r="E612" s="58"/>
      <c r="F612" s="44"/>
      <c r="G612" s="67" t="str">
        <f>IF(AND(H612&lt;&gt;"",H612&lt;&gt;" -  -  -  -  - "),VLOOKUP(H612,pay!$A$8:$B$507,2,FALSE),"")</f>
        <v/>
      </c>
      <c r="H612" s="58"/>
      <c r="I612" s="44"/>
      <c r="J612" s="91" t="str">
        <f t="shared" si="45"/>
        <v>OK</v>
      </c>
      <c r="K612" s="91" t="str">
        <f t="shared" si="46"/>
        <v>OK</v>
      </c>
      <c r="L612" s="91" t="str">
        <f t="shared" si="47"/>
        <v>OK</v>
      </c>
      <c r="M612" s="91" t="str">
        <f t="shared" si="48"/>
        <v>OK</v>
      </c>
      <c r="N612" s="61" t="str">
        <f t="shared" si="49"/>
        <v/>
      </c>
      <c r="O612" s="108">
        <f>SUMIF(exp!$B$8:$B$507,total!B612,exp!$Q$8:$Q$507)</f>
        <v>0</v>
      </c>
      <c r="P612" s="109">
        <f>IF(B612&lt;&gt;"",SUMIF(total!$B$8:$B$1007,total!B612,$F$8:$F$1007),0)</f>
        <v>0</v>
      </c>
      <c r="Q612" s="108">
        <f>SUMIF(total!$B$8:$B$1007,total!B612,$I$8:$I$1007)</f>
        <v>0</v>
      </c>
      <c r="R612" s="108">
        <f>SUMIF(acc!$B$8:$B$507,total!D612,acc!$J$8:$J$507)</f>
        <v>0</v>
      </c>
      <c r="S612" s="108">
        <f>IF(D612&lt;&gt;"",SUMIF(total!$D$8:$D$1007,total!D612,$F$8:$F$1007),0)</f>
        <v>0</v>
      </c>
      <c r="T612" s="108">
        <f>SUMIF(pay!$B$8:$B$507,total!G612,pay!$H$8:$H$507)</f>
        <v>0</v>
      </c>
      <c r="U612" s="108">
        <f>IF(G612&lt;&gt;"",SUMIF(total!$G$8:$G$1007,total!G612,$I$8:$I$1007),0)</f>
        <v>0</v>
      </c>
    </row>
    <row r="613" spans="1:21" x14ac:dyDescent="0.25">
      <c r="A613" s="67">
        <v>606</v>
      </c>
      <c r="B613" s="67" t="str">
        <f>IF(AND(C613&lt;&gt;"",C613&lt;&gt;" -  -  -  -  - "),VLOOKUP(C613,exp!$A$8:$B$507,2,FALSE),"")</f>
        <v/>
      </c>
      <c r="C613" s="58"/>
      <c r="D613" s="67" t="str">
        <f>IF(AND(E613&lt;&gt;"",E613&lt;&gt;" -  -  -  -  - "),VLOOKUP(E613,acc!$A$8:$B$507,2,FALSE),"")</f>
        <v/>
      </c>
      <c r="E613" s="58"/>
      <c r="F613" s="44"/>
      <c r="G613" s="67" t="str">
        <f>IF(AND(H613&lt;&gt;"",H613&lt;&gt;" -  -  -  -  - "),VLOOKUP(H613,pay!$A$8:$B$507,2,FALSE),"")</f>
        <v/>
      </c>
      <c r="H613" s="58"/>
      <c r="I613" s="44"/>
      <c r="J613" s="91" t="str">
        <f t="shared" si="45"/>
        <v>OK</v>
      </c>
      <c r="K613" s="91" t="str">
        <f t="shared" si="46"/>
        <v>OK</v>
      </c>
      <c r="L613" s="91" t="str">
        <f t="shared" si="47"/>
        <v>OK</v>
      </c>
      <c r="M613" s="91" t="str">
        <f t="shared" si="48"/>
        <v>OK</v>
      </c>
      <c r="N613" s="61" t="str">
        <f t="shared" si="49"/>
        <v/>
      </c>
      <c r="O613" s="108">
        <f>SUMIF(exp!$B$8:$B$507,total!B613,exp!$Q$8:$Q$507)</f>
        <v>0</v>
      </c>
      <c r="P613" s="109">
        <f>IF(B613&lt;&gt;"",SUMIF(total!$B$8:$B$1007,total!B613,$F$8:$F$1007),0)</f>
        <v>0</v>
      </c>
      <c r="Q613" s="108">
        <f>SUMIF(total!$B$8:$B$1007,total!B613,$I$8:$I$1007)</f>
        <v>0</v>
      </c>
      <c r="R613" s="108">
        <f>SUMIF(acc!$B$8:$B$507,total!D613,acc!$J$8:$J$507)</f>
        <v>0</v>
      </c>
      <c r="S613" s="108">
        <f>IF(D613&lt;&gt;"",SUMIF(total!$D$8:$D$1007,total!D613,$F$8:$F$1007),0)</f>
        <v>0</v>
      </c>
      <c r="T613" s="108">
        <f>SUMIF(pay!$B$8:$B$507,total!G613,pay!$H$8:$H$507)</f>
        <v>0</v>
      </c>
      <c r="U613" s="108">
        <f>IF(G613&lt;&gt;"",SUMIF(total!$G$8:$G$1007,total!G613,$I$8:$I$1007),0)</f>
        <v>0</v>
      </c>
    </row>
    <row r="614" spans="1:21" x14ac:dyDescent="0.25">
      <c r="A614" s="67">
        <v>607</v>
      </c>
      <c r="B614" s="67" t="str">
        <f>IF(AND(C614&lt;&gt;"",C614&lt;&gt;" -  -  -  -  - "),VLOOKUP(C614,exp!$A$8:$B$507,2,FALSE),"")</f>
        <v/>
      </c>
      <c r="C614" s="58"/>
      <c r="D614" s="67" t="str">
        <f>IF(AND(E614&lt;&gt;"",E614&lt;&gt;" -  -  -  -  - "),VLOOKUP(E614,acc!$A$8:$B$507,2,FALSE),"")</f>
        <v/>
      </c>
      <c r="E614" s="58"/>
      <c r="F614" s="44"/>
      <c r="G614" s="67" t="str">
        <f>IF(AND(H614&lt;&gt;"",H614&lt;&gt;" -  -  -  -  - "),VLOOKUP(H614,pay!$A$8:$B$507,2,FALSE),"")</f>
        <v/>
      </c>
      <c r="H614" s="58"/>
      <c r="I614" s="44"/>
      <c r="J614" s="91" t="str">
        <f t="shared" si="45"/>
        <v>OK</v>
      </c>
      <c r="K614" s="91" t="str">
        <f t="shared" si="46"/>
        <v>OK</v>
      </c>
      <c r="L614" s="91" t="str">
        <f t="shared" si="47"/>
        <v>OK</v>
      </c>
      <c r="M614" s="91" t="str">
        <f t="shared" si="48"/>
        <v>OK</v>
      </c>
      <c r="N614" s="61" t="str">
        <f t="shared" si="49"/>
        <v/>
      </c>
      <c r="O614" s="108">
        <f>SUMIF(exp!$B$8:$B$507,total!B614,exp!$Q$8:$Q$507)</f>
        <v>0</v>
      </c>
      <c r="P614" s="109">
        <f>IF(B614&lt;&gt;"",SUMIF(total!$B$8:$B$1007,total!B614,$F$8:$F$1007),0)</f>
        <v>0</v>
      </c>
      <c r="Q614" s="108">
        <f>SUMIF(total!$B$8:$B$1007,total!B614,$I$8:$I$1007)</f>
        <v>0</v>
      </c>
      <c r="R614" s="108">
        <f>SUMIF(acc!$B$8:$B$507,total!D614,acc!$J$8:$J$507)</f>
        <v>0</v>
      </c>
      <c r="S614" s="108">
        <f>IF(D614&lt;&gt;"",SUMIF(total!$D$8:$D$1007,total!D614,$F$8:$F$1007),0)</f>
        <v>0</v>
      </c>
      <c r="T614" s="108">
        <f>SUMIF(pay!$B$8:$B$507,total!G614,pay!$H$8:$H$507)</f>
        <v>0</v>
      </c>
      <c r="U614" s="108">
        <f>IF(G614&lt;&gt;"",SUMIF(total!$G$8:$G$1007,total!G614,$I$8:$I$1007),0)</f>
        <v>0</v>
      </c>
    </row>
    <row r="615" spans="1:21" x14ac:dyDescent="0.25">
      <c r="A615" s="67">
        <v>608</v>
      </c>
      <c r="B615" s="67" t="str">
        <f>IF(AND(C615&lt;&gt;"",C615&lt;&gt;" -  -  -  -  - "),VLOOKUP(C615,exp!$A$8:$B$507,2,FALSE),"")</f>
        <v/>
      </c>
      <c r="C615" s="58"/>
      <c r="D615" s="67" t="str">
        <f>IF(AND(E615&lt;&gt;"",E615&lt;&gt;" -  -  -  -  - "),VLOOKUP(E615,acc!$A$8:$B$507,2,FALSE),"")</f>
        <v/>
      </c>
      <c r="E615" s="58"/>
      <c r="F615" s="44"/>
      <c r="G615" s="67" t="str">
        <f>IF(AND(H615&lt;&gt;"",H615&lt;&gt;" -  -  -  -  - "),VLOOKUP(H615,pay!$A$8:$B$507,2,FALSE),"")</f>
        <v/>
      </c>
      <c r="H615" s="58"/>
      <c r="I615" s="44"/>
      <c r="J615" s="91" t="str">
        <f t="shared" si="45"/>
        <v>OK</v>
      </c>
      <c r="K615" s="91" t="str">
        <f t="shared" si="46"/>
        <v>OK</v>
      </c>
      <c r="L615" s="91" t="str">
        <f t="shared" si="47"/>
        <v>OK</v>
      </c>
      <c r="M615" s="91" t="str">
        <f t="shared" si="48"/>
        <v>OK</v>
      </c>
      <c r="N615" s="61" t="str">
        <f t="shared" si="49"/>
        <v/>
      </c>
      <c r="O615" s="108">
        <f>SUMIF(exp!$B$8:$B$507,total!B615,exp!$Q$8:$Q$507)</f>
        <v>0</v>
      </c>
      <c r="P615" s="109">
        <f>IF(B615&lt;&gt;"",SUMIF(total!$B$8:$B$1007,total!B615,$F$8:$F$1007),0)</f>
        <v>0</v>
      </c>
      <c r="Q615" s="108">
        <f>SUMIF(total!$B$8:$B$1007,total!B615,$I$8:$I$1007)</f>
        <v>0</v>
      </c>
      <c r="R615" s="108">
        <f>SUMIF(acc!$B$8:$B$507,total!D615,acc!$J$8:$J$507)</f>
        <v>0</v>
      </c>
      <c r="S615" s="108">
        <f>IF(D615&lt;&gt;"",SUMIF(total!$D$8:$D$1007,total!D615,$F$8:$F$1007),0)</f>
        <v>0</v>
      </c>
      <c r="T615" s="108">
        <f>SUMIF(pay!$B$8:$B$507,total!G615,pay!$H$8:$H$507)</f>
        <v>0</v>
      </c>
      <c r="U615" s="108">
        <f>IF(G615&lt;&gt;"",SUMIF(total!$G$8:$G$1007,total!G615,$I$8:$I$1007),0)</f>
        <v>0</v>
      </c>
    </row>
    <row r="616" spans="1:21" x14ac:dyDescent="0.25">
      <c r="A616" s="67">
        <v>609</v>
      </c>
      <c r="B616" s="67" t="str">
        <f>IF(AND(C616&lt;&gt;"",C616&lt;&gt;" -  -  -  -  - "),VLOOKUP(C616,exp!$A$8:$B$507,2,FALSE),"")</f>
        <v/>
      </c>
      <c r="C616" s="58"/>
      <c r="D616" s="67" t="str">
        <f>IF(AND(E616&lt;&gt;"",E616&lt;&gt;" -  -  -  -  - "),VLOOKUP(E616,acc!$A$8:$B$507,2,FALSE),"")</f>
        <v/>
      </c>
      <c r="E616" s="58"/>
      <c r="F616" s="44"/>
      <c r="G616" s="67" t="str">
        <f>IF(AND(H616&lt;&gt;"",H616&lt;&gt;" -  -  -  -  - "),VLOOKUP(H616,pay!$A$8:$B$507,2,FALSE),"")</f>
        <v/>
      </c>
      <c r="H616" s="58"/>
      <c r="I616" s="44"/>
      <c r="J616" s="91" t="str">
        <f t="shared" si="45"/>
        <v>OK</v>
      </c>
      <c r="K616" s="91" t="str">
        <f t="shared" si="46"/>
        <v>OK</v>
      </c>
      <c r="L616" s="91" t="str">
        <f t="shared" si="47"/>
        <v>OK</v>
      </c>
      <c r="M616" s="91" t="str">
        <f t="shared" si="48"/>
        <v>OK</v>
      </c>
      <c r="N616" s="61" t="str">
        <f t="shared" si="49"/>
        <v/>
      </c>
      <c r="O616" s="108">
        <f>SUMIF(exp!$B$8:$B$507,total!B616,exp!$Q$8:$Q$507)</f>
        <v>0</v>
      </c>
      <c r="P616" s="109">
        <f>IF(B616&lt;&gt;"",SUMIF(total!$B$8:$B$1007,total!B616,$F$8:$F$1007),0)</f>
        <v>0</v>
      </c>
      <c r="Q616" s="108">
        <f>SUMIF(total!$B$8:$B$1007,total!B616,$I$8:$I$1007)</f>
        <v>0</v>
      </c>
      <c r="R616" s="108">
        <f>SUMIF(acc!$B$8:$B$507,total!D616,acc!$J$8:$J$507)</f>
        <v>0</v>
      </c>
      <c r="S616" s="108">
        <f>IF(D616&lt;&gt;"",SUMIF(total!$D$8:$D$1007,total!D616,$F$8:$F$1007),0)</f>
        <v>0</v>
      </c>
      <c r="T616" s="108">
        <f>SUMIF(pay!$B$8:$B$507,total!G616,pay!$H$8:$H$507)</f>
        <v>0</v>
      </c>
      <c r="U616" s="108">
        <f>IF(G616&lt;&gt;"",SUMIF(total!$G$8:$G$1007,total!G616,$I$8:$I$1007),0)</f>
        <v>0</v>
      </c>
    </row>
    <row r="617" spans="1:21" x14ac:dyDescent="0.25">
      <c r="A617" s="67">
        <v>610</v>
      </c>
      <c r="B617" s="67" t="str">
        <f>IF(AND(C617&lt;&gt;"",C617&lt;&gt;" -  -  -  -  - "),VLOOKUP(C617,exp!$A$8:$B$507,2,FALSE),"")</f>
        <v/>
      </c>
      <c r="C617" s="58"/>
      <c r="D617" s="67" t="str">
        <f>IF(AND(E617&lt;&gt;"",E617&lt;&gt;" -  -  -  -  - "),VLOOKUP(E617,acc!$A$8:$B$507,2,FALSE),"")</f>
        <v/>
      </c>
      <c r="E617" s="58"/>
      <c r="F617" s="44"/>
      <c r="G617" s="67" t="str">
        <f>IF(AND(H617&lt;&gt;"",H617&lt;&gt;" -  -  -  -  - "),VLOOKUP(H617,pay!$A$8:$B$507,2,FALSE),"")</f>
        <v/>
      </c>
      <c r="H617" s="58"/>
      <c r="I617" s="44"/>
      <c r="J617" s="91" t="str">
        <f t="shared" si="45"/>
        <v>OK</v>
      </c>
      <c r="K617" s="91" t="str">
        <f t="shared" si="46"/>
        <v>OK</v>
      </c>
      <c r="L617" s="91" t="str">
        <f t="shared" si="47"/>
        <v>OK</v>
      </c>
      <c r="M617" s="91" t="str">
        <f t="shared" si="48"/>
        <v>OK</v>
      </c>
      <c r="N617" s="61" t="str">
        <f t="shared" si="49"/>
        <v/>
      </c>
      <c r="O617" s="108">
        <f>SUMIF(exp!$B$8:$B$507,total!B617,exp!$Q$8:$Q$507)</f>
        <v>0</v>
      </c>
      <c r="P617" s="109">
        <f>IF(B617&lt;&gt;"",SUMIF(total!$B$8:$B$1007,total!B617,$F$8:$F$1007),0)</f>
        <v>0</v>
      </c>
      <c r="Q617" s="108">
        <f>SUMIF(total!$B$8:$B$1007,total!B617,$I$8:$I$1007)</f>
        <v>0</v>
      </c>
      <c r="R617" s="108">
        <f>SUMIF(acc!$B$8:$B$507,total!D617,acc!$J$8:$J$507)</f>
        <v>0</v>
      </c>
      <c r="S617" s="108">
        <f>IF(D617&lt;&gt;"",SUMIF(total!$D$8:$D$1007,total!D617,$F$8:$F$1007),0)</f>
        <v>0</v>
      </c>
      <c r="T617" s="108">
        <f>SUMIF(pay!$B$8:$B$507,total!G617,pay!$H$8:$H$507)</f>
        <v>0</v>
      </c>
      <c r="U617" s="108">
        <f>IF(G617&lt;&gt;"",SUMIF(total!$G$8:$G$1007,total!G617,$I$8:$I$1007),0)</f>
        <v>0</v>
      </c>
    </row>
    <row r="618" spans="1:21" x14ac:dyDescent="0.25">
      <c r="A618" s="67">
        <v>611</v>
      </c>
      <c r="B618" s="67" t="str">
        <f>IF(AND(C618&lt;&gt;"",C618&lt;&gt;" -  -  -  -  - "),VLOOKUP(C618,exp!$A$8:$B$507,2,FALSE),"")</f>
        <v/>
      </c>
      <c r="C618" s="58"/>
      <c r="D618" s="67" t="str">
        <f>IF(AND(E618&lt;&gt;"",E618&lt;&gt;" -  -  -  -  - "),VLOOKUP(E618,acc!$A$8:$B$507,2,FALSE),"")</f>
        <v/>
      </c>
      <c r="E618" s="58"/>
      <c r="F618" s="44"/>
      <c r="G618" s="67" t="str">
        <f>IF(AND(H618&lt;&gt;"",H618&lt;&gt;" -  -  -  -  - "),VLOOKUP(H618,pay!$A$8:$B$507,2,FALSE),"")</f>
        <v/>
      </c>
      <c r="H618" s="58"/>
      <c r="I618" s="44"/>
      <c r="J618" s="91" t="str">
        <f t="shared" si="45"/>
        <v>OK</v>
      </c>
      <c r="K618" s="91" t="str">
        <f t="shared" si="46"/>
        <v>OK</v>
      </c>
      <c r="L618" s="91" t="str">
        <f t="shared" si="47"/>
        <v>OK</v>
      </c>
      <c r="M618" s="91" t="str">
        <f t="shared" si="48"/>
        <v>OK</v>
      </c>
      <c r="N618" s="61" t="str">
        <f t="shared" si="49"/>
        <v/>
      </c>
      <c r="O618" s="108">
        <f>SUMIF(exp!$B$8:$B$507,total!B618,exp!$Q$8:$Q$507)</f>
        <v>0</v>
      </c>
      <c r="P618" s="109">
        <f>IF(B618&lt;&gt;"",SUMIF(total!$B$8:$B$1007,total!B618,$F$8:$F$1007),0)</f>
        <v>0</v>
      </c>
      <c r="Q618" s="108">
        <f>SUMIF(total!$B$8:$B$1007,total!B618,$I$8:$I$1007)</f>
        <v>0</v>
      </c>
      <c r="R618" s="108">
        <f>SUMIF(acc!$B$8:$B$507,total!D618,acc!$J$8:$J$507)</f>
        <v>0</v>
      </c>
      <c r="S618" s="108">
        <f>IF(D618&lt;&gt;"",SUMIF(total!$D$8:$D$1007,total!D618,$F$8:$F$1007),0)</f>
        <v>0</v>
      </c>
      <c r="T618" s="108">
        <f>SUMIF(pay!$B$8:$B$507,total!G618,pay!$H$8:$H$507)</f>
        <v>0</v>
      </c>
      <c r="U618" s="108">
        <f>IF(G618&lt;&gt;"",SUMIF(total!$G$8:$G$1007,total!G618,$I$8:$I$1007),0)</f>
        <v>0</v>
      </c>
    </row>
    <row r="619" spans="1:21" x14ac:dyDescent="0.25">
      <c r="A619" s="67">
        <v>612</v>
      </c>
      <c r="B619" s="67" t="str">
        <f>IF(AND(C619&lt;&gt;"",C619&lt;&gt;" -  -  -  -  - "),VLOOKUP(C619,exp!$A$8:$B$507,2,FALSE),"")</f>
        <v/>
      </c>
      <c r="C619" s="58"/>
      <c r="D619" s="67" t="str">
        <f>IF(AND(E619&lt;&gt;"",E619&lt;&gt;" -  -  -  -  - "),VLOOKUP(E619,acc!$A$8:$B$507,2,FALSE),"")</f>
        <v/>
      </c>
      <c r="E619" s="58"/>
      <c r="F619" s="44"/>
      <c r="G619" s="67" t="str">
        <f>IF(AND(H619&lt;&gt;"",H619&lt;&gt;" -  -  -  -  - "),VLOOKUP(H619,pay!$A$8:$B$507,2,FALSE),"")</f>
        <v/>
      </c>
      <c r="H619" s="58"/>
      <c r="I619" s="44"/>
      <c r="J619" s="91" t="str">
        <f t="shared" si="45"/>
        <v>OK</v>
      </c>
      <c r="K619" s="91" t="str">
        <f t="shared" si="46"/>
        <v>OK</v>
      </c>
      <c r="L619" s="91" t="str">
        <f t="shared" si="47"/>
        <v>OK</v>
      </c>
      <c r="M619" s="91" t="str">
        <f t="shared" si="48"/>
        <v>OK</v>
      </c>
      <c r="N619" s="61" t="str">
        <f t="shared" si="49"/>
        <v/>
      </c>
      <c r="O619" s="108">
        <f>SUMIF(exp!$B$8:$B$507,total!B619,exp!$Q$8:$Q$507)</f>
        <v>0</v>
      </c>
      <c r="P619" s="109">
        <f>IF(B619&lt;&gt;"",SUMIF(total!$B$8:$B$1007,total!B619,$F$8:$F$1007),0)</f>
        <v>0</v>
      </c>
      <c r="Q619" s="108">
        <f>SUMIF(total!$B$8:$B$1007,total!B619,$I$8:$I$1007)</f>
        <v>0</v>
      </c>
      <c r="R619" s="108">
        <f>SUMIF(acc!$B$8:$B$507,total!D619,acc!$J$8:$J$507)</f>
        <v>0</v>
      </c>
      <c r="S619" s="108">
        <f>IF(D619&lt;&gt;"",SUMIF(total!$D$8:$D$1007,total!D619,$F$8:$F$1007),0)</f>
        <v>0</v>
      </c>
      <c r="T619" s="108">
        <f>SUMIF(pay!$B$8:$B$507,total!G619,pay!$H$8:$H$507)</f>
        <v>0</v>
      </c>
      <c r="U619" s="108">
        <f>IF(G619&lt;&gt;"",SUMIF(total!$G$8:$G$1007,total!G619,$I$8:$I$1007),0)</f>
        <v>0</v>
      </c>
    </row>
    <row r="620" spans="1:21" x14ac:dyDescent="0.25">
      <c r="A620" s="67">
        <v>613</v>
      </c>
      <c r="B620" s="67" t="str">
        <f>IF(AND(C620&lt;&gt;"",C620&lt;&gt;" -  -  -  -  - "),VLOOKUP(C620,exp!$A$8:$B$507,2,FALSE),"")</f>
        <v/>
      </c>
      <c r="C620" s="58"/>
      <c r="D620" s="67" t="str">
        <f>IF(AND(E620&lt;&gt;"",E620&lt;&gt;" -  -  -  -  - "),VLOOKUP(E620,acc!$A$8:$B$507,2,FALSE),"")</f>
        <v/>
      </c>
      <c r="E620" s="58"/>
      <c r="F620" s="44"/>
      <c r="G620" s="67" t="str">
        <f>IF(AND(H620&lt;&gt;"",H620&lt;&gt;" -  -  -  -  - "),VLOOKUP(H620,pay!$A$8:$B$507,2,FALSE),"")</f>
        <v/>
      </c>
      <c r="H620" s="58"/>
      <c r="I620" s="44"/>
      <c r="J620" s="91" t="str">
        <f t="shared" si="45"/>
        <v>OK</v>
      </c>
      <c r="K620" s="91" t="str">
        <f t="shared" si="46"/>
        <v>OK</v>
      </c>
      <c r="L620" s="91" t="str">
        <f t="shared" si="47"/>
        <v>OK</v>
      </c>
      <c r="M620" s="91" t="str">
        <f t="shared" si="48"/>
        <v>OK</v>
      </c>
      <c r="N620" s="61" t="str">
        <f t="shared" si="49"/>
        <v/>
      </c>
      <c r="O620" s="108">
        <f>SUMIF(exp!$B$8:$B$507,total!B620,exp!$Q$8:$Q$507)</f>
        <v>0</v>
      </c>
      <c r="P620" s="109">
        <f>IF(B620&lt;&gt;"",SUMIF(total!$B$8:$B$1007,total!B620,$F$8:$F$1007),0)</f>
        <v>0</v>
      </c>
      <c r="Q620" s="108">
        <f>SUMIF(total!$B$8:$B$1007,total!B620,$I$8:$I$1007)</f>
        <v>0</v>
      </c>
      <c r="R620" s="108">
        <f>SUMIF(acc!$B$8:$B$507,total!D620,acc!$J$8:$J$507)</f>
        <v>0</v>
      </c>
      <c r="S620" s="108">
        <f>IF(D620&lt;&gt;"",SUMIF(total!$D$8:$D$1007,total!D620,$F$8:$F$1007),0)</f>
        <v>0</v>
      </c>
      <c r="T620" s="108">
        <f>SUMIF(pay!$B$8:$B$507,total!G620,pay!$H$8:$H$507)</f>
        <v>0</v>
      </c>
      <c r="U620" s="108">
        <f>IF(G620&lt;&gt;"",SUMIF(total!$G$8:$G$1007,total!G620,$I$8:$I$1007),0)</f>
        <v>0</v>
      </c>
    </row>
    <row r="621" spans="1:21" x14ac:dyDescent="0.25">
      <c r="A621" s="67">
        <v>614</v>
      </c>
      <c r="B621" s="67" t="str">
        <f>IF(AND(C621&lt;&gt;"",C621&lt;&gt;" -  -  -  -  - "),VLOOKUP(C621,exp!$A$8:$B$507,2,FALSE),"")</f>
        <v/>
      </c>
      <c r="C621" s="58"/>
      <c r="D621" s="67" t="str">
        <f>IF(AND(E621&lt;&gt;"",E621&lt;&gt;" -  -  -  -  - "),VLOOKUP(E621,acc!$A$8:$B$507,2,FALSE),"")</f>
        <v/>
      </c>
      <c r="E621" s="58"/>
      <c r="F621" s="44"/>
      <c r="G621" s="67" t="str">
        <f>IF(AND(H621&lt;&gt;"",H621&lt;&gt;" -  -  -  -  - "),VLOOKUP(H621,pay!$A$8:$B$507,2,FALSE),"")</f>
        <v/>
      </c>
      <c r="H621" s="58"/>
      <c r="I621" s="44"/>
      <c r="J621" s="91" t="str">
        <f t="shared" si="45"/>
        <v>OK</v>
      </c>
      <c r="K621" s="91" t="str">
        <f t="shared" si="46"/>
        <v>OK</v>
      </c>
      <c r="L621" s="91" t="str">
        <f t="shared" si="47"/>
        <v>OK</v>
      </c>
      <c r="M621" s="91" t="str">
        <f t="shared" si="48"/>
        <v>OK</v>
      </c>
      <c r="N621" s="61" t="str">
        <f t="shared" si="49"/>
        <v/>
      </c>
      <c r="O621" s="108">
        <f>SUMIF(exp!$B$8:$B$507,total!B621,exp!$Q$8:$Q$507)</f>
        <v>0</v>
      </c>
      <c r="P621" s="109">
        <f>IF(B621&lt;&gt;"",SUMIF(total!$B$8:$B$1007,total!B621,$F$8:$F$1007),0)</f>
        <v>0</v>
      </c>
      <c r="Q621" s="108">
        <f>SUMIF(total!$B$8:$B$1007,total!B621,$I$8:$I$1007)</f>
        <v>0</v>
      </c>
      <c r="R621" s="108">
        <f>SUMIF(acc!$B$8:$B$507,total!D621,acc!$J$8:$J$507)</f>
        <v>0</v>
      </c>
      <c r="S621" s="108">
        <f>IF(D621&lt;&gt;"",SUMIF(total!$D$8:$D$1007,total!D621,$F$8:$F$1007),0)</f>
        <v>0</v>
      </c>
      <c r="T621" s="108">
        <f>SUMIF(pay!$B$8:$B$507,total!G621,pay!$H$8:$H$507)</f>
        <v>0</v>
      </c>
      <c r="U621" s="108">
        <f>IF(G621&lt;&gt;"",SUMIF(total!$G$8:$G$1007,total!G621,$I$8:$I$1007),0)</f>
        <v>0</v>
      </c>
    </row>
    <row r="622" spans="1:21" x14ac:dyDescent="0.25">
      <c r="A622" s="67">
        <v>615</v>
      </c>
      <c r="B622" s="67" t="str">
        <f>IF(AND(C622&lt;&gt;"",C622&lt;&gt;" -  -  -  -  - "),VLOOKUP(C622,exp!$A$8:$B$507,2,FALSE),"")</f>
        <v/>
      </c>
      <c r="C622" s="58"/>
      <c r="D622" s="67" t="str">
        <f>IF(AND(E622&lt;&gt;"",E622&lt;&gt;" -  -  -  -  - "),VLOOKUP(E622,acc!$A$8:$B$507,2,FALSE),"")</f>
        <v/>
      </c>
      <c r="E622" s="58"/>
      <c r="F622" s="44"/>
      <c r="G622" s="67" t="str">
        <f>IF(AND(H622&lt;&gt;"",H622&lt;&gt;" -  -  -  -  - "),VLOOKUP(H622,pay!$A$8:$B$507,2,FALSE),"")</f>
        <v/>
      </c>
      <c r="H622" s="58"/>
      <c r="I622" s="44"/>
      <c r="J622" s="91" t="str">
        <f t="shared" si="45"/>
        <v>OK</v>
      </c>
      <c r="K622" s="91" t="str">
        <f t="shared" si="46"/>
        <v>OK</v>
      </c>
      <c r="L622" s="91" t="str">
        <f t="shared" si="47"/>
        <v>OK</v>
      </c>
      <c r="M622" s="91" t="str">
        <f t="shared" si="48"/>
        <v>OK</v>
      </c>
      <c r="N622" s="61" t="str">
        <f t="shared" si="49"/>
        <v/>
      </c>
      <c r="O622" s="108">
        <f>SUMIF(exp!$B$8:$B$507,total!B622,exp!$Q$8:$Q$507)</f>
        <v>0</v>
      </c>
      <c r="P622" s="109">
        <f>IF(B622&lt;&gt;"",SUMIF(total!$B$8:$B$1007,total!B622,$F$8:$F$1007),0)</f>
        <v>0</v>
      </c>
      <c r="Q622" s="108">
        <f>SUMIF(total!$B$8:$B$1007,total!B622,$I$8:$I$1007)</f>
        <v>0</v>
      </c>
      <c r="R622" s="108">
        <f>SUMIF(acc!$B$8:$B$507,total!D622,acc!$J$8:$J$507)</f>
        <v>0</v>
      </c>
      <c r="S622" s="108">
        <f>IF(D622&lt;&gt;"",SUMIF(total!$D$8:$D$1007,total!D622,$F$8:$F$1007),0)</f>
        <v>0</v>
      </c>
      <c r="T622" s="108">
        <f>SUMIF(pay!$B$8:$B$507,total!G622,pay!$H$8:$H$507)</f>
        <v>0</v>
      </c>
      <c r="U622" s="108">
        <f>IF(G622&lt;&gt;"",SUMIF(total!$G$8:$G$1007,total!G622,$I$8:$I$1007),0)</f>
        <v>0</v>
      </c>
    </row>
    <row r="623" spans="1:21" x14ac:dyDescent="0.25">
      <c r="A623" s="67">
        <v>616</v>
      </c>
      <c r="B623" s="67" t="str">
        <f>IF(AND(C623&lt;&gt;"",C623&lt;&gt;" -  -  -  -  - "),VLOOKUP(C623,exp!$A$8:$B$507,2,FALSE),"")</f>
        <v/>
      </c>
      <c r="C623" s="58"/>
      <c r="D623" s="67" t="str">
        <f>IF(AND(E623&lt;&gt;"",E623&lt;&gt;" -  -  -  -  - "),VLOOKUP(E623,acc!$A$8:$B$507,2,FALSE),"")</f>
        <v/>
      </c>
      <c r="E623" s="58"/>
      <c r="F623" s="44"/>
      <c r="G623" s="67" t="str">
        <f>IF(AND(H623&lt;&gt;"",H623&lt;&gt;" -  -  -  -  - "),VLOOKUP(H623,pay!$A$8:$B$507,2,FALSE),"")</f>
        <v/>
      </c>
      <c r="H623" s="58"/>
      <c r="I623" s="44"/>
      <c r="J623" s="91" t="str">
        <f t="shared" si="45"/>
        <v>OK</v>
      </c>
      <c r="K623" s="91" t="str">
        <f t="shared" si="46"/>
        <v>OK</v>
      </c>
      <c r="L623" s="91" t="str">
        <f t="shared" si="47"/>
        <v>OK</v>
      </c>
      <c r="M623" s="91" t="str">
        <f t="shared" si="48"/>
        <v>OK</v>
      </c>
      <c r="N623" s="61" t="str">
        <f t="shared" si="49"/>
        <v/>
      </c>
      <c r="O623" s="108">
        <f>SUMIF(exp!$B$8:$B$507,total!B623,exp!$Q$8:$Q$507)</f>
        <v>0</v>
      </c>
      <c r="P623" s="109">
        <f>IF(B623&lt;&gt;"",SUMIF(total!$B$8:$B$1007,total!B623,$F$8:$F$1007),0)</f>
        <v>0</v>
      </c>
      <c r="Q623" s="108">
        <f>SUMIF(total!$B$8:$B$1007,total!B623,$I$8:$I$1007)</f>
        <v>0</v>
      </c>
      <c r="R623" s="108">
        <f>SUMIF(acc!$B$8:$B$507,total!D623,acc!$J$8:$J$507)</f>
        <v>0</v>
      </c>
      <c r="S623" s="108">
        <f>IF(D623&lt;&gt;"",SUMIF(total!$D$8:$D$1007,total!D623,$F$8:$F$1007),0)</f>
        <v>0</v>
      </c>
      <c r="T623" s="108">
        <f>SUMIF(pay!$B$8:$B$507,total!G623,pay!$H$8:$H$507)</f>
        <v>0</v>
      </c>
      <c r="U623" s="108">
        <f>IF(G623&lt;&gt;"",SUMIF(total!$G$8:$G$1007,total!G623,$I$8:$I$1007),0)</f>
        <v>0</v>
      </c>
    </row>
    <row r="624" spans="1:21" x14ac:dyDescent="0.25">
      <c r="A624" s="67">
        <v>617</v>
      </c>
      <c r="B624" s="67" t="str">
        <f>IF(AND(C624&lt;&gt;"",C624&lt;&gt;" -  -  -  -  - "),VLOOKUP(C624,exp!$A$8:$B$507,2,FALSE),"")</f>
        <v/>
      </c>
      <c r="C624" s="58"/>
      <c r="D624" s="67" t="str">
        <f>IF(AND(E624&lt;&gt;"",E624&lt;&gt;" -  -  -  -  - "),VLOOKUP(E624,acc!$A$8:$B$507,2,FALSE),"")</f>
        <v/>
      </c>
      <c r="E624" s="58"/>
      <c r="F624" s="44"/>
      <c r="G624" s="67" t="str">
        <f>IF(AND(H624&lt;&gt;"",H624&lt;&gt;" -  -  -  -  - "),VLOOKUP(H624,pay!$A$8:$B$507,2,FALSE),"")</f>
        <v/>
      </c>
      <c r="H624" s="58"/>
      <c r="I624" s="44"/>
      <c r="J624" s="91" t="str">
        <f t="shared" si="45"/>
        <v>OK</v>
      </c>
      <c r="K624" s="91" t="str">
        <f t="shared" si="46"/>
        <v>OK</v>
      </c>
      <c r="L624" s="91" t="str">
        <f t="shared" si="47"/>
        <v>OK</v>
      </c>
      <c r="M624" s="91" t="str">
        <f t="shared" si="48"/>
        <v>OK</v>
      </c>
      <c r="N624" s="61" t="str">
        <f t="shared" si="49"/>
        <v/>
      </c>
      <c r="O624" s="108">
        <f>SUMIF(exp!$B$8:$B$507,total!B624,exp!$Q$8:$Q$507)</f>
        <v>0</v>
      </c>
      <c r="P624" s="109">
        <f>IF(B624&lt;&gt;"",SUMIF(total!$B$8:$B$1007,total!B624,$F$8:$F$1007),0)</f>
        <v>0</v>
      </c>
      <c r="Q624" s="108">
        <f>SUMIF(total!$B$8:$B$1007,total!B624,$I$8:$I$1007)</f>
        <v>0</v>
      </c>
      <c r="R624" s="108">
        <f>SUMIF(acc!$B$8:$B$507,total!D624,acc!$J$8:$J$507)</f>
        <v>0</v>
      </c>
      <c r="S624" s="108">
        <f>IF(D624&lt;&gt;"",SUMIF(total!$D$8:$D$1007,total!D624,$F$8:$F$1007),0)</f>
        <v>0</v>
      </c>
      <c r="T624" s="108">
        <f>SUMIF(pay!$B$8:$B$507,total!G624,pay!$H$8:$H$507)</f>
        <v>0</v>
      </c>
      <c r="U624" s="108">
        <f>IF(G624&lt;&gt;"",SUMIF(total!$G$8:$G$1007,total!G624,$I$8:$I$1007),0)</f>
        <v>0</v>
      </c>
    </row>
    <row r="625" spans="1:21" x14ac:dyDescent="0.25">
      <c r="A625" s="67">
        <v>618</v>
      </c>
      <c r="B625" s="67" t="str">
        <f>IF(AND(C625&lt;&gt;"",C625&lt;&gt;" -  -  -  -  - "),VLOOKUP(C625,exp!$A$8:$B$507,2,FALSE),"")</f>
        <v/>
      </c>
      <c r="C625" s="58"/>
      <c r="D625" s="67" t="str">
        <f>IF(AND(E625&lt;&gt;"",E625&lt;&gt;" -  -  -  -  - "),VLOOKUP(E625,acc!$A$8:$B$507,2,FALSE),"")</f>
        <v/>
      </c>
      <c r="E625" s="58"/>
      <c r="F625" s="44"/>
      <c r="G625" s="67" t="str">
        <f>IF(AND(H625&lt;&gt;"",H625&lt;&gt;" -  -  -  -  - "),VLOOKUP(H625,pay!$A$8:$B$507,2,FALSE),"")</f>
        <v/>
      </c>
      <c r="H625" s="58"/>
      <c r="I625" s="44"/>
      <c r="J625" s="91" t="str">
        <f t="shared" si="45"/>
        <v>OK</v>
      </c>
      <c r="K625" s="91" t="str">
        <f t="shared" si="46"/>
        <v>OK</v>
      </c>
      <c r="L625" s="91" t="str">
        <f t="shared" si="47"/>
        <v>OK</v>
      </c>
      <c r="M625" s="91" t="str">
        <f t="shared" si="48"/>
        <v>OK</v>
      </c>
      <c r="N625" s="61" t="str">
        <f t="shared" si="49"/>
        <v/>
      </c>
      <c r="O625" s="108">
        <f>SUMIF(exp!$B$8:$B$507,total!B625,exp!$Q$8:$Q$507)</f>
        <v>0</v>
      </c>
      <c r="P625" s="109">
        <f>IF(B625&lt;&gt;"",SUMIF(total!$B$8:$B$1007,total!B625,$F$8:$F$1007),0)</f>
        <v>0</v>
      </c>
      <c r="Q625" s="108">
        <f>SUMIF(total!$B$8:$B$1007,total!B625,$I$8:$I$1007)</f>
        <v>0</v>
      </c>
      <c r="R625" s="108">
        <f>SUMIF(acc!$B$8:$B$507,total!D625,acc!$J$8:$J$507)</f>
        <v>0</v>
      </c>
      <c r="S625" s="108">
        <f>IF(D625&lt;&gt;"",SUMIF(total!$D$8:$D$1007,total!D625,$F$8:$F$1007),0)</f>
        <v>0</v>
      </c>
      <c r="T625" s="108">
        <f>SUMIF(pay!$B$8:$B$507,total!G625,pay!$H$8:$H$507)</f>
        <v>0</v>
      </c>
      <c r="U625" s="108">
        <f>IF(G625&lt;&gt;"",SUMIF(total!$G$8:$G$1007,total!G625,$I$8:$I$1007),0)</f>
        <v>0</v>
      </c>
    </row>
    <row r="626" spans="1:21" x14ac:dyDescent="0.25">
      <c r="A626" s="67">
        <v>619</v>
      </c>
      <c r="B626" s="67" t="str">
        <f>IF(AND(C626&lt;&gt;"",C626&lt;&gt;" -  -  -  -  - "),VLOOKUP(C626,exp!$A$8:$B$507,2,FALSE),"")</f>
        <v/>
      </c>
      <c r="C626" s="58"/>
      <c r="D626" s="67" t="str">
        <f>IF(AND(E626&lt;&gt;"",E626&lt;&gt;" -  -  -  -  - "),VLOOKUP(E626,acc!$A$8:$B$507,2,FALSE),"")</f>
        <v/>
      </c>
      <c r="E626" s="58"/>
      <c r="F626" s="44"/>
      <c r="G626" s="67" t="str">
        <f>IF(AND(H626&lt;&gt;"",H626&lt;&gt;" -  -  -  -  - "),VLOOKUP(H626,pay!$A$8:$B$507,2,FALSE),"")</f>
        <v/>
      </c>
      <c r="H626" s="58"/>
      <c r="I626" s="44"/>
      <c r="J626" s="91" t="str">
        <f t="shared" si="45"/>
        <v>OK</v>
      </c>
      <c r="K626" s="91" t="str">
        <f t="shared" si="46"/>
        <v>OK</v>
      </c>
      <c r="L626" s="91" t="str">
        <f t="shared" si="47"/>
        <v>OK</v>
      </c>
      <c r="M626" s="91" t="str">
        <f t="shared" si="48"/>
        <v>OK</v>
      </c>
      <c r="N626" s="61" t="str">
        <f t="shared" si="49"/>
        <v/>
      </c>
      <c r="O626" s="108">
        <f>SUMIF(exp!$B$8:$B$507,total!B626,exp!$Q$8:$Q$507)</f>
        <v>0</v>
      </c>
      <c r="P626" s="109">
        <f>IF(B626&lt;&gt;"",SUMIF(total!$B$8:$B$1007,total!B626,$F$8:$F$1007),0)</f>
        <v>0</v>
      </c>
      <c r="Q626" s="108">
        <f>SUMIF(total!$B$8:$B$1007,total!B626,$I$8:$I$1007)</f>
        <v>0</v>
      </c>
      <c r="R626" s="108">
        <f>SUMIF(acc!$B$8:$B$507,total!D626,acc!$J$8:$J$507)</f>
        <v>0</v>
      </c>
      <c r="S626" s="108">
        <f>IF(D626&lt;&gt;"",SUMIF(total!$D$8:$D$1007,total!D626,$F$8:$F$1007),0)</f>
        <v>0</v>
      </c>
      <c r="T626" s="108">
        <f>SUMIF(pay!$B$8:$B$507,total!G626,pay!$H$8:$H$507)</f>
        <v>0</v>
      </c>
      <c r="U626" s="108">
        <f>IF(G626&lt;&gt;"",SUMIF(total!$G$8:$G$1007,total!G626,$I$8:$I$1007),0)</f>
        <v>0</v>
      </c>
    </row>
    <row r="627" spans="1:21" x14ac:dyDescent="0.25">
      <c r="A627" s="67">
        <v>620</v>
      </c>
      <c r="B627" s="67" t="str">
        <f>IF(AND(C627&lt;&gt;"",C627&lt;&gt;" -  -  -  -  - "),VLOOKUP(C627,exp!$A$8:$B$507,2,FALSE),"")</f>
        <v/>
      </c>
      <c r="C627" s="58"/>
      <c r="D627" s="67" t="str">
        <f>IF(AND(E627&lt;&gt;"",E627&lt;&gt;" -  -  -  -  - "),VLOOKUP(E627,acc!$A$8:$B$507,2,FALSE),"")</f>
        <v/>
      </c>
      <c r="E627" s="58"/>
      <c r="F627" s="44"/>
      <c r="G627" s="67" t="str">
        <f>IF(AND(H627&lt;&gt;"",H627&lt;&gt;" -  -  -  -  - "),VLOOKUP(H627,pay!$A$8:$B$507,2,FALSE),"")</f>
        <v/>
      </c>
      <c r="H627" s="58"/>
      <c r="I627" s="44"/>
      <c r="J627" s="91" t="str">
        <f t="shared" si="45"/>
        <v>OK</v>
      </c>
      <c r="K627" s="91" t="str">
        <f t="shared" si="46"/>
        <v>OK</v>
      </c>
      <c r="L627" s="91" t="str">
        <f t="shared" si="47"/>
        <v>OK</v>
      </c>
      <c r="M627" s="91" t="str">
        <f t="shared" si="48"/>
        <v>OK</v>
      </c>
      <c r="N627" s="61" t="str">
        <f t="shared" si="49"/>
        <v/>
      </c>
      <c r="O627" s="108">
        <f>SUMIF(exp!$B$8:$B$507,total!B627,exp!$Q$8:$Q$507)</f>
        <v>0</v>
      </c>
      <c r="P627" s="109">
        <f>IF(B627&lt;&gt;"",SUMIF(total!$B$8:$B$1007,total!B627,$F$8:$F$1007),0)</f>
        <v>0</v>
      </c>
      <c r="Q627" s="108">
        <f>SUMIF(total!$B$8:$B$1007,total!B627,$I$8:$I$1007)</f>
        <v>0</v>
      </c>
      <c r="R627" s="108">
        <f>SUMIF(acc!$B$8:$B$507,total!D627,acc!$J$8:$J$507)</f>
        <v>0</v>
      </c>
      <c r="S627" s="108">
        <f>IF(D627&lt;&gt;"",SUMIF(total!$D$8:$D$1007,total!D627,$F$8:$F$1007),0)</f>
        <v>0</v>
      </c>
      <c r="T627" s="108">
        <f>SUMIF(pay!$B$8:$B$507,total!G627,pay!$H$8:$H$507)</f>
        <v>0</v>
      </c>
      <c r="U627" s="108">
        <f>IF(G627&lt;&gt;"",SUMIF(total!$G$8:$G$1007,total!G627,$I$8:$I$1007),0)</f>
        <v>0</v>
      </c>
    </row>
    <row r="628" spans="1:21" x14ac:dyDescent="0.25">
      <c r="A628" s="67">
        <v>621</v>
      </c>
      <c r="B628" s="67" t="str">
        <f>IF(AND(C628&lt;&gt;"",C628&lt;&gt;" -  -  -  -  - "),VLOOKUP(C628,exp!$A$8:$B$507,2,FALSE),"")</f>
        <v/>
      </c>
      <c r="C628" s="58"/>
      <c r="D628" s="67" t="str">
        <f>IF(AND(E628&lt;&gt;"",E628&lt;&gt;" -  -  -  -  - "),VLOOKUP(E628,acc!$A$8:$B$507,2,FALSE),"")</f>
        <v/>
      </c>
      <c r="E628" s="58"/>
      <c r="F628" s="44"/>
      <c r="G628" s="67" t="str">
        <f>IF(AND(H628&lt;&gt;"",H628&lt;&gt;" -  -  -  -  - "),VLOOKUP(H628,pay!$A$8:$B$507,2,FALSE),"")</f>
        <v/>
      </c>
      <c r="H628" s="58"/>
      <c r="I628" s="44"/>
      <c r="J628" s="91" t="str">
        <f t="shared" si="45"/>
        <v>OK</v>
      </c>
      <c r="K628" s="91" t="str">
        <f t="shared" si="46"/>
        <v>OK</v>
      </c>
      <c r="L628" s="91" t="str">
        <f t="shared" si="47"/>
        <v>OK</v>
      </c>
      <c r="M628" s="91" t="str">
        <f t="shared" si="48"/>
        <v>OK</v>
      </c>
      <c r="N628" s="61" t="str">
        <f t="shared" si="49"/>
        <v/>
      </c>
      <c r="O628" s="108">
        <f>SUMIF(exp!$B$8:$B$507,total!B628,exp!$Q$8:$Q$507)</f>
        <v>0</v>
      </c>
      <c r="P628" s="109">
        <f>IF(B628&lt;&gt;"",SUMIF(total!$B$8:$B$1007,total!B628,$F$8:$F$1007),0)</f>
        <v>0</v>
      </c>
      <c r="Q628" s="108">
        <f>SUMIF(total!$B$8:$B$1007,total!B628,$I$8:$I$1007)</f>
        <v>0</v>
      </c>
      <c r="R628" s="108">
        <f>SUMIF(acc!$B$8:$B$507,total!D628,acc!$J$8:$J$507)</f>
        <v>0</v>
      </c>
      <c r="S628" s="108">
        <f>IF(D628&lt;&gt;"",SUMIF(total!$D$8:$D$1007,total!D628,$F$8:$F$1007),0)</f>
        <v>0</v>
      </c>
      <c r="T628" s="108">
        <f>SUMIF(pay!$B$8:$B$507,total!G628,pay!$H$8:$H$507)</f>
        <v>0</v>
      </c>
      <c r="U628" s="108">
        <f>IF(G628&lt;&gt;"",SUMIF(total!$G$8:$G$1007,total!G628,$I$8:$I$1007),0)</f>
        <v>0</v>
      </c>
    </row>
    <row r="629" spans="1:21" x14ac:dyDescent="0.25">
      <c r="A629" s="67">
        <v>622</v>
      </c>
      <c r="B629" s="67" t="str">
        <f>IF(AND(C629&lt;&gt;"",C629&lt;&gt;" -  -  -  -  - "),VLOOKUP(C629,exp!$A$8:$B$507,2,FALSE),"")</f>
        <v/>
      </c>
      <c r="C629" s="58"/>
      <c r="D629" s="67" t="str">
        <f>IF(AND(E629&lt;&gt;"",E629&lt;&gt;" -  -  -  -  - "),VLOOKUP(E629,acc!$A$8:$B$507,2,FALSE),"")</f>
        <v/>
      </c>
      <c r="E629" s="58"/>
      <c r="F629" s="44"/>
      <c r="G629" s="67" t="str">
        <f>IF(AND(H629&lt;&gt;"",H629&lt;&gt;" -  -  -  -  - "),VLOOKUP(H629,pay!$A$8:$B$507,2,FALSE),"")</f>
        <v/>
      </c>
      <c r="H629" s="58"/>
      <c r="I629" s="44"/>
      <c r="J629" s="91" t="str">
        <f t="shared" si="45"/>
        <v>OK</v>
      </c>
      <c r="K629" s="91" t="str">
        <f t="shared" si="46"/>
        <v>OK</v>
      </c>
      <c r="L629" s="91" t="str">
        <f t="shared" si="47"/>
        <v>OK</v>
      </c>
      <c r="M629" s="91" t="str">
        <f t="shared" si="48"/>
        <v>OK</v>
      </c>
      <c r="N629" s="61" t="str">
        <f t="shared" si="49"/>
        <v/>
      </c>
      <c r="O629" s="108">
        <f>SUMIF(exp!$B$8:$B$507,total!B629,exp!$Q$8:$Q$507)</f>
        <v>0</v>
      </c>
      <c r="P629" s="109">
        <f>IF(B629&lt;&gt;"",SUMIF(total!$B$8:$B$1007,total!B629,$F$8:$F$1007),0)</f>
        <v>0</v>
      </c>
      <c r="Q629" s="108">
        <f>SUMIF(total!$B$8:$B$1007,total!B629,$I$8:$I$1007)</f>
        <v>0</v>
      </c>
      <c r="R629" s="108">
        <f>SUMIF(acc!$B$8:$B$507,total!D629,acc!$J$8:$J$507)</f>
        <v>0</v>
      </c>
      <c r="S629" s="108">
        <f>IF(D629&lt;&gt;"",SUMIF(total!$D$8:$D$1007,total!D629,$F$8:$F$1007),0)</f>
        <v>0</v>
      </c>
      <c r="T629" s="108">
        <f>SUMIF(pay!$B$8:$B$507,total!G629,pay!$H$8:$H$507)</f>
        <v>0</v>
      </c>
      <c r="U629" s="108">
        <f>IF(G629&lt;&gt;"",SUMIF(total!$G$8:$G$1007,total!G629,$I$8:$I$1007),0)</f>
        <v>0</v>
      </c>
    </row>
    <row r="630" spans="1:21" x14ac:dyDescent="0.25">
      <c r="A630" s="67">
        <v>623</v>
      </c>
      <c r="B630" s="67" t="str">
        <f>IF(AND(C630&lt;&gt;"",C630&lt;&gt;" -  -  -  -  - "),VLOOKUP(C630,exp!$A$8:$B$507,2,FALSE),"")</f>
        <v/>
      </c>
      <c r="C630" s="58"/>
      <c r="D630" s="67" t="str">
        <f>IF(AND(E630&lt;&gt;"",E630&lt;&gt;" -  -  -  -  - "),VLOOKUP(E630,acc!$A$8:$B$507,2,FALSE),"")</f>
        <v/>
      </c>
      <c r="E630" s="58"/>
      <c r="F630" s="44"/>
      <c r="G630" s="67" t="str">
        <f>IF(AND(H630&lt;&gt;"",H630&lt;&gt;" -  -  -  -  - "),VLOOKUP(H630,pay!$A$8:$B$507,2,FALSE),"")</f>
        <v/>
      </c>
      <c r="H630" s="58"/>
      <c r="I630" s="44"/>
      <c r="J630" s="91" t="str">
        <f t="shared" si="45"/>
        <v>OK</v>
      </c>
      <c r="K630" s="91" t="str">
        <f t="shared" si="46"/>
        <v>OK</v>
      </c>
      <c r="L630" s="91" t="str">
        <f t="shared" si="47"/>
        <v>OK</v>
      </c>
      <c r="M630" s="91" t="str">
        <f t="shared" si="48"/>
        <v>OK</v>
      </c>
      <c r="N630" s="61" t="str">
        <f t="shared" si="49"/>
        <v/>
      </c>
      <c r="O630" s="108">
        <f>SUMIF(exp!$B$8:$B$507,total!B630,exp!$Q$8:$Q$507)</f>
        <v>0</v>
      </c>
      <c r="P630" s="109">
        <f>IF(B630&lt;&gt;"",SUMIF(total!$B$8:$B$1007,total!B630,$F$8:$F$1007),0)</f>
        <v>0</v>
      </c>
      <c r="Q630" s="108">
        <f>SUMIF(total!$B$8:$B$1007,total!B630,$I$8:$I$1007)</f>
        <v>0</v>
      </c>
      <c r="R630" s="108">
        <f>SUMIF(acc!$B$8:$B$507,total!D630,acc!$J$8:$J$507)</f>
        <v>0</v>
      </c>
      <c r="S630" s="108">
        <f>IF(D630&lt;&gt;"",SUMIF(total!$D$8:$D$1007,total!D630,$F$8:$F$1007),0)</f>
        <v>0</v>
      </c>
      <c r="T630" s="108">
        <f>SUMIF(pay!$B$8:$B$507,total!G630,pay!$H$8:$H$507)</f>
        <v>0</v>
      </c>
      <c r="U630" s="108">
        <f>IF(G630&lt;&gt;"",SUMIF(total!$G$8:$G$1007,total!G630,$I$8:$I$1007),0)</f>
        <v>0</v>
      </c>
    </row>
    <row r="631" spans="1:21" x14ac:dyDescent="0.25">
      <c r="A631" s="67">
        <v>624</v>
      </c>
      <c r="B631" s="67" t="str">
        <f>IF(AND(C631&lt;&gt;"",C631&lt;&gt;" -  -  -  -  - "),VLOOKUP(C631,exp!$A$8:$B$507,2,FALSE),"")</f>
        <v/>
      </c>
      <c r="C631" s="58"/>
      <c r="D631" s="67" t="str">
        <f>IF(AND(E631&lt;&gt;"",E631&lt;&gt;" -  -  -  -  - "),VLOOKUP(E631,acc!$A$8:$B$507,2,FALSE),"")</f>
        <v/>
      </c>
      <c r="E631" s="58"/>
      <c r="F631" s="44"/>
      <c r="G631" s="67" t="str">
        <f>IF(AND(H631&lt;&gt;"",H631&lt;&gt;" -  -  -  -  - "),VLOOKUP(H631,pay!$A$8:$B$507,2,FALSE),"")</f>
        <v/>
      </c>
      <c r="H631" s="58"/>
      <c r="I631" s="44"/>
      <c r="J631" s="91" t="str">
        <f t="shared" si="45"/>
        <v>OK</v>
      </c>
      <c r="K631" s="91" t="str">
        <f t="shared" si="46"/>
        <v>OK</v>
      </c>
      <c r="L631" s="91" t="str">
        <f t="shared" si="47"/>
        <v>OK</v>
      </c>
      <c r="M631" s="91" t="str">
        <f t="shared" si="48"/>
        <v>OK</v>
      </c>
      <c r="N631" s="61" t="str">
        <f t="shared" si="49"/>
        <v/>
      </c>
      <c r="O631" s="108">
        <f>SUMIF(exp!$B$8:$B$507,total!B631,exp!$Q$8:$Q$507)</f>
        <v>0</v>
      </c>
      <c r="P631" s="109">
        <f>IF(B631&lt;&gt;"",SUMIF(total!$B$8:$B$1007,total!B631,$F$8:$F$1007),0)</f>
        <v>0</v>
      </c>
      <c r="Q631" s="108">
        <f>SUMIF(total!$B$8:$B$1007,total!B631,$I$8:$I$1007)</f>
        <v>0</v>
      </c>
      <c r="R631" s="108">
        <f>SUMIF(acc!$B$8:$B$507,total!D631,acc!$J$8:$J$507)</f>
        <v>0</v>
      </c>
      <c r="S631" s="108">
        <f>IF(D631&lt;&gt;"",SUMIF(total!$D$8:$D$1007,total!D631,$F$8:$F$1007),0)</f>
        <v>0</v>
      </c>
      <c r="T631" s="108">
        <f>SUMIF(pay!$B$8:$B$507,total!G631,pay!$H$8:$H$507)</f>
        <v>0</v>
      </c>
      <c r="U631" s="108">
        <f>IF(G631&lt;&gt;"",SUMIF(total!$G$8:$G$1007,total!G631,$I$8:$I$1007),0)</f>
        <v>0</v>
      </c>
    </row>
    <row r="632" spans="1:21" x14ac:dyDescent="0.25">
      <c r="A632" s="67">
        <v>625</v>
      </c>
      <c r="B632" s="67" t="str">
        <f>IF(AND(C632&lt;&gt;"",C632&lt;&gt;" -  -  -  -  - "),VLOOKUP(C632,exp!$A$8:$B$507,2,FALSE),"")</f>
        <v/>
      </c>
      <c r="C632" s="58"/>
      <c r="D632" s="67" t="str">
        <f>IF(AND(E632&lt;&gt;"",E632&lt;&gt;" -  -  -  -  - "),VLOOKUP(E632,acc!$A$8:$B$507,2,FALSE),"")</f>
        <v/>
      </c>
      <c r="E632" s="58"/>
      <c r="F632" s="44"/>
      <c r="G632" s="67" t="str">
        <f>IF(AND(H632&lt;&gt;"",H632&lt;&gt;" -  -  -  -  - "),VLOOKUP(H632,pay!$A$8:$B$507,2,FALSE),"")</f>
        <v/>
      </c>
      <c r="H632" s="58"/>
      <c r="I632" s="44"/>
      <c r="J632" s="91" t="str">
        <f t="shared" si="45"/>
        <v>OK</v>
      </c>
      <c r="K632" s="91" t="str">
        <f t="shared" si="46"/>
        <v>OK</v>
      </c>
      <c r="L632" s="91" t="str">
        <f t="shared" si="47"/>
        <v>OK</v>
      </c>
      <c r="M632" s="91" t="str">
        <f t="shared" si="48"/>
        <v>OK</v>
      </c>
      <c r="N632" s="61" t="str">
        <f t="shared" si="49"/>
        <v/>
      </c>
      <c r="O632" s="108">
        <f>SUMIF(exp!$B$8:$B$507,total!B632,exp!$Q$8:$Q$507)</f>
        <v>0</v>
      </c>
      <c r="P632" s="109">
        <f>IF(B632&lt;&gt;"",SUMIF(total!$B$8:$B$1007,total!B632,$F$8:$F$1007),0)</f>
        <v>0</v>
      </c>
      <c r="Q632" s="108">
        <f>SUMIF(total!$B$8:$B$1007,total!B632,$I$8:$I$1007)</f>
        <v>0</v>
      </c>
      <c r="R632" s="108">
        <f>SUMIF(acc!$B$8:$B$507,total!D632,acc!$J$8:$J$507)</f>
        <v>0</v>
      </c>
      <c r="S632" s="108">
        <f>IF(D632&lt;&gt;"",SUMIF(total!$D$8:$D$1007,total!D632,$F$8:$F$1007),0)</f>
        <v>0</v>
      </c>
      <c r="T632" s="108">
        <f>SUMIF(pay!$B$8:$B$507,total!G632,pay!$H$8:$H$507)</f>
        <v>0</v>
      </c>
      <c r="U632" s="108">
        <f>IF(G632&lt;&gt;"",SUMIF(total!$G$8:$G$1007,total!G632,$I$8:$I$1007),0)</f>
        <v>0</v>
      </c>
    </row>
    <row r="633" spans="1:21" x14ac:dyDescent="0.25">
      <c r="A633" s="67">
        <v>626</v>
      </c>
      <c r="B633" s="67" t="str">
        <f>IF(AND(C633&lt;&gt;"",C633&lt;&gt;" -  -  -  -  - "),VLOOKUP(C633,exp!$A$8:$B$507,2,FALSE),"")</f>
        <v/>
      </c>
      <c r="C633" s="58"/>
      <c r="D633" s="67" t="str">
        <f>IF(AND(E633&lt;&gt;"",E633&lt;&gt;" -  -  -  -  - "),VLOOKUP(E633,acc!$A$8:$B$507,2,FALSE),"")</f>
        <v/>
      </c>
      <c r="E633" s="58"/>
      <c r="F633" s="44"/>
      <c r="G633" s="67" t="str">
        <f>IF(AND(H633&lt;&gt;"",H633&lt;&gt;" -  -  -  -  - "),VLOOKUP(H633,pay!$A$8:$B$507,2,FALSE),"")</f>
        <v/>
      </c>
      <c r="H633" s="58"/>
      <c r="I633" s="44"/>
      <c r="J633" s="91" t="str">
        <f t="shared" si="45"/>
        <v>OK</v>
      </c>
      <c r="K633" s="91" t="str">
        <f t="shared" si="46"/>
        <v>OK</v>
      </c>
      <c r="L633" s="91" t="str">
        <f t="shared" si="47"/>
        <v>OK</v>
      </c>
      <c r="M633" s="91" t="str">
        <f t="shared" si="48"/>
        <v>OK</v>
      </c>
      <c r="N633" s="61" t="str">
        <f t="shared" si="49"/>
        <v/>
      </c>
      <c r="O633" s="108">
        <f>SUMIF(exp!$B$8:$B$507,total!B633,exp!$Q$8:$Q$507)</f>
        <v>0</v>
      </c>
      <c r="P633" s="109">
        <f>IF(B633&lt;&gt;"",SUMIF(total!$B$8:$B$1007,total!B633,$F$8:$F$1007),0)</f>
        <v>0</v>
      </c>
      <c r="Q633" s="108">
        <f>SUMIF(total!$B$8:$B$1007,total!B633,$I$8:$I$1007)</f>
        <v>0</v>
      </c>
      <c r="R633" s="108">
        <f>SUMIF(acc!$B$8:$B$507,total!D633,acc!$J$8:$J$507)</f>
        <v>0</v>
      </c>
      <c r="S633" s="108">
        <f>IF(D633&lt;&gt;"",SUMIF(total!$D$8:$D$1007,total!D633,$F$8:$F$1007),0)</f>
        <v>0</v>
      </c>
      <c r="T633" s="108">
        <f>SUMIF(pay!$B$8:$B$507,total!G633,pay!$H$8:$H$507)</f>
        <v>0</v>
      </c>
      <c r="U633" s="108">
        <f>IF(G633&lt;&gt;"",SUMIF(total!$G$8:$G$1007,total!G633,$I$8:$I$1007),0)</f>
        <v>0</v>
      </c>
    </row>
    <row r="634" spans="1:21" x14ac:dyDescent="0.25">
      <c r="A634" s="67">
        <v>627</v>
      </c>
      <c r="B634" s="67" t="str">
        <f>IF(AND(C634&lt;&gt;"",C634&lt;&gt;" -  -  -  -  - "),VLOOKUP(C634,exp!$A$8:$B$507,2,FALSE),"")</f>
        <v/>
      </c>
      <c r="C634" s="58"/>
      <c r="D634" s="67" t="str">
        <f>IF(AND(E634&lt;&gt;"",E634&lt;&gt;" -  -  -  -  - "),VLOOKUP(E634,acc!$A$8:$B$507,2,FALSE),"")</f>
        <v/>
      </c>
      <c r="E634" s="58"/>
      <c r="F634" s="44"/>
      <c r="G634" s="67" t="str">
        <f>IF(AND(H634&lt;&gt;"",H634&lt;&gt;" -  -  -  -  - "),VLOOKUP(H634,pay!$A$8:$B$507,2,FALSE),"")</f>
        <v/>
      </c>
      <c r="H634" s="58"/>
      <c r="I634" s="44"/>
      <c r="J634" s="91" t="str">
        <f t="shared" si="45"/>
        <v>OK</v>
      </c>
      <c r="K634" s="91" t="str">
        <f t="shared" si="46"/>
        <v>OK</v>
      </c>
      <c r="L634" s="91" t="str">
        <f t="shared" si="47"/>
        <v>OK</v>
      </c>
      <c r="M634" s="91" t="str">
        <f t="shared" si="48"/>
        <v>OK</v>
      </c>
      <c r="N634" s="61" t="str">
        <f t="shared" si="49"/>
        <v/>
      </c>
      <c r="O634" s="108">
        <f>SUMIF(exp!$B$8:$B$507,total!B634,exp!$Q$8:$Q$507)</f>
        <v>0</v>
      </c>
      <c r="P634" s="109">
        <f>IF(B634&lt;&gt;"",SUMIF(total!$B$8:$B$1007,total!B634,$F$8:$F$1007),0)</f>
        <v>0</v>
      </c>
      <c r="Q634" s="108">
        <f>SUMIF(total!$B$8:$B$1007,total!B634,$I$8:$I$1007)</f>
        <v>0</v>
      </c>
      <c r="R634" s="108">
        <f>SUMIF(acc!$B$8:$B$507,total!D634,acc!$J$8:$J$507)</f>
        <v>0</v>
      </c>
      <c r="S634" s="108">
        <f>IF(D634&lt;&gt;"",SUMIF(total!$D$8:$D$1007,total!D634,$F$8:$F$1007),0)</f>
        <v>0</v>
      </c>
      <c r="T634" s="108">
        <f>SUMIF(pay!$B$8:$B$507,total!G634,pay!$H$8:$H$507)</f>
        <v>0</v>
      </c>
      <c r="U634" s="108">
        <f>IF(G634&lt;&gt;"",SUMIF(total!$G$8:$G$1007,total!G634,$I$8:$I$1007),0)</f>
        <v>0</v>
      </c>
    </row>
    <row r="635" spans="1:21" x14ac:dyDescent="0.25">
      <c r="A635" s="67">
        <v>628</v>
      </c>
      <c r="B635" s="67" t="str">
        <f>IF(AND(C635&lt;&gt;"",C635&lt;&gt;" -  -  -  -  - "),VLOOKUP(C635,exp!$A$8:$B$507,2,FALSE),"")</f>
        <v/>
      </c>
      <c r="C635" s="58"/>
      <c r="D635" s="67" t="str">
        <f>IF(AND(E635&lt;&gt;"",E635&lt;&gt;" -  -  -  -  - "),VLOOKUP(E635,acc!$A$8:$B$507,2,FALSE),"")</f>
        <v/>
      </c>
      <c r="E635" s="58"/>
      <c r="F635" s="44"/>
      <c r="G635" s="67" t="str">
        <f>IF(AND(H635&lt;&gt;"",H635&lt;&gt;" -  -  -  -  - "),VLOOKUP(H635,pay!$A$8:$B$507,2,FALSE),"")</f>
        <v/>
      </c>
      <c r="H635" s="58"/>
      <c r="I635" s="44"/>
      <c r="J635" s="91" t="str">
        <f t="shared" si="45"/>
        <v>OK</v>
      </c>
      <c r="K635" s="91" t="str">
        <f t="shared" si="46"/>
        <v>OK</v>
      </c>
      <c r="L635" s="91" t="str">
        <f t="shared" si="47"/>
        <v>OK</v>
      </c>
      <c r="M635" s="91" t="str">
        <f t="shared" si="48"/>
        <v>OK</v>
      </c>
      <c r="N635" s="61" t="str">
        <f t="shared" si="49"/>
        <v/>
      </c>
      <c r="O635" s="108">
        <f>SUMIF(exp!$B$8:$B$507,total!B635,exp!$Q$8:$Q$507)</f>
        <v>0</v>
      </c>
      <c r="P635" s="109">
        <f>IF(B635&lt;&gt;"",SUMIF(total!$B$8:$B$1007,total!B635,$F$8:$F$1007),0)</f>
        <v>0</v>
      </c>
      <c r="Q635" s="108">
        <f>SUMIF(total!$B$8:$B$1007,total!B635,$I$8:$I$1007)</f>
        <v>0</v>
      </c>
      <c r="R635" s="108">
        <f>SUMIF(acc!$B$8:$B$507,total!D635,acc!$J$8:$J$507)</f>
        <v>0</v>
      </c>
      <c r="S635" s="108">
        <f>IF(D635&lt;&gt;"",SUMIF(total!$D$8:$D$1007,total!D635,$F$8:$F$1007),0)</f>
        <v>0</v>
      </c>
      <c r="T635" s="108">
        <f>SUMIF(pay!$B$8:$B$507,total!G635,pay!$H$8:$H$507)</f>
        <v>0</v>
      </c>
      <c r="U635" s="108">
        <f>IF(G635&lt;&gt;"",SUMIF(total!$G$8:$G$1007,total!G635,$I$8:$I$1007),0)</f>
        <v>0</v>
      </c>
    </row>
    <row r="636" spans="1:21" x14ac:dyDescent="0.25">
      <c r="A636" s="67">
        <v>629</v>
      </c>
      <c r="B636" s="67" t="str">
        <f>IF(AND(C636&lt;&gt;"",C636&lt;&gt;" -  -  -  -  - "),VLOOKUP(C636,exp!$A$8:$B$507,2,FALSE),"")</f>
        <v/>
      </c>
      <c r="C636" s="58"/>
      <c r="D636" s="67" t="str">
        <f>IF(AND(E636&lt;&gt;"",E636&lt;&gt;" -  -  -  -  - "),VLOOKUP(E636,acc!$A$8:$B$507,2,FALSE),"")</f>
        <v/>
      </c>
      <c r="E636" s="58"/>
      <c r="F636" s="44"/>
      <c r="G636" s="67" t="str">
        <f>IF(AND(H636&lt;&gt;"",H636&lt;&gt;" -  -  -  -  - "),VLOOKUP(H636,pay!$A$8:$B$507,2,FALSE),"")</f>
        <v/>
      </c>
      <c r="H636" s="58"/>
      <c r="I636" s="44"/>
      <c r="J636" s="91" t="str">
        <f t="shared" si="45"/>
        <v>OK</v>
      </c>
      <c r="K636" s="91" t="str">
        <f t="shared" si="46"/>
        <v>OK</v>
      </c>
      <c r="L636" s="91" t="str">
        <f t="shared" si="47"/>
        <v>OK</v>
      </c>
      <c r="M636" s="91" t="str">
        <f t="shared" si="48"/>
        <v>OK</v>
      </c>
      <c r="N636" s="61" t="str">
        <f t="shared" si="49"/>
        <v/>
      </c>
      <c r="O636" s="108">
        <f>SUMIF(exp!$B$8:$B$507,total!B636,exp!$Q$8:$Q$507)</f>
        <v>0</v>
      </c>
      <c r="P636" s="109">
        <f>IF(B636&lt;&gt;"",SUMIF(total!$B$8:$B$1007,total!B636,$F$8:$F$1007),0)</f>
        <v>0</v>
      </c>
      <c r="Q636" s="108">
        <f>SUMIF(total!$B$8:$B$1007,total!B636,$I$8:$I$1007)</f>
        <v>0</v>
      </c>
      <c r="R636" s="108">
        <f>SUMIF(acc!$B$8:$B$507,total!D636,acc!$J$8:$J$507)</f>
        <v>0</v>
      </c>
      <c r="S636" s="108">
        <f>IF(D636&lt;&gt;"",SUMIF(total!$D$8:$D$1007,total!D636,$F$8:$F$1007),0)</f>
        <v>0</v>
      </c>
      <c r="T636" s="108">
        <f>SUMIF(pay!$B$8:$B$507,total!G636,pay!$H$8:$H$507)</f>
        <v>0</v>
      </c>
      <c r="U636" s="108">
        <f>IF(G636&lt;&gt;"",SUMIF(total!$G$8:$G$1007,total!G636,$I$8:$I$1007),0)</f>
        <v>0</v>
      </c>
    </row>
    <row r="637" spans="1:21" x14ac:dyDescent="0.25">
      <c r="A637" s="67">
        <v>630</v>
      </c>
      <c r="B637" s="67" t="str">
        <f>IF(AND(C637&lt;&gt;"",C637&lt;&gt;" -  -  -  -  - "),VLOOKUP(C637,exp!$A$8:$B$507,2,FALSE),"")</f>
        <v/>
      </c>
      <c r="C637" s="58"/>
      <c r="D637" s="67" t="str">
        <f>IF(AND(E637&lt;&gt;"",E637&lt;&gt;" -  -  -  -  - "),VLOOKUP(E637,acc!$A$8:$B$507,2,FALSE),"")</f>
        <v/>
      </c>
      <c r="E637" s="58"/>
      <c r="F637" s="44"/>
      <c r="G637" s="67" t="str">
        <f>IF(AND(H637&lt;&gt;"",H637&lt;&gt;" -  -  -  -  - "),VLOOKUP(H637,pay!$A$8:$B$507,2,FALSE),"")</f>
        <v/>
      </c>
      <c r="H637" s="58"/>
      <c r="I637" s="44"/>
      <c r="J637" s="91" t="str">
        <f t="shared" si="45"/>
        <v>OK</v>
      </c>
      <c r="K637" s="91" t="str">
        <f t="shared" si="46"/>
        <v>OK</v>
      </c>
      <c r="L637" s="91" t="str">
        <f t="shared" si="47"/>
        <v>OK</v>
      </c>
      <c r="M637" s="91" t="str">
        <f t="shared" si="48"/>
        <v>OK</v>
      </c>
      <c r="N637" s="61" t="str">
        <f t="shared" si="49"/>
        <v/>
      </c>
      <c r="O637" s="108">
        <f>SUMIF(exp!$B$8:$B$507,total!B637,exp!$Q$8:$Q$507)</f>
        <v>0</v>
      </c>
      <c r="P637" s="109">
        <f>IF(B637&lt;&gt;"",SUMIF(total!$B$8:$B$1007,total!B637,$F$8:$F$1007),0)</f>
        <v>0</v>
      </c>
      <c r="Q637" s="108">
        <f>SUMIF(total!$B$8:$B$1007,total!B637,$I$8:$I$1007)</f>
        <v>0</v>
      </c>
      <c r="R637" s="108">
        <f>SUMIF(acc!$B$8:$B$507,total!D637,acc!$J$8:$J$507)</f>
        <v>0</v>
      </c>
      <c r="S637" s="108">
        <f>IF(D637&lt;&gt;"",SUMIF(total!$D$8:$D$1007,total!D637,$F$8:$F$1007),0)</f>
        <v>0</v>
      </c>
      <c r="T637" s="108">
        <f>SUMIF(pay!$B$8:$B$507,total!G637,pay!$H$8:$H$507)</f>
        <v>0</v>
      </c>
      <c r="U637" s="108">
        <f>IF(G637&lt;&gt;"",SUMIF(total!$G$8:$G$1007,total!G637,$I$8:$I$1007),0)</f>
        <v>0</v>
      </c>
    </row>
    <row r="638" spans="1:21" x14ac:dyDescent="0.25">
      <c r="A638" s="67">
        <v>631</v>
      </c>
      <c r="B638" s="67" t="str">
        <f>IF(AND(C638&lt;&gt;"",C638&lt;&gt;" -  -  -  -  - "),VLOOKUP(C638,exp!$A$8:$B$507,2,FALSE),"")</f>
        <v/>
      </c>
      <c r="C638" s="58"/>
      <c r="D638" s="67" t="str">
        <f>IF(AND(E638&lt;&gt;"",E638&lt;&gt;" -  -  -  -  - "),VLOOKUP(E638,acc!$A$8:$B$507,2,FALSE),"")</f>
        <v/>
      </c>
      <c r="E638" s="58"/>
      <c r="F638" s="44"/>
      <c r="G638" s="67" t="str">
        <f>IF(AND(H638&lt;&gt;"",H638&lt;&gt;" -  -  -  -  - "),VLOOKUP(H638,pay!$A$8:$B$507,2,FALSE),"")</f>
        <v/>
      </c>
      <c r="H638" s="58"/>
      <c r="I638" s="44"/>
      <c r="J638" s="91" t="str">
        <f t="shared" si="45"/>
        <v>OK</v>
      </c>
      <c r="K638" s="91" t="str">
        <f t="shared" si="46"/>
        <v>OK</v>
      </c>
      <c r="L638" s="91" t="str">
        <f t="shared" si="47"/>
        <v>OK</v>
      </c>
      <c r="M638" s="91" t="str">
        <f t="shared" si="48"/>
        <v>OK</v>
      </c>
      <c r="N638" s="61" t="str">
        <f t="shared" si="49"/>
        <v/>
      </c>
      <c r="O638" s="108">
        <f>SUMIF(exp!$B$8:$B$507,total!B638,exp!$Q$8:$Q$507)</f>
        <v>0</v>
      </c>
      <c r="P638" s="109">
        <f>IF(B638&lt;&gt;"",SUMIF(total!$B$8:$B$1007,total!B638,$F$8:$F$1007),0)</f>
        <v>0</v>
      </c>
      <c r="Q638" s="108">
        <f>SUMIF(total!$B$8:$B$1007,total!B638,$I$8:$I$1007)</f>
        <v>0</v>
      </c>
      <c r="R638" s="108">
        <f>SUMIF(acc!$B$8:$B$507,total!D638,acc!$J$8:$J$507)</f>
        <v>0</v>
      </c>
      <c r="S638" s="108">
        <f>IF(D638&lt;&gt;"",SUMIF(total!$D$8:$D$1007,total!D638,$F$8:$F$1007),0)</f>
        <v>0</v>
      </c>
      <c r="T638" s="108">
        <f>SUMIF(pay!$B$8:$B$507,total!G638,pay!$H$8:$H$507)</f>
        <v>0</v>
      </c>
      <c r="U638" s="108">
        <f>IF(G638&lt;&gt;"",SUMIF(total!$G$8:$G$1007,total!G638,$I$8:$I$1007),0)</f>
        <v>0</v>
      </c>
    </row>
    <row r="639" spans="1:21" x14ac:dyDescent="0.25">
      <c r="A639" s="67">
        <v>632</v>
      </c>
      <c r="B639" s="67" t="str">
        <f>IF(AND(C639&lt;&gt;"",C639&lt;&gt;" -  -  -  -  - "),VLOOKUP(C639,exp!$A$8:$B$507,2,FALSE),"")</f>
        <v/>
      </c>
      <c r="C639" s="58"/>
      <c r="D639" s="67" t="str">
        <f>IF(AND(E639&lt;&gt;"",E639&lt;&gt;" -  -  -  -  - "),VLOOKUP(E639,acc!$A$8:$B$507,2,FALSE),"")</f>
        <v/>
      </c>
      <c r="E639" s="58"/>
      <c r="F639" s="44"/>
      <c r="G639" s="67" t="str">
        <f>IF(AND(H639&lt;&gt;"",H639&lt;&gt;" -  -  -  -  - "),VLOOKUP(H639,pay!$A$8:$B$507,2,FALSE),"")</f>
        <v/>
      </c>
      <c r="H639" s="58"/>
      <c r="I639" s="44"/>
      <c r="J639" s="91" t="str">
        <f t="shared" si="45"/>
        <v>OK</v>
      </c>
      <c r="K639" s="91" t="str">
        <f t="shared" si="46"/>
        <v>OK</v>
      </c>
      <c r="L639" s="91" t="str">
        <f t="shared" si="47"/>
        <v>OK</v>
      </c>
      <c r="M639" s="91" t="str">
        <f t="shared" si="48"/>
        <v>OK</v>
      </c>
      <c r="N639" s="61" t="str">
        <f t="shared" si="49"/>
        <v/>
      </c>
      <c r="O639" s="108">
        <f>SUMIF(exp!$B$8:$B$507,total!B639,exp!$Q$8:$Q$507)</f>
        <v>0</v>
      </c>
      <c r="P639" s="109">
        <f>IF(B639&lt;&gt;"",SUMIF(total!$B$8:$B$1007,total!B639,$F$8:$F$1007),0)</f>
        <v>0</v>
      </c>
      <c r="Q639" s="108">
        <f>SUMIF(total!$B$8:$B$1007,total!B639,$I$8:$I$1007)</f>
        <v>0</v>
      </c>
      <c r="R639" s="108">
        <f>SUMIF(acc!$B$8:$B$507,total!D639,acc!$J$8:$J$507)</f>
        <v>0</v>
      </c>
      <c r="S639" s="108">
        <f>IF(D639&lt;&gt;"",SUMIF(total!$D$8:$D$1007,total!D639,$F$8:$F$1007),0)</f>
        <v>0</v>
      </c>
      <c r="T639" s="108">
        <f>SUMIF(pay!$B$8:$B$507,total!G639,pay!$H$8:$H$507)</f>
        <v>0</v>
      </c>
      <c r="U639" s="108">
        <f>IF(G639&lt;&gt;"",SUMIF(total!$G$8:$G$1007,total!G639,$I$8:$I$1007),0)</f>
        <v>0</v>
      </c>
    </row>
    <row r="640" spans="1:21" x14ac:dyDescent="0.25">
      <c r="A640" s="67">
        <v>633</v>
      </c>
      <c r="B640" s="67" t="str">
        <f>IF(AND(C640&lt;&gt;"",C640&lt;&gt;" -  -  -  -  - "),VLOOKUP(C640,exp!$A$8:$B$507,2,FALSE),"")</f>
        <v/>
      </c>
      <c r="C640" s="58"/>
      <c r="D640" s="67" t="str">
        <f>IF(AND(E640&lt;&gt;"",E640&lt;&gt;" -  -  -  -  - "),VLOOKUP(E640,acc!$A$8:$B$507,2,FALSE),"")</f>
        <v/>
      </c>
      <c r="E640" s="58"/>
      <c r="F640" s="44"/>
      <c r="G640" s="67" t="str">
        <f>IF(AND(H640&lt;&gt;"",H640&lt;&gt;" -  -  -  -  - "),VLOOKUP(H640,pay!$A$8:$B$507,2,FALSE),"")</f>
        <v/>
      </c>
      <c r="H640" s="58"/>
      <c r="I640" s="44"/>
      <c r="J640" s="91" t="str">
        <f t="shared" si="45"/>
        <v>OK</v>
      </c>
      <c r="K640" s="91" t="str">
        <f t="shared" si="46"/>
        <v>OK</v>
      </c>
      <c r="L640" s="91" t="str">
        <f t="shared" si="47"/>
        <v>OK</v>
      </c>
      <c r="M640" s="91" t="str">
        <f t="shared" si="48"/>
        <v>OK</v>
      </c>
      <c r="N640" s="61" t="str">
        <f t="shared" si="49"/>
        <v/>
      </c>
      <c r="O640" s="108">
        <f>SUMIF(exp!$B$8:$B$507,total!B640,exp!$Q$8:$Q$507)</f>
        <v>0</v>
      </c>
      <c r="P640" s="109">
        <f>IF(B640&lt;&gt;"",SUMIF(total!$B$8:$B$1007,total!B640,$F$8:$F$1007),0)</f>
        <v>0</v>
      </c>
      <c r="Q640" s="108">
        <f>SUMIF(total!$B$8:$B$1007,total!B640,$I$8:$I$1007)</f>
        <v>0</v>
      </c>
      <c r="R640" s="108">
        <f>SUMIF(acc!$B$8:$B$507,total!D640,acc!$J$8:$J$507)</f>
        <v>0</v>
      </c>
      <c r="S640" s="108">
        <f>IF(D640&lt;&gt;"",SUMIF(total!$D$8:$D$1007,total!D640,$F$8:$F$1007),0)</f>
        <v>0</v>
      </c>
      <c r="T640" s="108">
        <f>SUMIF(pay!$B$8:$B$507,total!G640,pay!$H$8:$H$507)</f>
        <v>0</v>
      </c>
      <c r="U640" s="108">
        <f>IF(G640&lt;&gt;"",SUMIF(total!$G$8:$G$1007,total!G640,$I$8:$I$1007),0)</f>
        <v>0</v>
      </c>
    </row>
    <row r="641" spans="1:21" x14ac:dyDescent="0.25">
      <c r="A641" s="67">
        <v>634</v>
      </c>
      <c r="B641" s="67" t="str">
        <f>IF(AND(C641&lt;&gt;"",C641&lt;&gt;" -  -  -  -  - "),VLOOKUP(C641,exp!$A$8:$B$507,2,FALSE),"")</f>
        <v/>
      </c>
      <c r="C641" s="58"/>
      <c r="D641" s="67" t="str">
        <f>IF(AND(E641&lt;&gt;"",E641&lt;&gt;" -  -  -  -  - "),VLOOKUP(E641,acc!$A$8:$B$507,2,FALSE),"")</f>
        <v/>
      </c>
      <c r="E641" s="58"/>
      <c r="F641" s="44"/>
      <c r="G641" s="67" t="str">
        <f>IF(AND(H641&lt;&gt;"",H641&lt;&gt;" -  -  -  -  - "),VLOOKUP(H641,pay!$A$8:$B$507,2,FALSE),"")</f>
        <v/>
      </c>
      <c r="H641" s="58"/>
      <c r="I641" s="44"/>
      <c r="J641" s="91" t="str">
        <f t="shared" si="45"/>
        <v>OK</v>
      </c>
      <c r="K641" s="91" t="str">
        <f t="shared" si="46"/>
        <v>OK</v>
      </c>
      <c r="L641" s="91" t="str">
        <f t="shared" si="47"/>
        <v>OK</v>
      </c>
      <c r="M641" s="91" t="str">
        <f t="shared" si="48"/>
        <v>OK</v>
      </c>
      <c r="N641" s="61" t="str">
        <f t="shared" si="49"/>
        <v/>
      </c>
      <c r="O641" s="108">
        <f>SUMIF(exp!$B$8:$B$507,total!B641,exp!$Q$8:$Q$507)</f>
        <v>0</v>
      </c>
      <c r="P641" s="109">
        <f>IF(B641&lt;&gt;"",SUMIF(total!$B$8:$B$1007,total!B641,$F$8:$F$1007),0)</f>
        <v>0</v>
      </c>
      <c r="Q641" s="108">
        <f>SUMIF(total!$B$8:$B$1007,total!B641,$I$8:$I$1007)</f>
        <v>0</v>
      </c>
      <c r="R641" s="108">
        <f>SUMIF(acc!$B$8:$B$507,total!D641,acc!$J$8:$J$507)</f>
        <v>0</v>
      </c>
      <c r="S641" s="108">
        <f>IF(D641&lt;&gt;"",SUMIF(total!$D$8:$D$1007,total!D641,$F$8:$F$1007),0)</f>
        <v>0</v>
      </c>
      <c r="T641" s="108">
        <f>SUMIF(pay!$B$8:$B$507,total!G641,pay!$H$8:$H$507)</f>
        <v>0</v>
      </c>
      <c r="U641" s="108">
        <f>IF(G641&lt;&gt;"",SUMIF(total!$G$8:$G$1007,total!G641,$I$8:$I$1007),0)</f>
        <v>0</v>
      </c>
    </row>
    <row r="642" spans="1:21" x14ac:dyDescent="0.25">
      <c r="A642" s="67">
        <v>635</v>
      </c>
      <c r="B642" s="67" t="str">
        <f>IF(AND(C642&lt;&gt;"",C642&lt;&gt;" -  -  -  -  - "),VLOOKUP(C642,exp!$A$8:$B$507,2,FALSE),"")</f>
        <v/>
      </c>
      <c r="C642" s="58"/>
      <c r="D642" s="67" t="str">
        <f>IF(AND(E642&lt;&gt;"",E642&lt;&gt;" -  -  -  -  - "),VLOOKUP(E642,acc!$A$8:$B$507,2,FALSE),"")</f>
        <v/>
      </c>
      <c r="E642" s="58"/>
      <c r="F642" s="44"/>
      <c r="G642" s="67" t="str">
        <f>IF(AND(H642&lt;&gt;"",H642&lt;&gt;" -  -  -  -  - "),VLOOKUP(H642,pay!$A$8:$B$507,2,FALSE),"")</f>
        <v/>
      </c>
      <c r="H642" s="58"/>
      <c r="I642" s="44"/>
      <c r="J642" s="91" t="str">
        <f t="shared" si="45"/>
        <v>OK</v>
      </c>
      <c r="K642" s="91" t="str">
        <f t="shared" si="46"/>
        <v>OK</v>
      </c>
      <c r="L642" s="91" t="str">
        <f t="shared" si="47"/>
        <v>OK</v>
      </c>
      <c r="M642" s="91" t="str">
        <f t="shared" si="48"/>
        <v>OK</v>
      </c>
      <c r="N642" s="61" t="str">
        <f t="shared" si="49"/>
        <v/>
      </c>
      <c r="O642" s="108">
        <f>SUMIF(exp!$B$8:$B$507,total!B642,exp!$Q$8:$Q$507)</f>
        <v>0</v>
      </c>
      <c r="P642" s="109">
        <f>IF(B642&lt;&gt;"",SUMIF(total!$B$8:$B$1007,total!B642,$F$8:$F$1007),0)</f>
        <v>0</v>
      </c>
      <c r="Q642" s="108">
        <f>SUMIF(total!$B$8:$B$1007,total!B642,$I$8:$I$1007)</f>
        <v>0</v>
      </c>
      <c r="R642" s="108">
        <f>SUMIF(acc!$B$8:$B$507,total!D642,acc!$J$8:$J$507)</f>
        <v>0</v>
      </c>
      <c r="S642" s="108">
        <f>IF(D642&lt;&gt;"",SUMIF(total!$D$8:$D$1007,total!D642,$F$8:$F$1007),0)</f>
        <v>0</v>
      </c>
      <c r="T642" s="108">
        <f>SUMIF(pay!$B$8:$B$507,total!G642,pay!$H$8:$H$507)</f>
        <v>0</v>
      </c>
      <c r="U642" s="108">
        <f>IF(G642&lt;&gt;"",SUMIF(total!$G$8:$G$1007,total!G642,$I$8:$I$1007),0)</f>
        <v>0</v>
      </c>
    </row>
    <row r="643" spans="1:21" x14ac:dyDescent="0.25">
      <c r="A643" s="67">
        <v>636</v>
      </c>
      <c r="B643" s="67" t="str">
        <f>IF(AND(C643&lt;&gt;"",C643&lt;&gt;" -  -  -  -  - "),VLOOKUP(C643,exp!$A$8:$B$507,2,FALSE),"")</f>
        <v/>
      </c>
      <c r="C643" s="58"/>
      <c r="D643" s="67" t="str">
        <f>IF(AND(E643&lt;&gt;"",E643&lt;&gt;" -  -  -  -  - "),VLOOKUP(E643,acc!$A$8:$B$507,2,FALSE),"")</f>
        <v/>
      </c>
      <c r="E643" s="58"/>
      <c r="F643" s="44"/>
      <c r="G643" s="67" t="str">
        <f>IF(AND(H643&lt;&gt;"",H643&lt;&gt;" -  -  -  -  - "),VLOOKUP(H643,pay!$A$8:$B$507,2,FALSE),"")</f>
        <v/>
      </c>
      <c r="H643" s="58"/>
      <c r="I643" s="44"/>
      <c r="J643" s="91" t="str">
        <f t="shared" si="45"/>
        <v>OK</v>
      </c>
      <c r="K643" s="91" t="str">
        <f t="shared" si="46"/>
        <v>OK</v>
      </c>
      <c r="L643" s="91" t="str">
        <f t="shared" si="47"/>
        <v>OK</v>
      </c>
      <c r="M643" s="91" t="str">
        <f t="shared" si="48"/>
        <v>OK</v>
      </c>
      <c r="N643" s="61" t="str">
        <f t="shared" si="49"/>
        <v/>
      </c>
      <c r="O643" s="108">
        <f>SUMIF(exp!$B$8:$B$507,total!B643,exp!$Q$8:$Q$507)</f>
        <v>0</v>
      </c>
      <c r="P643" s="109">
        <f>IF(B643&lt;&gt;"",SUMIF(total!$B$8:$B$1007,total!B643,$F$8:$F$1007),0)</f>
        <v>0</v>
      </c>
      <c r="Q643" s="108">
        <f>SUMIF(total!$B$8:$B$1007,total!B643,$I$8:$I$1007)</f>
        <v>0</v>
      </c>
      <c r="R643" s="108">
        <f>SUMIF(acc!$B$8:$B$507,total!D643,acc!$J$8:$J$507)</f>
        <v>0</v>
      </c>
      <c r="S643" s="108">
        <f>IF(D643&lt;&gt;"",SUMIF(total!$D$8:$D$1007,total!D643,$F$8:$F$1007),0)</f>
        <v>0</v>
      </c>
      <c r="T643" s="108">
        <f>SUMIF(pay!$B$8:$B$507,total!G643,pay!$H$8:$H$507)</f>
        <v>0</v>
      </c>
      <c r="U643" s="108">
        <f>IF(G643&lt;&gt;"",SUMIF(total!$G$8:$G$1007,total!G643,$I$8:$I$1007),0)</f>
        <v>0</v>
      </c>
    </row>
    <row r="644" spans="1:21" x14ac:dyDescent="0.25">
      <c r="A644" s="67">
        <v>637</v>
      </c>
      <c r="B644" s="67" t="str">
        <f>IF(AND(C644&lt;&gt;"",C644&lt;&gt;" -  -  -  -  - "),VLOOKUP(C644,exp!$A$8:$B$507,2,FALSE),"")</f>
        <v/>
      </c>
      <c r="C644" s="58"/>
      <c r="D644" s="67" t="str">
        <f>IF(AND(E644&lt;&gt;"",E644&lt;&gt;" -  -  -  -  - "),VLOOKUP(E644,acc!$A$8:$B$507,2,FALSE),"")</f>
        <v/>
      </c>
      <c r="E644" s="58"/>
      <c r="F644" s="44"/>
      <c r="G644" s="67" t="str">
        <f>IF(AND(H644&lt;&gt;"",H644&lt;&gt;" -  -  -  -  - "),VLOOKUP(H644,pay!$A$8:$B$507,2,FALSE),"")</f>
        <v/>
      </c>
      <c r="H644" s="58"/>
      <c r="I644" s="44"/>
      <c r="J644" s="91" t="str">
        <f t="shared" si="45"/>
        <v>OK</v>
      </c>
      <c r="K644" s="91" t="str">
        <f t="shared" si="46"/>
        <v>OK</v>
      </c>
      <c r="L644" s="91" t="str">
        <f t="shared" si="47"/>
        <v>OK</v>
      </c>
      <c r="M644" s="91" t="str">
        <f t="shared" si="48"/>
        <v>OK</v>
      </c>
      <c r="N644" s="61" t="str">
        <f t="shared" si="49"/>
        <v/>
      </c>
      <c r="O644" s="108">
        <f>SUMIF(exp!$B$8:$B$507,total!B644,exp!$Q$8:$Q$507)</f>
        <v>0</v>
      </c>
      <c r="P644" s="109">
        <f>IF(B644&lt;&gt;"",SUMIF(total!$B$8:$B$1007,total!B644,$F$8:$F$1007),0)</f>
        <v>0</v>
      </c>
      <c r="Q644" s="108">
        <f>SUMIF(total!$B$8:$B$1007,total!B644,$I$8:$I$1007)</f>
        <v>0</v>
      </c>
      <c r="R644" s="108">
        <f>SUMIF(acc!$B$8:$B$507,total!D644,acc!$J$8:$J$507)</f>
        <v>0</v>
      </c>
      <c r="S644" s="108">
        <f>IF(D644&lt;&gt;"",SUMIF(total!$D$8:$D$1007,total!D644,$F$8:$F$1007),0)</f>
        <v>0</v>
      </c>
      <c r="T644" s="108">
        <f>SUMIF(pay!$B$8:$B$507,total!G644,pay!$H$8:$H$507)</f>
        <v>0</v>
      </c>
      <c r="U644" s="108">
        <f>IF(G644&lt;&gt;"",SUMIF(total!$G$8:$G$1007,total!G644,$I$8:$I$1007),0)</f>
        <v>0</v>
      </c>
    </row>
    <row r="645" spans="1:21" x14ac:dyDescent="0.25">
      <c r="A645" s="67">
        <v>638</v>
      </c>
      <c r="B645" s="67" t="str">
        <f>IF(AND(C645&lt;&gt;"",C645&lt;&gt;" -  -  -  -  - "),VLOOKUP(C645,exp!$A$8:$B$507,2,FALSE),"")</f>
        <v/>
      </c>
      <c r="C645" s="58"/>
      <c r="D645" s="67" t="str">
        <f>IF(AND(E645&lt;&gt;"",E645&lt;&gt;" -  -  -  -  - "),VLOOKUP(E645,acc!$A$8:$B$507,2,FALSE),"")</f>
        <v/>
      </c>
      <c r="E645" s="58"/>
      <c r="F645" s="44"/>
      <c r="G645" s="67" t="str">
        <f>IF(AND(H645&lt;&gt;"",H645&lt;&gt;" -  -  -  -  - "),VLOOKUP(H645,pay!$A$8:$B$507,2,FALSE),"")</f>
        <v/>
      </c>
      <c r="H645" s="58"/>
      <c r="I645" s="44"/>
      <c r="J645" s="91" t="str">
        <f t="shared" si="45"/>
        <v>OK</v>
      </c>
      <c r="K645" s="91" t="str">
        <f t="shared" si="46"/>
        <v>OK</v>
      </c>
      <c r="L645" s="91" t="str">
        <f t="shared" si="47"/>
        <v>OK</v>
      </c>
      <c r="M645" s="91" t="str">
        <f t="shared" si="48"/>
        <v>OK</v>
      </c>
      <c r="N645" s="61" t="str">
        <f t="shared" si="49"/>
        <v/>
      </c>
      <c r="O645" s="108">
        <f>SUMIF(exp!$B$8:$B$507,total!B645,exp!$Q$8:$Q$507)</f>
        <v>0</v>
      </c>
      <c r="P645" s="109">
        <f>IF(B645&lt;&gt;"",SUMIF(total!$B$8:$B$1007,total!B645,$F$8:$F$1007),0)</f>
        <v>0</v>
      </c>
      <c r="Q645" s="108">
        <f>SUMIF(total!$B$8:$B$1007,total!B645,$I$8:$I$1007)</f>
        <v>0</v>
      </c>
      <c r="R645" s="108">
        <f>SUMIF(acc!$B$8:$B$507,total!D645,acc!$J$8:$J$507)</f>
        <v>0</v>
      </c>
      <c r="S645" s="108">
        <f>IF(D645&lt;&gt;"",SUMIF(total!$D$8:$D$1007,total!D645,$F$8:$F$1007),0)</f>
        <v>0</v>
      </c>
      <c r="T645" s="108">
        <f>SUMIF(pay!$B$8:$B$507,total!G645,pay!$H$8:$H$507)</f>
        <v>0</v>
      </c>
      <c r="U645" s="108">
        <f>IF(G645&lt;&gt;"",SUMIF(total!$G$8:$G$1007,total!G645,$I$8:$I$1007),0)</f>
        <v>0</v>
      </c>
    </row>
    <row r="646" spans="1:21" x14ac:dyDescent="0.25">
      <c r="A646" s="67">
        <v>639</v>
      </c>
      <c r="B646" s="67" t="str">
        <f>IF(AND(C646&lt;&gt;"",C646&lt;&gt;" -  -  -  -  - "),VLOOKUP(C646,exp!$A$8:$B$507,2,FALSE),"")</f>
        <v/>
      </c>
      <c r="C646" s="58"/>
      <c r="D646" s="67" t="str">
        <f>IF(AND(E646&lt;&gt;"",E646&lt;&gt;" -  -  -  -  - "),VLOOKUP(E646,acc!$A$8:$B$507,2,FALSE),"")</f>
        <v/>
      </c>
      <c r="E646" s="58"/>
      <c r="F646" s="44"/>
      <c r="G646" s="67" t="str">
        <f>IF(AND(H646&lt;&gt;"",H646&lt;&gt;" -  -  -  -  - "),VLOOKUP(H646,pay!$A$8:$B$507,2,FALSE),"")</f>
        <v/>
      </c>
      <c r="H646" s="58"/>
      <c r="I646" s="44"/>
      <c r="J646" s="91" t="str">
        <f t="shared" si="45"/>
        <v>OK</v>
      </c>
      <c r="K646" s="91" t="str">
        <f t="shared" si="46"/>
        <v>OK</v>
      </c>
      <c r="L646" s="91" t="str">
        <f t="shared" si="47"/>
        <v>OK</v>
      </c>
      <c r="M646" s="91" t="str">
        <f t="shared" si="48"/>
        <v>OK</v>
      </c>
      <c r="N646" s="61" t="str">
        <f t="shared" si="49"/>
        <v/>
      </c>
      <c r="O646" s="108">
        <f>SUMIF(exp!$B$8:$B$507,total!B646,exp!$Q$8:$Q$507)</f>
        <v>0</v>
      </c>
      <c r="P646" s="109">
        <f>IF(B646&lt;&gt;"",SUMIF(total!$B$8:$B$1007,total!B646,$F$8:$F$1007),0)</f>
        <v>0</v>
      </c>
      <c r="Q646" s="108">
        <f>SUMIF(total!$B$8:$B$1007,total!B646,$I$8:$I$1007)</f>
        <v>0</v>
      </c>
      <c r="R646" s="108">
        <f>SUMIF(acc!$B$8:$B$507,total!D646,acc!$J$8:$J$507)</f>
        <v>0</v>
      </c>
      <c r="S646" s="108">
        <f>IF(D646&lt;&gt;"",SUMIF(total!$D$8:$D$1007,total!D646,$F$8:$F$1007),0)</f>
        <v>0</v>
      </c>
      <c r="T646" s="108">
        <f>SUMIF(pay!$B$8:$B$507,total!G646,pay!$H$8:$H$507)</f>
        <v>0</v>
      </c>
      <c r="U646" s="108">
        <f>IF(G646&lt;&gt;"",SUMIF(total!$G$8:$G$1007,total!G646,$I$8:$I$1007),0)</f>
        <v>0</v>
      </c>
    </row>
    <row r="647" spans="1:21" x14ac:dyDescent="0.25">
      <c r="A647" s="67">
        <v>640</v>
      </c>
      <c r="B647" s="67" t="str">
        <f>IF(AND(C647&lt;&gt;"",C647&lt;&gt;" -  -  -  -  - "),VLOOKUP(C647,exp!$A$8:$B$507,2,FALSE),"")</f>
        <v/>
      </c>
      <c r="C647" s="58"/>
      <c r="D647" s="67" t="str">
        <f>IF(AND(E647&lt;&gt;"",E647&lt;&gt;" -  -  -  -  - "),VLOOKUP(E647,acc!$A$8:$B$507,2,FALSE),"")</f>
        <v/>
      </c>
      <c r="E647" s="58"/>
      <c r="F647" s="44"/>
      <c r="G647" s="67" t="str">
        <f>IF(AND(H647&lt;&gt;"",H647&lt;&gt;" -  -  -  -  - "),VLOOKUP(H647,pay!$A$8:$B$507,2,FALSE),"")</f>
        <v/>
      </c>
      <c r="H647" s="58"/>
      <c r="I647" s="44"/>
      <c r="J647" s="91" t="str">
        <f t="shared" si="45"/>
        <v>OK</v>
      </c>
      <c r="K647" s="91" t="str">
        <f t="shared" si="46"/>
        <v>OK</v>
      </c>
      <c r="L647" s="91" t="str">
        <f t="shared" si="47"/>
        <v>OK</v>
      </c>
      <c r="M647" s="91" t="str">
        <f t="shared" si="48"/>
        <v>OK</v>
      </c>
      <c r="N647" s="61" t="str">
        <f t="shared" si="49"/>
        <v/>
      </c>
      <c r="O647" s="108">
        <f>SUMIF(exp!$B$8:$B$507,total!B647,exp!$Q$8:$Q$507)</f>
        <v>0</v>
      </c>
      <c r="P647" s="109">
        <f>IF(B647&lt;&gt;"",SUMIF(total!$B$8:$B$1007,total!B647,$F$8:$F$1007),0)</f>
        <v>0</v>
      </c>
      <c r="Q647" s="108">
        <f>SUMIF(total!$B$8:$B$1007,total!B647,$I$8:$I$1007)</f>
        <v>0</v>
      </c>
      <c r="R647" s="108">
        <f>SUMIF(acc!$B$8:$B$507,total!D647,acc!$J$8:$J$507)</f>
        <v>0</v>
      </c>
      <c r="S647" s="108">
        <f>IF(D647&lt;&gt;"",SUMIF(total!$D$8:$D$1007,total!D647,$F$8:$F$1007),0)</f>
        <v>0</v>
      </c>
      <c r="T647" s="108">
        <f>SUMIF(pay!$B$8:$B$507,total!G647,pay!$H$8:$H$507)</f>
        <v>0</v>
      </c>
      <c r="U647" s="108">
        <f>IF(G647&lt;&gt;"",SUMIF(total!$G$8:$G$1007,total!G647,$I$8:$I$1007),0)</f>
        <v>0</v>
      </c>
    </row>
    <row r="648" spans="1:21" x14ac:dyDescent="0.25">
      <c r="A648" s="67">
        <v>641</v>
      </c>
      <c r="B648" s="67" t="str">
        <f>IF(AND(C648&lt;&gt;"",C648&lt;&gt;" -  -  -  -  - "),VLOOKUP(C648,exp!$A$8:$B$507,2,FALSE),"")</f>
        <v/>
      </c>
      <c r="C648" s="58"/>
      <c r="D648" s="67" t="str">
        <f>IF(AND(E648&lt;&gt;"",E648&lt;&gt;" -  -  -  -  - "),VLOOKUP(E648,acc!$A$8:$B$507,2,FALSE),"")</f>
        <v/>
      </c>
      <c r="E648" s="58"/>
      <c r="F648" s="44"/>
      <c r="G648" s="67" t="str">
        <f>IF(AND(H648&lt;&gt;"",H648&lt;&gt;" -  -  -  -  - "),VLOOKUP(H648,pay!$A$8:$B$507,2,FALSE),"")</f>
        <v/>
      </c>
      <c r="H648" s="58"/>
      <c r="I648" s="44"/>
      <c r="J648" s="91" t="str">
        <f t="shared" si="45"/>
        <v>OK</v>
      </c>
      <c r="K648" s="91" t="str">
        <f t="shared" si="46"/>
        <v>OK</v>
      </c>
      <c r="L648" s="91" t="str">
        <f t="shared" si="47"/>
        <v>OK</v>
      </c>
      <c r="M648" s="91" t="str">
        <f t="shared" si="48"/>
        <v>OK</v>
      </c>
      <c r="N648" s="61" t="str">
        <f t="shared" si="49"/>
        <v/>
      </c>
      <c r="O648" s="108">
        <f>SUMIF(exp!$B$8:$B$507,total!B648,exp!$Q$8:$Q$507)</f>
        <v>0</v>
      </c>
      <c r="P648" s="109">
        <f>IF(B648&lt;&gt;"",SUMIF(total!$B$8:$B$1007,total!B648,$F$8:$F$1007),0)</f>
        <v>0</v>
      </c>
      <c r="Q648" s="108">
        <f>SUMIF(total!$B$8:$B$1007,total!B648,$I$8:$I$1007)</f>
        <v>0</v>
      </c>
      <c r="R648" s="108">
        <f>SUMIF(acc!$B$8:$B$507,total!D648,acc!$J$8:$J$507)</f>
        <v>0</v>
      </c>
      <c r="S648" s="108">
        <f>IF(D648&lt;&gt;"",SUMIF(total!$D$8:$D$1007,total!D648,$F$8:$F$1007),0)</f>
        <v>0</v>
      </c>
      <c r="T648" s="108">
        <f>SUMIF(pay!$B$8:$B$507,total!G648,pay!$H$8:$H$507)</f>
        <v>0</v>
      </c>
      <c r="U648" s="108">
        <f>IF(G648&lt;&gt;"",SUMIF(total!$G$8:$G$1007,total!G648,$I$8:$I$1007),0)</f>
        <v>0</v>
      </c>
    </row>
    <row r="649" spans="1:21" x14ac:dyDescent="0.25">
      <c r="A649" s="67">
        <v>642</v>
      </c>
      <c r="B649" s="67" t="str">
        <f>IF(AND(C649&lt;&gt;"",C649&lt;&gt;" -  -  -  -  - "),VLOOKUP(C649,exp!$A$8:$B$507,2,FALSE),"")</f>
        <v/>
      </c>
      <c r="C649" s="58"/>
      <c r="D649" s="67" t="str">
        <f>IF(AND(E649&lt;&gt;"",E649&lt;&gt;" -  -  -  -  - "),VLOOKUP(E649,acc!$A$8:$B$507,2,FALSE),"")</f>
        <v/>
      </c>
      <c r="E649" s="58"/>
      <c r="F649" s="44"/>
      <c r="G649" s="67" t="str">
        <f>IF(AND(H649&lt;&gt;"",H649&lt;&gt;" -  -  -  -  - "),VLOOKUP(H649,pay!$A$8:$B$507,2,FALSE),"")</f>
        <v/>
      </c>
      <c r="H649" s="58"/>
      <c r="I649" s="44"/>
      <c r="J649" s="91"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1"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1" t="str">
        <f t="shared" ref="L649:L712" si="52">IF(R649&lt;S649,"Сумата на частите на счетоводния документ в Т5, е по-голяма от стойността му в Т3","OK")</f>
        <v>OK</v>
      </c>
      <c r="M649" s="91" t="str">
        <f t="shared" ref="M649:M712" si="53">IF(T649&lt;U649,"Сумата на частите на платежния документ в Т5, е по-голяма от стойността му в Т4","OK")</f>
        <v>OK</v>
      </c>
      <c r="N649" s="61" t="str">
        <f t="shared" ref="N649:N712" si="54">IF(OR(ABS(F649)*100&gt;TRUNC(ABS(F649)*100),ABS(I649)*100&gt;TRUNC(ABS(I649)*100)),"Въведена е сума с повече от два знака след десетичната запетая","")</f>
        <v/>
      </c>
      <c r="O649" s="108">
        <f>SUMIF(exp!$B$8:$B$507,total!B649,exp!$Q$8:$Q$507)</f>
        <v>0</v>
      </c>
      <c r="P649" s="109">
        <f>IF(B649&lt;&gt;"",SUMIF(total!$B$8:$B$1007,total!B649,$F$8:$F$1007),0)</f>
        <v>0</v>
      </c>
      <c r="Q649" s="108">
        <f>SUMIF(total!$B$8:$B$1007,total!B649,$I$8:$I$1007)</f>
        <v>0</v>
      </c>
      <c r="R649" s="108">
        <f>SUMIF(acc!$B$8:$B$507,total!D649,acc!$J$8:$J$507)</f>
        <v>0</v>
      </c>
      <c r="S649" s="108">
        <f>IF(D649&lt;&gt;"",SUMIF(total!$D$8:$D$1007,total!D649,$F$8:$F$1007),0)</f>
        <v>0</v>
      </c>
      <c r="T649" s="108">
        <f>SUMIF(pay!$B$8:$B$507,total!G649,pay!$H$8:$H$507)</f>
        <v>0</v>
      </c>
      <c r="U649" s="108">
        <f>IF(G649&lt;&gt;"",SUMIF(total!$G$8:$G$1007,total!G649,$I$8:$I$1007),0)</f>
        <v>0</v>
      </c>
    </row>
    <row r="650" spans="1:21" x14ac:dyDescent="0.25">
      <c r="A650" s="67">
        <v>643</v>
      </c>
      <c r="B650" s="67" t="str">
        <f>IF(AND(C650&lt;&gt;"",C650&lt;&gt;" -  -  -  -  - "),VLOOKUP(C650,exp!$A$8:$B$507,2,FALSE),"")</f>
        <v/>
      </c>
      <c r="C650" s="58"/>
      <c r="D650" s="67" t="str">
        <f>IF(AND(E650&lt;&gt;"",E650&lt;&gt;" -  -  -  -  - "),VLOOKUP(E650,acc!$A$8:$B$507,2,FALSE),"")</f>
        <v/>
      </c>
      <c r="E650" s="58"/>
      <c r="F650" s="44"/>
      <c r="G650" s="67" t="str">
        <f>IF(AND(H650&lt;&gt;"",H650&lt;&gt;" -  -  -  -  - "),VLOOKUP(H650,pay!$A$8:$B$507,2,FALSE),"")</f>
        <v/>
      </c>
      <c r="H650" s="58"/>
      <c r="I650" s="44"/>
      <c r="J650" s="91" t="str">
        <f t="shared" si="50"/>
        <v>OK</v>
      </c>
      <c r="K650" s="91" t="str">
        <f t="shared" si="51"/>
        <v>OK</v>
      </c>
      <c r="L650" s="91" t="str">
        <f t="shared" si="52"/>
        <v>OK</v>
      </c>
      <c r="M650" s="91" t="str">
        <f t="shared" si="53"/>
        <v>OK</v>
      </c>
      <c r="N650" s="61" t="str">
        <f t="shared" si="54"/>
        <v/>
      </c>
      <c r="O650" s="108">
        <f>SUMIF(exp!$B$8:$B$507,total!B650,exp!$Q$8:$Q$507)</f>
        <v>0</v>
      </c>
      <c r="P650" s="109">
        <f>IF(B650&lt;&gt;"",SUMIF(total!$B$8:$B$1007,total!B650,$F$8:$F$1007),0)</f>
        <v>0</v>
      </c>
      <c r="Q650" s="108">
        <f>SUMIF(total!$B$8:$B$1007,total!B650,$I$8:$I$1007)</f>
        <v>0</v>
      </c>
      <c r="R650" s="108">
        <f>SUMIF(acc!$B$8:$B$507,total!D650,acc!$J$8:$J$507)</f>
        <v>0</v>
      </c>
      <c r="S650" s="108">
        <f>IF(D650&lt;&gt;"",SUMIF(total!$D$8:$D$1007,total!D650,$F$8:$F$1007),0)</f>
        <v>0</v>
      </c>
      <c r="T650" s="108">
        <f>SUMIF(pay!$B$8:$B$507,total!G650,pay!$H$8:$H$507)</f>
        <v>0</v>
      </c>
      <c r="U650" s="108">
        <f>IF(G650&lt;&gt;"",SUMIF(total!$G$8:$G$1007,total!G650,$I$8:$I$1007),0)</f>
        <v>0</v>
      </c>
    </row>
    <row r="651" spans="1:21" x14ac:dyDescent="0.25">
      <c r="A651" s="67">
        <v>644</v>
      </c>
      <c r="B651" s="67" t="str">
        <f>IF(AND(C651&lt;&gt;"",C651&lt;&gt;" -  -  -  -  - "),VLOOKUP(C651,exp!$A$8:$B$507,2,FALSE),"")</f>
        <v/>
      </c>
      <c r="C651" s="58"/>
      <c r="D651" s="67" t="str">
        <f>IF(AND(E651&lt;&gt;"",E651&lt;&gt;" -  -  -  -  - "),VLOOKUP(E651,acc!$A$8:$B$507,2,FALSE),"")</f>
        <v/>
      </c>
      <c r="E651" s="58"/>
      <c r="F651" s="44"/>
      <c r="G651" s="67" t="str">
        <f>IF(AND(H651&lt;&gt;"",H651&lt;&gt;" -  -  -  -  - "),VLOOKUP(H651,pay!$A$8:$B$507,2,FALSE),"")</f>
        <v/>
      </c>
      <c r="H651" s="58"/>
      <c r="I651" s="44"/>
      <c r="J651" s="91" t="str">
        <f t="shared" si="50"/>
        <v>OK</v>
      </c>
      <c r="K651" s="91" t="str">
        <f t="shared" si="51"/>
        <v>OK</v>
      </c>
      <c r="L651" s="91" t="str">
        <f t="shared" si="52"/>
        <v>OK</v>
      </c>
      <c r="M651" s="91" t="str">
        <f t="shared" si="53"/>
        <v>OK</v>
      </c>
      <c r="N651" s="61" t="str">
        <f t="shared" si="54"/>
        <v/>
      </c>
      <c r="O651" s="108">
        <f>SUMIF(exp!$B$8:$B$507,total!B651,exp!$Q$8:$Q$507)</f>
        <v>0</v>
      </c>
      <c r="P651" s="109">
        <f>IF(B651&lt;&gt;"",SUMIF(total!$B$8:$B$1007,total!B651,$F$8:$F$1007),0)</f>
        <v>0</v>
      </c>
      <c r="Q651" s="108">
        <f>SUMIF(total!$B$8:$B$1007,total!B651,$I$8:$I$1007)</f>
        <v>0</v>
      </c>
      <c r="R651" s="108">
        <f>SUMIF(acc!$B$8:$B$507,total!D651,acc!$J$8:$J$507)</f>
        <v>0</v>
      </c>
      <c r="S651" s="108">
        <f>IF(D651&lt;&gt;"",SUMIF(total!$D$8:$D$1007,total!D651,$F$8:$F$1007),0)</f>
        <v>0</v>
      </c>
      <c r="T651" s="108">
        <f>SUMIF(pay!$B$8:$B$507,total!G651,pay!$H$8:$H$507)</f>
        <v>0</v>
      </c>
      <c r="U651" s="108">
        <f>IF(G651&lt;&gt;"",SUMIF(total!$G$8:$G$1007,total!G651,$I$8:$I$1007),0)</f>
        <v>0</v>
      </c>
    </row>
    <row r="652" spans="1:21" x14ac:dyDescent="0.25">
      <c r="A652" s="67">
        <v>645</v>
      </c>
      <c r="B652" s="67" t="str">
        <f>IF(AND(C652&lt;&gt;"",C652&lt;&gt;" -  -  -  -  - "),VLOOKUP(C652,exp!$A$8:$B$507,2,FALSE),"")</f>
        <v/>
      </c>
      <c r="C652" s="58"/>
      <c r="D652" s="67" t="str">
        <f>IF(AND(E652&lt;&gt;"",E652&lt;&gt;" -  -  -  -  - "),VLOOKUP(E652,acc!$A$8:$B$507,2,FALSE),"")</f>
        <v/>
      </c>
      <c r="E652" s="58"/>
      <c r="F652" s="44"/>
      <c r="G652" s="67" t="str">
        <f>IF(AND(H652&lt;&gt;"",H652&lt;&gt;" -  -  -  -  - "),VLOOKUP(H652,pay!$A$8:$B$507,2,FALSE),"")</f>
        <v/>
      </c>
      <c r="H652" s="58"/>
      <c r="I652" s="44"/>
      <c r="J652" s="91" t="str">
        <f t="shared" si="50"/>
        <v>OK</v>
      </c>
      <c r="K652" s="91" t="str">
        <f t="shared" si="51"/>
        <v>OK</v>
      </c>
      <c r="L652" s="91" t="str">
        <f t="shared" si="52"/>
        <v>OK</v>
      </c>
      <c r="M652" s="91" t="str">
        <f t="shared" si="53"/>
        <v>OK</v>
      </c>
      <c r="N652" s="61" t="str">
        <f t="shared" si="54"/>
        <v/>
      </c>
      <c r="O652" s="108">
        <f>SUMIF(exp!$B$8:$B$507,total!B652,exp!$Q$8:$Q$507)</f>
        <v>0</v>
      </c>
      <c r="P652" s="109">
        <f>IF(B652&lt;&gt;"",SUMIF(total!$B$8:$B$1007,total!B652,$F$8:$F$1007),0)</f>
        <v>0</v>
      </c>
      <c r="Q652" s="108">
        <f>SUMIF(total!$B$8:$B$1007,total!B652,$I$8:$I$1007)</f>
        <v>0</v>
      </c>
      <c r="R652" s="108">
        <f>SUMIF(acc!$B$8:$B$507,total!D652,acc!$J$8:$J$507)</f>
        <v>0</v>
      </c>
      <c r="S652" s="108">
        <f>IF(D652&lt;&gt;"",SUMIF(total!$D$8:$D$1007,total!D652,$F$8:$F$1007),0)</f>
        <v>0</v>
      </c>
      <c r="T652" s="108">
        <f>SUMIF(pay!$B$8:$B$507,total!G652,pay!$H$8:$H$507)</f>
        <v>0</v>
      </c>
      <c r="U652" s="108">
        <f>IF(G652&lt;&gt;"",SUMIF(total!$G$8:$G$1007,total!G652,$I$8:$I$1007),0)</f>
        <v>0</v>
      </c>
    </row>
    <row r="653" spans="1:21" x14ac:dyDescent="0.25">
      <c r="A653" s="67">
        <v>646</v>
      </c>
      <c r="B653" s="67" t="str">
        <f>IF(AND(C653&lt;&gt;"",C653&lt;&gt;" -  -  -  -  - "),VLOOKUP(C653,exp!$A$8:$B$507,2,FALSE),"")</f>
        <v/>
      </c>
      <c r="C653" s="58"/>
      <c r="D653" s="67" t="str">
        <f>IF(AND(E653&lt;&gt;"",E653&lt;&gt;" -  -  -  -  - "),VLOOKUP(E653,acc!$A$8:$B$507,2,FALSE),"")</f>
        <v/>
      </c>
      <c r="E653" s="58"/>
      <c r="F653" s="44"/>
      <c r="G653" s="67" t="str">
        <f>IF(AND(H653&lt;&gt;"",H653&lt;&gt;" -  -  -  -  - "),VLOOKUP(H653,pay!$A$8:$B$507,2,FALSE),"")</f>
        <v/>
      </c>
      <c r="H653" s="58"/>
      <c r="I653" s="44"/>
      <c r="J653" s="91" t="str">
        <f t="shared" si="50"/>
        <v>OK</v>
      </c>
      <c r="K653" s="91" t="str">
        <f t="shared" si="51"/>
        <v>OK</v>
      </c>
      <c r="L653" s="91" t="str">
        <f t="shared" si="52"/>
        <v>OK</v>
      </c>
      <c r="M653" s="91" t="str">
        <f t="shared" si="53"/>
        <v>OK</v>
      </c>
      <c r="N653" s="61" t="str">
        <f t="shared" si="54"/>
        <v/>
      </c>
      <c r="O653" s="108">
        <f>SUMIF(exp!$B$8:$B$507,total!B653,exp!$Q$8:$Q$507)</f>
        <v>0</v>
      </c>
      <c r="P653" s="109">
        <f>IF(B653&lt;&gt;"",SUMIF(total!$B$8:$B$1007,total!B653,$F$8:$F$1007),0)</f>
        <v>0</v>
      </c>
      <c r="Q653" s="108">
        <f>SUMIF(total!$B$8:$B$1007,total!B653,$I$8:$I$1007)</f>
        <v>0</v>
      </c>
      <c r="R653" s="108">
        <f>SUMIF(acc!$B$8:$B$507,total!D653,acc!$J$8:$J$507)</f>
        <v>0</v>
      </c>
      <c r="S653" s="108">
        <f>IF(D653&lt;&gt;"",SUMIF(total!$D$8:$D$1007,total!D653,$F$8:$F$1007),0)</f>
        <v>0</v>
      </c>
      <c r="T653" s="108">
        <f>SUMIF(pay!$B$8:$B$507,total!G653,pay!$H$8:$H$507)</f>
        <v>0</v>
      </c>
      <c r="U653" s="108">
        <f>IF(G653&lt;&gt;"",SUMIF(total!$G$8:$G$1007,total!G653,$I$8:$I$1007),0)</f>
        <v>0</v>
      </c>
    </row>
    <row r="654" spans="1:21" x14ac:dyDescent="0.25">
      <c r="A654" s="67">
        <v>647</v>
      </c>
      <c r="B654" s="67" t="str">
        <f>IF(AND(C654&lt;&gt;"",C654&lt;&gt;" -  -  -  -  - "),VLOOKUP(C654,exp!$A$8:$B$507,2,FALSE),"")</f>
        <v/>
      </c>
      <c r="C654" s="58"/>
      <c r="D654" s="67" t="str">
        <f>IF(AND(E654&lt;&gt;"",E654&lt;&gt;" -  -  -  -  - "),VLOOKUP(E654,acc!$A$8:$B$507,2,FALSE),"")</f>
        <v/>
      </c>
      <c r="E654" s="58"/>
      <c r="F654" s="44"/>
      <c r="G654" s="67" t="str">
        <f>IF(AND(H654&lt;&gt;"",H654&lt;&gt;" -  -  -  -  - "),VLOOKUP(H654,pay!$A$8:$B$507,2,FALSE),"")</f>
        <v/>
      </c>
      <c r="H654" s="58"/>
      <c r="I654" s="44"/>
      <c r="J654" s="91" t="str">
        <f t="shared" si="50"/>
        <v>OK</v>
      </c>
      <c r="K654" s="91" t="str">
        <f t="shared" si="51"/>
        <v>OK</v>
      </c>
      <c r="L654" s="91" t="str">
        <f t="shared" si="52"/>
        <v>OK</v>
      </c>
      <c r="M654" s="91" t="str">
        <f t="shared" si="53"/>
        <v>OK</v>
      </c>
      <c r="N654" s="61" t="str">
        <f t="shared" si="54"/>
        <v/>
      </c>
      <c r="O654" s="108">
        <f>SUMIF(exp!$B$8:$B$507,total!B654,exp!$Q$8:$Q$507)</f>
        <v>0</v>
      </c>
      <c r="P654" s="109">
        <f>IF(B654&lt;&gt;"",SUMIF(total!$B$8:$B$1007,total!B654,$F$8:$F$1007),0)</f>
        <v>0</v>
      </c>
      <c r="Q654" s="108">
        <f>SUMIF(total!$B$8:$B$1007,total!B654,$I$8:$I$1007)</f>
        <v>0</v>
      </c>
      <c r="R654" s="108">
        <f>SUMIF(acc!$B$8:$B$507,total!D654,acc!$J$8:$J$507)</f>
        <v>0</v>
      </c>
      <c r="S654" s="108">
        <f>IF(D654&lt;&gt;"",SUMIF(total!$D$8:$D$1007,total!D654,$F$8:$F$1007),0)</f>
        <v>0</v>
      </c>
      <c r="T654" s="108">
        <f>SUMIF(pay!$B$8:$B$507,total!G654,pay!$H$8:$H$507)</f>
        <v>0</v>
      </c>
      <c r="U654" s="108">
        <f>IF(G654&lt;&gt;"",SUMIF(total!$G$8:$G$1007,total!G654,$I$8:$I$1007),0)</f>
        <v>0</v>
      </c>
    </row>
    <row r="655" spans="1:21" x14ac:dyDescent="0.25">
      <c r="A655" s="67">
        <v>648</v>
      </c>
      <c r="B655" s="67" t="str">
        <f>IF(AND(C655&lt;&gt;"",C655&lt;&gt;" -  -  -  -  - "),VLOOKUP(C655,exp!$A$8:$B$507,2,FALSE),"")</f>
        <v/>
      </c>
      <c r="C655" s="58"/>
      <c r="D655" s="67" t="str">
        <f>IF(AND(E655&lt;&gt;"",E655&lt;&gt;" -  -  -  -  - "),VLOOKUP(E655,acc!$A$8:$B$507,2,FALSE),"")</f>
        <v/>
      </c>
      <c r="E655" s="58"/>
      <c r="F655" s="44"/>
      <c r="G655" s="67" t="str">
        <f>IF(AND(H655&lt;&gt;"",H655&lt;&gt;" -  -  -  -  - "),VLOOKUP(H655,pay!$A$8:$B$507,2,FALSE),"")</f>
        <v/>
      </c>
      <c r="H655" s="58"/>
      <c r="I655" s="44"/>
      <c r="J655" s="91" t="str">
        <f t="shared" si="50"/>
        <v>OK</v>
      </c>
      <c r="K655" s="91" t="str">
        <f t="shared" si="51"/>
        <v>OK</v>
      </c>
      <c r="L655" s="91" t="str">
        <f t="shared" si="52"/>
        <v>OK</v>
      </c>
      <c r="M655" s="91" t="str">
        <f t="shared" si="53"/>
        <v>OK</v>
      </c>
      <c r="N655" s="61" t="str">
        <f t="shared" si="54"/>
        <v/>
      </c>
      <c r="O655" s="108">
        <f>SUMIF(exp!$B$8:$B$507,total!B655,exp!$Q$8:$Q$507)</f>
        <v>0</v>
      </c>
      <c r="P655" s="109">
        <f>IF(B655&lt;&gt;"",SUMIF(total!$B$8:$B$1007,total!B655,$F$8:$F$1007),0)</f>
        <v>0</v>
      </c>
      <c r="Q655" s="108">
        <f>SUMIF(total!$B$8:$B$1007,total!B655,$I$8:$I$1007)</f>
        <v>0</v>
      </c>
      <c r="R655" s="108">
        <f>SUMIF(acc!$B$8:$B$507,total!D655,acc!$J$8:$J$507)</f>
        <v>0</v>
      </c>
      <c r="S655" s="108">
        <f>IF(D655&lt;&gt;"",SUMIF(total!$D$8:$D$1007,total!D655,$F$8:$F$1007),0)</f>
        <v>0</v>
      </c>
      <c r="T655" s="108">
        <f>SUMIF(pay!$B$8:$B$507,total!G655,pay!$H$8:$H$507)</f>
        <v>0</v>
      </c>
      <c r="U655" s="108">
        <f>IF(G655&lt;&gt;"",SUMIF(total!$G$8:$G$1007,total!G655,$I$8:$I$1007),0)</f>
        <v>0</v>
      </c>
    </row>
    <row r="656" spans="1:21" x14ac:dyDescent="0.25">
      <c r="A656" s="67">
        <v>649</v>
      </c>
      <c r="B656" s="67" t="str">
        <f>IF(AND(C656&lt;&gt;"",C656&lt;&gt;" -  -  -  -  - "),VLOOKUP(C656,exp!$A$8:$B$507,2,FALSE),"")</f>
        <v/>
      </c>
      <c r="C656" s="58"/>
      <c r="D656" s="67" t="str">
        <f>IF(AND(E656&lt;&gt;"",E656&lt;&gt;" -  -  -  -  - "),VLOOKUP(E656,acc!$A$8:$B$507,2,FALSE),"")</f>
        <v/>
      </c>
      <c r="E656" s="58"/>
      <c r="F656" s="44"/>
      <c r="G656" s="67" t="str">
        <f>IF(AND(H656&lt;&gt;"",H656&lt;&gt;" -  -  -  -  - "),VLOOKUP(H656,pay!$A$8:$B$507,2,FALSE),"")</f>
        <v/>
      </c>
      <c r="H656" s="58"/>
      <c r="I656" s="44"/>
      <c r="J656" s="91" t="str">
        <f t="shared" si="50"/>
        <v>OK</v>
      </c>
      <c r="K656" s="91" t="str">
        <f t="shared" si="51"/>
        <v>OK</v>
      </c>
      <c r="L656" s="91" t="str">
        <f t="shared" si="52"/>
        <v>OK</v>
      </c>
      <c r="M656" s="91" t="str">
        <f t="shared" si="53"/>
        <v>OK</v>
      </c>
      <c r="N656" s="61" t="str">
        <f t="shared" si="54"/>
        <v/>
      </c>
      <c r="O656" s="108">
        <f>SUMIF(exp!$B$8:$B$507,total!B656,exp!$Q$8:$Q$507)</f>
        <v>0</v>
      </c>
      <c r="P656" s="109">
        <f>IF(B656&lt;&gt;"",SUMIF(total!$B$8:$B$1007,total!B656,$F$8:$F$1007),0)</f>
        <v>0</v>
      </c>
      <c r="Q656" s="108">
        <f>SUMIF(total!$B$8:$B$1007,total!B656,$I$8:$I$1007)</f>
        <v>0</v>
      </c>
      <c r="R656" s="108">
        <f>SUMIF(acc!$B$8:$B$507,total!D656,acc!$J$8:$J$507)</f>
        <v>0</v>
      </c>
      <c r="S656" s="108">
        <f>IF(D656&lt;&gt;"",SUMIF(total!$D$8:$D$1007,total!D656,$F$8:$F$1007),0)</f>
        <v>0</v>
      </c>
      <c r="T656" s="108">
        <f>SUMIF(pay!$B$8:$B$507,total!G656,pay!$H$8:$H$507)</f>
        <v>0</v>
      </c>
      <c r="U656" s="108">
        <f>IF(G656&lt;&gt;"",SUMIF(total!$G$8:$G$1007,total!G656,$I$8:$I$1007),0)</f>
        <v>0</v>
      </c>
    </row>
    <row r="657" spans="1:21" x14ac:dyDescent="0.25">
      <c r="A657" s="67">
        <v>650</v>
      </c>
      <c r="B657" s="67" t="str">
        <f>IF(AND(C657&lt;&gt;"",C657&lt;&gt;" -  -  -  -  - "),VLOOKUP(C657,exp!$A$8:$B$507,2,FALSE),"")</f>
        <v/>
      </c>
      <c r="C657" s="58"/>
      <c r="D657" s="67" t="str">
        <f>IF(AND(E657&lt;&gt;"",E657&lt;&gt;" -  -  -  -  - "),VLOOKUP(E657,acc!$A$8:$B$507,2,FALSE),"")</f>
        <v/>
      </c>
      <c r="E657" s="58"/>
      <c r="F657" s="44"/>
      <c r="G657" s="67" t="str">
        <f>IF(AND(H657&lt;&gt;"",H657&lt;&gt;" -  -  -  -  - "),VLOOKUP(H657,pay!$A$8:$B$507,2,FALSE),"")</f>
        <v/>
      </c>
      <c r="H657" s="58"/>
      <c r="I657" s="44"/>
      <c r="J657" s="91" t="str">
        <f t="shared" si="50"/>
        <v>OK</v>
      </c>
      <c r="K657" s="91" t="str">
        <f t="shared" si="51"/>
        <v>OK</v>
      </c>
      <c r="L657" s="91" t="str">
        <f t="shared" si="52"/>
        <v>OK</v>
      </c>
      <c r="M657" s="91" t="str">
        <f t="shared" si="53"/>
        <v>OK</v>
      </c>
      <c r="N657" s="61" t="str">
        <f t="shared" si="54"/>
        <v/>
      </c>
      <c r="O657" s="108">
        <f>SUMIF(exp!$B$8:$B$507,total!B657,exp!$Q$8:$Q$507)</f>
        <v>0</v>
      </c>
      <c r="P657" s="109">
        <f>IF(B657&lt;&gt;"",SUMIF(total!$B$8:$B$1007,total!B657,$F$8:$F$1007),0)</f>
        <v>0</v>
      </c>
      <c r="Q657" s="108">
        <f>SUMIF(total!$B$8:$B$1007,total!B657,$I$8:$I$1007)</f>
        <v>0</v>
      </c>
      <c r="R657" s="108">
        <f>SUMIF(acc!$B$8:$B$507,total!D657,acc!$J$8:$J$507)</f>
        <v>0</v>
      </c>
      <c r="S657" s="108">
        <f>IF(D657&lt;&gt;"",SUMIF(total!$D$8:$D$1007,total!D657,$F$8:$F$1007),0)</f>
        <v>0</v>
      </c>
      <c r="T657" s="108">
        <f>SUMIF(pay!$B$8:$B$507,total!G657,pay!$H$8:$H$507)</f>
        <v>0</v>
      </c>
      <c r="U657" s="108">
        <f>IF(G657&lt;&gt;"",SUMIF(total!$G$8:$G$1007,total!G657,$I$8:$I$1007),0)</f>
        <v>0</v>
      </c>
    </row>
    <row r="658" spans="1:21" x14ac:dyDescent="0.25">
      <c r="A658" s="67">
        <v>651</v>
      </c>
      <c r="B658" s="67" t="str">
        <f>IF(AND(C658&lt;&gt;"",C658&lt;&gt;" -  -  -  -  - "),VLOOKUP(C658,exp!$A$8:$B$507,2,FALSE),"")</f>
        <v/>
      </c>
      <c r="C658" s="58"/>
      <c r="D658" s="67" t="str">
        <f>IF(AND(E658&lt;&gt;"",E658&lt;&gt;" -  -  -  -  - "),VLOOKUP(E658,acc!$A$8:$B$507,2,FALSE),"")</f>
        <v/>
      </c>
      <c r="E658" s="58"/>
      <c r="F658" s="44"/>
      <c r="G658" s="67" t="str">
        <f>IF(AND(H658&lt;&gt;"",H658&lt;&gt;" -  -  -  -  - "),VLOOKUP(H658,pay!$A$8:$B$507,2,FALSE),"")</f>
        <v/>
      </c>
      <c r="H658" s="58"/>
      <c r="I658" s="44"/>
      <c r="J658" s="91" t="str">
        <f t="shared" si="50"/>
        <v>OK</v>
      </c>
      <c r="K658" s="91" t="str">
        <f t="shared" si="51"/>
        <v>OK</v>
      </c>
      <c r="L658" s="91" t="str">
        <f t="shared" si="52"/>
        <v>OK</v>
      </c>
      <c r="M658" s="91" t="str">
        <f t="shared" si="53"/>
        <v>OK</v>
      </c>
      <c r="N658" s="61" t="str">
        <f t="shared" si="54"/>
        <v/>
      </c>
      <c r="O658" s="108">
        <f>SUMIF(exp!$B$8:$B$507,total!B658,exp!$Q$8:$Q$507)</f>
        <v>0</v>
      </c>
      <c r="P658" s="109">
        <f>IF(B658&lt;&gt;"",SUMIF(total!$B$8:$B$1007,total!B658,$F$8:$F$1007),0)</f>
        <v>0</v>
      </c>
      <c r="Q658" s="108">
        <f>SUMIF(total!$B$8:$B$1007,total!B658,$I$8:$I$1007)</f>
        <v>0</v>
      </c>
      <c r="R658" s="108">
        <f>SUMIF(acc!$B$8:$B$507,total!D658,acc!$J$8:$J$507)</f>
        <v>0</v>
      </c>
      <c r="S658" s="108">
        <f>IF(D658&lt;&gt;"",SUMIF(total!$D$8:$D$1007,total!D658,$F$8:$F$1007),0)</f>
        <v>0</v>
      </c>
      <c r="T658" s="108">
        <f>SUMIF(pay!$B$8:$B$507,total!G658,pay!$H$8:$H$507)</f>
        <v>0</v>
      </c>
      <c r="U658" s="108">
        <f>IF(G658&lt;&gt;"",SUMIF(total!$G$8:$G$1007,total!G658,$I$8:$I$1007),0)</f>
        <v>0</v>
      </c>
    </row>
    <row r="659" spans="1:21" x14ac:dyDescent="0.25">
      <c r="A659" s="67">
        <v>652</v>
      </c>
      <c r="B659" s="67" t="str">
        <f>IF(AND(C659&lt;&gt;"",C659&lt;&gt;" -  -  -  -  - "),VLOOKUP(C659,exp!$A$8:$B$507,2,FALSE),"")</f>
        <v/>
      </c>
      <c r="C659" s="58"/>
      <c r="D659" s="67" t="str">
        <f>IF(AND(E659&lt;&gt;"",E659&lt;&gt;" -  -  -  -  - "),VLOOKUP(E659,acc!$A$8:$B$507,2,FALSE),"")</f>
        <v/>
      </c>
      <c r="E659" s="58"/>
      <c r="F659" s="44"/>
      <c r="G659" s="67" t="str">
        <f>IF(AND(H659&lt;&gt;"",H659&lt;&gt;" -  -  -  -  - "),VLOOKUP(H659,pay!$A$8:$B$507,2,FALSE),"")</f>
        <v/>
      </c>
      <c r="H659" s="58"/>
      <c r="I659" s="44"/>
      <c r="J659" s="91" t="str">
        <f t="shared" si="50"/>
        <v>OK</v>
      </c>
      <c r="K659" s="91" t="str">
        <f t="shared" si="51"/>
        <v>OK</v>
      </c>
      <c r="L659" s="91" t="str">
        <f t="shared" si="52"/>
        <v>OK</v>
      </c>
      <c r="M659" s="91" t="str">
        <f t="shared" si="53"/>
        <v>OK</v>
      </c>
      <c r="N659" s="61" t="str">
        <f t="shared" si="54"/>
        <v/>
      </c>
      <c r="O659" s="108">
        <f>SUMIF(exp!$B$8:$B$507,total!B659,exp!$Q$8:$Q$507)</f>
        <v>0</v>
      </c>
      <c r="P659" s="109">
        <f>IF(B659&lt;&gt;"",SUMIF(total!$B$8:$B$1007,total!B659,$F$8:$F$1007),0)</f>
        <v>0</v>
      </c>
      <c r="Q659" s="108">
        <f>SUMIF(total!$B$8:$B$1007,total!B659,$I$8:$I$1007)</f>
        <v>0</v>
      </c>
      <c r="R659" s="108">
        <f>SUMIF(acc!$B$8:$B$507,total!D659,acc!$J$8:$J$507)</f>
        <v>0</v>
      </c>
      <c r="S659" s="108">
        <f>IF(D659&lt;&gt;"",SUMIF(total!$D$8:$D$1007,total!D659,$F$8:$F$1007),0)</f>
        <v>0</v>
      </c>
      <c r="T659" s="108">
        <f>SUMIF(pay!$B$8:$B$507,total!G659,pay!$H$8:$H$507)</f>
        <v>0</v>
      </c>
      <c r="U659" s="108">
        <f>IF(G659&lt;&gt;"",SUMIF(total!$G$8:$G$1007,total!G659,$I$8:$I$1007),0)</f>
        <v>0</v>
      </c>
    </row>
    <row r="660" spans="1:21" x14ac:dyDescent="0.25">
      <c r="A660" s="67">
        <v>653</v>
      </c>
      <c r="B660" s="67" t="str">
        <f>IF(AND(C660&lt;&gt;"",C660&lt;&gt;" -  -  -  -  - "),VLOOKUP(C660,exp!$A$8:$B$507,2,FALSE),"")</f>
        <v/>
      </c>
      <c r="C660" s="58"/>
      <c r="D660" s="67" t="str">
        <f>IF(AND(E660&lt;&gt;"",E660&lt;&gt;" -  -  -  -  - "),VLOOKUP(E660,acc!$A$8:$B$507,2,FALSE),"")</f>
        <v/>
      </c>
      <c r="E660" s="58"/>
      <c r="F660" s="44"/>
      <c r="G660" s="67" t="str">
        <f>IF(AND(H660&lt;&gt;"",H660&lt;&gt;" -  -  -  -  - "),VLOOKUP(H660,pay!$A$8:$B$507,2,FALSE),"")</f>
        <v/>
      </c>
      <c r="H660" s="58"/>
      <c r="I660" s="44"/>
      <c r="J660" s="91" t="str">
        <f t="shared" si="50"/>
        <v>OK</v>
      </c>
      <c r="K660" s="91" t="str">
        <f t="shared" si="51"/>
        <v>OK</v>
      </c>
      <c r="L660" s="91" t="str">
        <f t="shared" si="52"/>
        <v>OK</v>
      </c>
      <c r="M660" s="91" t="str">
        <f t="shared" si="53"/>
        <v>OK</v>
      </c>
      <c r="N660" s="61" t="str">
        <f t="shared" si="54"/>
        <v/>
      </c>
      <c r="O660" s="108">
        <f>SUMIF(exp!$B$8:$B$507,total!B660,exp!$Q$8:$Q$507)</f>
        <v>0</v>
      </c>
      <c r="P660" s="109">
        <f>IF(B660&lt;&gt;"",SUMIF(total!$B$8:$B$1007,total!B660,$F$8:$F$1007),0)</f>
        <v>0</v>
      </c>
      <c r="Q660" s="108">
        <f>SUMIF(total!$B$8:$B$1007,total!B660,$I$8:$I$1007)</f>
        <v>0</v>
      </c>
      <c r="R660" s="108">
        <f>SUMIF(acc!$B$8:$B$507,total!D660,acc!$J$8:$J$507)</f>
        <v>0</v>
      </c>
      <c r="S660" s="108">
        <f>IF(D660&lt;&gt;"",SUMIF(total!$D$8:$D$1007,total!D660,$F$8:$F$1007),0)</f>
        <v>0</v>
      </c>
      <c r="T660" s="108">
        <f>SUMIF(pay!$B$8:$B$507,total!G660,pay!$H$8:$H$507)</f>
        <v>0</v>
      </c>
      <c r="U660" s="108">
        <f>IF(G660&lt;&gt;"",SUMIF(total!$G$8:$G$1007,total!G660,$I$8:$I$1007),0)</f>
        <v>0</v>
      </c>
    </row>
    <row r="661" spans="1:21" x14ac:dyDescent="0.25">
      <c r="A661" s="67">
        <v>654</v>
      </c>
      <c r="B661" s="67" t="str">
        <f>IF(AND(C661&lt;&gt;"",C661&lt;&gt;" -  -  -  -  - "),VLOOKUP(C661,exp!$A$8:$B$507,2,FALSE),"")</f>
        <v/>
      </c>
      <c r="C661" s="58"/>
      <c r="D661" s="67" t="str">
        <f>IF(AND(E661&lt;&gt;"",E661&lt;&gt;" -  -  -  -  - "),VLOOKUP(E661,acc!$A$8:$B$507,2,FALSE),"")</f>
        <v/>
      </c>
      <c r="E661" s="58"/>
      <c r="F661" s="44"/>
      <c r="G661" s="67" t="str">
        <f>IF(AND(H661&lt;&gt;"",H661&lt;&gt;" -  -  -  -  - "),VLOOKUP(H661,pay!$A$8:$B$507,2,FALSE),"")</f>
        <v/>
      </c>
      <c r="H661" s="58"/>
      <c r="I661" s="44"/>
      <c r="J661" s="91" t="str">
        <f t="shared" si="50"/>
        <v>OK</v>
      </c>
      <c r="K661" s="91" t="str">
        <f t="shared" si="51"/>
        <v>OK</v>
      </c>
      <c r="L661" s="91" t="str">
        <f t="shared" si="52"/>
        <v>OK</v>
      </c>
      <c r="M661" s="91" t="str">
        <f t="shared" si="53"/>
        <v>OK</v>
      </c>
      <c r="N661" s="61" t="str">
        <f t="shared" si="54"/>
        <v/>
      </c>
      <c r="O661" s="108">
        <f>SUMIF(exp!$B$8:$B$507,total!B661,exp!$Q$8:$Q$507)</f>
        <v>0</v>
      </c>
      <c r="P661" s="109">
        <f>IF(B661&lt;&gt;"",SUMIF(total!$B$8:$B$1007,total!B661,$F$8:$F$1007),0)</f>
        <v>0</v>
      </c>
      <c r="Q661" s="108">
        <f>SUMIF(total!$B$8:$B$1007,total!B661,$I$8:$I$1007)</f>
        <v>0</v>
      </c>
      <c r="R661" s="108">
        <f>SUMIF(acc!$B$8:$B$507,total!D661,acc!$J$8:$J$507)</f>
        <v>0</v>
      </c>
      <c r="S661" s="108">
        <f>IF(D661&lt;&gt;"",SUMIF(total!$D$8:$D$1007,total!D661,$F$8:$F$1007),0)</f>
        <v>0</v>
      </c>
      <c r="T661" s="108">
        <f>SUMIF(pay!$B$8:$B$507,total!G661,pay!$H$8:$H$507)</f>
        <v>0</v>
      </c>
      <c r="U661" s="108">
        <f>IF(G661&lt;&gt;"",SUMIF(total!$G$8:$G$1007,total!G661,$I$8:$I$1007),0)</f>
        <v>0</v>
      </c>
    </row>
    <row r="662" spans="1:21" x14ac:dyDescent="0.25">
      <c r="A662" s="67">
        <v>655</v>
      </c>
      <c r="B662" s="67" t="str">
        <f>IF(AND(C662&lt;&gt;"",C662&lt;&gt;" -  -  -  -  - "),VLOOKUP(C662,exp!$A$8:$B$507,2,FALSE),"")</f>
        <v/>
      </c>
      <c r="C662" s="58"/>
      <c r="D662" s="67" t="str">
        <f>IF(AND(E662&lt;&gt;"",E662&lt;&gt;" -  -  -  -  - "),VLOOKUP(E662,acc!$A$8:$B$507,2,FALSE),"")</f>
        <v/>
      </c>
      <c r="E662" s="58"/>
      <c r="F662" s="44"/>
      <c r="G662" s="67" t="str">
        <f>IF(AND(H662&lt;&gt;"",H662&lt;&gt;" -  -  -  -  - "),VLOOKUP(H662,pay!$A$8:$B$507,2,FALSE),"")</f>
        <v/>
      </c>
      <c r="H662" s="58"/>
      <c r="I662" s="44"/>
      <c r="J662" s="91" t="str">
        <f t="shared" si="50"/>
        <v>OK</v>
      </c>
      <c r="K662" s="91" t="str">
        <f t="shared" si="51"/>
        <v>OK</v>
      </c>
      <c r="L662" s="91" t="str">
        <f t="shared" si="52"/>
        <v>OK</v>
      </c>
      <c r="M662" s="91" t="str">
        <f t="shared" si="53"/>
        <v>OK</v>
      </c>
      <c r="N662" s="61" t="str">
        <f t="shared" si="54"/>
        <v/>
      </c>
      <c r="O662" s="108">
        <f>SUMIF(exp!$B$8:$B$507,total!B662,exp!$Q$8:$Q$507)</f>
        <v>0</v>
      </c>
      <c r="P662" s="109">
        <f>IF(B662&lt;&gt;"",SUMIF(total!$B$8:$B$1007,total!B662,$F$8:$F$1007),0)</f>
        <v>0</v>
      </c>
      <c r="Q662" s="108">
        <f>SUMIF(total!$B$8:$B$1007,total!B662,$I$8:$I$1007)</f>
        <v>0</v>
      </c>
      <c r="R662" s="108">
        <f>SUMIF(acc!$B$8:$B$507,total!D662,acc!$J$8:$J$507)</f>
        <v>0</v>
      </c>
      <c r="S662" s="108">
        <f>IF(D662&lt;&gt;"",SUMIF(total!$D$8:$D$1007,total!D662,$F$8:$F$1007),0)</f>
        <v>0</v>
      </c>
      <c r="T662" s="108">
        <f>SUMIF(pay!$B$8:$B$507,total!G662,pay!$H$8:$H$507)</f>
        <v>0</v>
      </c>
      <c r="U662" s="108">
        <f>IF(G662&lt;&gt;"",SUMIF(total!$G$8:$G$1007,total!G662,$I$8:$I$1007),0)</f>
        <v>0</v>
      </c>
    </row>
    <row r="663" spans="1:21" x14ac:dyDescent="0.25">
      <c r="A663" s="67">
        <v>656</v>
      </c>
      <c r="B663" s="67" t="str">
        <f>IF(AND(C663&lt;&gt;"",C663&lt;&gt;" -  -  -  -  - "),VLOOKUP(C663,exp!$A$8:$B$507,2,FALSE),"")</f>
        <v/>
      </c>
      <c r="C663" s="58"/>
      <c r="D663" s="67" t="str">
        <f>IF(AND(E663&lt;&gt;"",E663&lt;&gt;" -  -  -  -  - "),VLOOKUP(E663,acc!$A$8:$B$507,2,FALSE),"")</f>
        <v/>
      </c>
      <c r="E663" s="58"/>
      <c r="F663" s="44"/>
      <c r="G663" s="67" t="str">
        <f>IF(AND(H663&lt;&gt;"",H663&lt;&gt;" -  -  -  -  - "),VLOOKUP(H663,pay!$A$8:$B$507,2,FALSE),"")</f>
        <v/>
      </c>
      <c r="H663" s="58"/>
      <c r="I663" s="44"/>
      <c r="J663" s="91" t="str">
        <f t="shared" si="50"/>
        <v>OK</v>
      </c>
      <c r="K663" s="91" t="str">
        <f t="shared" si="51"/>
        <v>OK</v>
      </c>
      <c r="L663" s="91" t="str">
        <f t="shared" si="52"/>
        <v>OK</v>
      </c>
      <c r="M663" s="91" t="str">
        <f t="shared" si="53"/>
        <v>OK</v>
      </c>
      <c r="N663" s="61" t="str">
        <f t="shared" si="54"/>
        <v/>
      </c>
      <c r="O663" s="108">
        <f>SUMIF(exp!$B$8:$B$507,total!B663,exp!$Q$8:$Q$507)</f>
        <v>0</v>
      </c>
      <c r="P663" s="109">
        <f>IF(B663&lt;&gt;"",SUMIF(total!$B$8:$B$1007,total!B663,$F$8:$F$1007),0)</f>
        <v>0</v>
      </c>
      <c r="Q663" s="108">
        <f>SUMIF(total!$B$8:$B$1007,total!B663,$I$8:$I$1007)</f>
        <v>0</v>
      </c>
      <c r="R663" s="108">
        <f>SUMIF(acc!$B$8:$B$507,total!D663,acc!$J$8:$J$507)</f>
        <v>0</v>
      </c>
      <c r="S663" s="108">
        <f>IF(D663&lt;&gt;"",SUMIF(total!$D$8:$D$1007,total!D663,$F$8:$F$1007),0)</f>
        <v>0</v>
      </c>
      <c r="T663" s="108">
        <f>SUMIF(pay!$B$8:$B$507,total!G663,pay!$H$8:$H$507)</f>
        <v>0</v>
      </c>
      <c r="U663" s="108">
        <f>IF(G663&lt;&gt;"",SUMIF(total!$G$8:$G$1007,total!G663,$I$8:$I$1007),0)</f>
        <v>0</v>
      </c>
    </row>
    <row r="664" spans="1:21" x14ac:dyDescent="0.25">
      <c r="A664" s="67">
        <v>657</v>
      </c>
      <c r="B664" s="67" t="str">
        <f>IF(AND(C664&lt;&gt;"",C664&lt;&gt;" -  -  -  -  - "),VLOOKUP(C664,exp!$A$8:$B$507,2,FALSE),"")</f>
        <v/>
      </c>
      <c r="C664" s="58"/>
      <c r="D664" s="67" t="str">
        <f>IF(AND(E664&lt;&gt;"",E664&lt;&gt;" -  -  -  -  - "),VLOOKUP(E664,acc!$A$8:$B$507,2,FALSE),"")</f>
        <v/>
      </c>
      <c r="E664" s="58"/>
      <c r="F664" s="44"/>
      <c r="G664" s="67" t="str">
        <f>IF(AND(H664&lt;&gt;"",H664&lt;&gt;" -  -  -  -  - "),VLOOKUP(H664,pay!$A$8:$B$507,2,FALSE),"")</f>
        <v/>
      </c>
      <c r="H664" s="58"/>
      <c r="I664" s="44"/>
      <c r="J664" s="91" t="str">
        <f t="shared" si="50"/>
        <v>OK</v>
      </c>
      <c r="K664" s="91" t="str">
        <f t="shared" si="51"/>
        <v>OK</v>
      </c>
      <c r="L664" s="91" t="str">
        <f t="shared" si="52"/>
        <v>OK</v>
      </c>
      <c r="M664" s="91" t="str">
        <f t="shared" si="53"/>
        <v>OK</v>
      </c>
      <c r="N664" s="61" t="str">
        <f t="shared" si="54"/>
        <v/>
      </c>
      <c r="O664" s="108">
        <f>SUMIF(exp!$B$8:$B$507,total!B664,exp!$Q$8:$Q$507)</f>
        <v>0</v>
      </c>
      <c r="P664" s="109">
        <f>IF(B664&lt;&gt;"",SUMIF(total!$B$8:$B$1007,total!B664,$F$8:$F$1007),0)</f>
        <v>0</v>
      </c>
      <c r="Q664" s="108">
        <f>SUMIF(total!$B$8:$B$1007,total!B664,$I$8:$I$1007)</f>
        <v>0</v>
      </c>
      <c r="R664" s="108">
        <f>SUMIF(acc!$B$8:$B$507,total!D664,acc!$J$8:$J$507)</f>
        <v>0</v>
      </c>
      <c r="S664" s="108">
        <f>IF(D664&lt;&gt;"",SUMIF(total!$D$8:$D$1007,total!D664,$F$8:$F$1007),0)</f>
        <v>0</v>
      </c>
      <c r="T664" s="108">
        <f>SUMIF(pay!$B$8:$B$507,total!G664,pay!$H$8:$H$507)</f>
        <v>0</v>
      </c>
      <c r="U664" s="108">
        <f>IF(G664&lt;&gt;"",SUMIF(total!$G$8:$G$1007,total!G664,$I$8:$I$1007),0)</f>
        <v>0</v>
      </c>
    </row>
    <row r="665" spans="1:21" x14ac:dyDescent="0.25">
      <c r="A665" s="67">
        <v>658</v>
      </c>
      <c r="B665" s="67" t="str">
        <f>IF(AND(C665&lt;&gt;"",C665&lt;&gt;" -  -  -  -  - "),VLOOKUP(C665,exp!$A$8:$B$507,2,FALSE),"")</f>
        <v/>
      </c>
      <c r="C665" s="58"/>
      <c r="D665" s="67" t="str">
        <f>IF(AND(E665&lt;&gt;"",E665&lt;&gt;" -  -  -  -  - "),VLOOKUP(E665,acc!$A$8:$B$507,2,FALSE),"")</f>
        <v/>
      </c>
      <c r="E665" s="58"/>
      <c r="F665" s="44"/>
      <c r="G665" s="67" t="str">
        <f>IF(AND(H665&lt;&gt;"",H665&lt;&gt;" -  -  -  -  - "),VLOOKUP(H665,pay!$A$8:$B$507,2,FALSE),"")</f>
        <v/>
      </c>
      <c r="H665" s="58"/>
      <c r="I665" s="44"/>
      <c r="J665" s="91" t="str">
        <f t="shared" si="50"/>
        <v>OK</v>
      </c>
      <c r="K665" s="91" t="str">
        <f t="shared" si="51"/>
        <v>OK</v>
      </c>
      <c r="L665" s="91" t="str">
        <f t="shared" si="52"/>
        <v>OK</v>
      </c>
      <c r="M665" s="91" t="str">
        <f t="shared" si="53"/>
        <v>OK</v>
      </c>
      <c r="N665" s="61" t="str">
        <f t="shared" si="54"/>
        <v/>
      </c>
      <c r="O665" s="108">
        <f>SUMIF(exp!$B$8:$B$507,total!B665,exp!$Q$8:$Q$507)</f>
        <v>0</v>
      </c>
      <c r="P665" s="109">
        <f>IF(B665&lt;&gt;"",SUMIF(total!$B$8:$B$1007,total!B665,$F$8:$F$1007),0)</f>
        <v>0</v>
      </c>
      <c r="Q665" s="108">
        <f>SUMIF(total!$B$8:$B$1007,total!B665,$I$8:$I$1007)</f>
        <v>0</v>
      </c>
      <c r="R665" s="108">
        <f>SUMIF(acc!$B$8:$B$507,total!D665,acc!$J$8:$J$507)</f>
        <v>0</v>
      </c>
      <c r="S665" s="108">
        <f>IF(D665&lt;&gt;"",SUMIF(total!$D$8:$D$1007,total!D665,$F$8:$F$1007),0)</f>
        <v>0</v>
      </c>
      <c r="T665" s="108">
        <f>SUMIF(pay!$B$8:$B$507,total!G665,pay!$H$8:$H$507)</f>
        <v>0</v>
      </c>
      <c r="U665" s="108">
        <f>IF(G665&lt;&gt;"",SUMIF(total!$G$8:$G$1007,total!G665,$I$8:$I$1007),0)</f>
        <v>0</v>
      </c>
    </row>
    <row r="666" spans="1:21" x14ac:dyDescent="0.25">
      <c r="A666" s="67">
        <v>659</v>
      </c>
      <c r="B666" s="67" t="str">
        <f>IF(AND(C666&lt;&gt;"",C666&lt;&gt;" -  -  -  -  - "),VLOOKUP(C666,exp!$A$8:$B$507,2,FALSE),"")</f>
        <v/>
      </c>
      <c r="C666" s="58"/>
      <c r="D666" s="67" t="str">
        <f>IF(AND(E666&lt;&gt;"",E666&lt;&gt;" -  -  -  -  - "),VLOOKUP(E666,acc!$A$8:$B$507,2,FALSE),"")</f>
        <v/>
      </c>
      <c r="E666" s="58"/>
      <c r="F666" s="44"/>
      <c r="G666" s="67" t="str">
        <f>IF(AND(H666&lt;&gt;"",H666&lt;&gt;" -  -  -  -  - "),VLOOKUP(H666,pay!$A$8:$B$507,2,FALSE),"")</f>
        <v/>
      </c>
      <c r="H666" s="58"/>
      <c r="I666" s="44"/>
      <c r="J666" s="91" t="str">
        <f t="shared" si="50"/>
        <v>OK</v>
      </c>
      <c r="K666" s="91" t="str">
        <f t="shared" si="51"/>
        <v>OK</v>
      </c>
      <c r="L666" s="91" t="str">
        <f t="shared" si="52"/>
        <v>OK</v>
      </c>
      <c r="M666" s="91" t="str">
        <f t="shared" si="53"/>
        <v>OK</v>
      </c>
      <c r="N666" s="61" t="str">
        <f t="shared" si="54"/>
        <v/>
      </c>
      <c r="O666" s="108">
        <f>SUMIF(exp!$B$8:$B$507,total!B666,exp!$Q$8:$Q$507)</f>
        <v>0</v>
      </c>
      <c r="P666" s="109">
        <f>IF(B666&lt;&gt;"",SUMIF(total!$B$8:$B$1007,total!B666,$F$8:$F$1007),0)</f>
        <v>0</v>
      </c>
      <c r="Q666" s="108">
        <f>SUMIF(total!$B$8:$B$1007,total!B666,$I$8:$I$1007)</f>
        <v>0</v>
      </c>
      <c r="R666" s="108">
        <f>SUMIF(acc!$B$8:$B$507,total!D666,acc!$J$8:$J$507)</f>
        <v>0</v>
      </c>
      <c r="S666" s="108">
        <f>IF(D666&lt;&gt;"",SUMIF(total!$D$8:$D$1007,total!D666,$F$8:$F$1007),0)</f>
        <v>0</v>
      </c>
      <c r="T666" s="108">
        <f>SUMIF(pay!$B$8:$B$507,total!G666,pay!$H$8:$H$507)</f>
        <v>0</v>
      </c>
      <c r="U666" s="108">
        <f>IF(G666&lt;&gt;"",SUMIF(total!$G$8:$G$1007,total!G666,$I$8:$I$1007),0)</f>
        <v>0</v>
      </c>
    </row>
    <row r="667" spans="1:21" x14ac:dyDescent="0.25">
      <c r="A667" s="67">
        <v>660</v>
      </c>
      <c r="B667" s="67" t="str">
        <f>IF(AND(C667&lt;&gt;"",C667&lt;&gt;" -  -  -  -  - "),VLOOKUP(C667,exp!$A$8:$B$507,2,FALSE),"")</f>
        <v/>
      </c>
      <c r="C667" s="58"/>
      <c r="D667" s="67" t="str">
        <f>IF(AND(E667&lt;&gt;"",E667&lt;&gt;" -  -  -  -  - "),VLOOKUP(E667,acc!$A$8:$B$507,2,FALSE),"")</f>
        <v/>
      </c>
      <c r="E667" s="58"/>
      <c r="F667" s="44"/>
      <c r="G667" s="67" t="str">
        <f>IF(AND(H667&lt;&gt;"",H667&lt;&gt;" -  -  -  -  - "),VLOOKUP(H667,pay!$A$8:$B$507,2,FALSE),"")</f>
        <v/>
      </c>
      <c r="H667" s="58"/>
      <c r="I667" s="44"/>
      <c r="J667" s="91" t="str">
        <f t="shared" si="50"/>
        <v>OK</v>
      </c>
      <c r="K667" s="91" t="str">
        <f t="shared" si="51"/>
        <v>OK</v>
      </c>
      <c r="L667" s="91" t="str">
        <f t="shared" si="52"/>
        <v>OK</v>
      </c>
      <c r="M667" s="91" t="str">
        <f t="shared" si="53"/>
        <v>OK</v>
      </c>
      <c r="N667" s="61" t="str">
        <f t="shared" si="54"/>
        <v/>
      </c>
      <c r="O667" s="108">
        <f>SUMIF(exp!$B$8:$B$507,total!B667,exp!$Q$8:$Q$507)</f>
        <v>0</v>
      </c>
      <c r="P667" s="109">
        <f>IF(B667&lt;&gt;"",SUMIF(total!$B$8:$B$1007,total!B667,$F$8:$F$1007),0)</f>
        <v>0</v>
      </c>
      <c r="Q667" s="108">
        <f>SUMIF(total!$B$8:$B$1007,total!B667,$I$8:$I$1007)</f>
        <v>0</v>
      </c>
      <c r="R667" s="108">
        <f>SUMIF(acc!$B$8:$B$507,total!D667,acc!$J$8:$J$507)</f>
        <v>0</v>
      </c>
      <c r="S667" s="108">
        <f>IF(D667&lt;&gt;"",SUMIF(total!$D$8:$D$1007,total!D667,$F$8:$F$1007),0)</f>
        <v>0</v>
      </c>
      <c r="T667" s="108">
        <f>SUMIF(pay!$B$8:$B$507,total!G667,pay!$H$8:$H$507)</f>
        <v>0</v>
      </c>
      <c r="U667" s="108">
        <f>IF(G667&lt;&gt;"",SUMIF(total!$G$8:$G$1007,total!G667,$I$8:$I$1007),0)</f>
        <v>0</v>
      </c>
    </row>
    <row r="668" spans="1:21" x14ac:dyDescent="0.25">
      <c r="A668" s="67">
        <v>661</v>
      </c>
      <c r="B668" s="67" t="str">
        <f>IF(AND(C668&lt;&gt;"",C668&lt;&gt;" -  -  -  -  - "),VLOOKUP(C668,exp!$A$8:$B$507,2,FALSE),"")</f>
        <v/>
      </c>
      <c r="C668" s="58"/>
      <c r="D668" s="67" t="str">
        <f>IF(AND(E668&lt;&gt;"",E668&lt;&gt;" -  -  -  -  - "),VLOOKUP(E668,acc!$A$8:$B$507,2,FALSE),"")</f>
        <v/>
      </c>
      <c r="E668" s="58"/>
      <c r="F668" s="44"/>
      <c r="G668" s="67" t="str">
        <f>IF(AND(H668&lt;&gt;"",H668&lt;&gt;" -  -  -  -  - "),VLOOKUP(H668,pay!$A$8:$B$507,2,FALSE),"")</f>
        <v/>
      </c>
      <c r="H668" s="58"/>
      <c r="I668" s="44"/>
      <c r="J668" s="91" t="str">
        <f t="shared" si="50"/>
        <v>OK</v>
      </c>
      <c r="K668" s="91" t="str">
        <f t="shared" si="51"/>
        <v>OK</v>
      </c>
      <c r="L668" s="91" t="str">
        <f t="shared" si="52"/>
        <v>OK</v>
      </c>
      <c r="M668" s="91" t="str">
        <f t="shared" si="53"/>
        <v>OK</v>
      </c>
      <c r="N668" s="61" t="str">
        <f t="shared" si="54"/>
        <v/>
      </c>
      <c r="O668" s="108">
        <f>SUMIF(exp!$B$8:$B$507,total!B668,exp!$Q$8:$Q$507)</f>
        <v>0</v>
      </c>
      <c r="P668" s="109">
        <f>IF(B668&lt;&gt;"",SUMIF(total!$B$8:$B$1007,total!B668,$F$8:$F$1007),0)</f>
        <v>0</v>
      </c>
      <c r="Q668" s="108">
        <f>SUMIF(total!$B$8:$B$1007,total!B668,$I$8:$I$1007)</f>
        <v>0</v>
      </c>
      <c r="R668" s="108">
        <f>SUMIF(acc!$B$8:$B$507,total!D668,acc!$J$8:$J$507)</f>
        <v>0</v>
      </c>
      <c r="S668" s="108">
        <f>IF(D668&lt;&gt;"",SUMIF(total!$D$8:$D$1007,total!D668,$F$8:$F$1007),0)</f>
        <v>0</v>
      </c>
      <c r="T668" s="108">
        <f>SUMIF(pay!$B$8:$B$507,total!G668,pay!$H$8:$H$507)</f>
        <v>0</v>
      </c>
      <c r="U668" s="108">
        <f>IF(G668&lt;&gt;"",SUMIF(total!$G$8:$G$1007,total!G668,$I$8:$I$1007),0)</f>
        <v>0</v>
      </c>
    </row>
    <row r="669" spans="1:21" x14ac:dyDescent="0.25">
      <c r="A669" s="67">
        <v>662</v>
      </c>
      <c r="B669" s="67" t="str">
        <f>IF(AND(C669&lt;&gt;"",C669&lt;&gt;" -  -  -  -  - "),VLOOKUP(C669,exp!$A$8:$B$507,2,FALSE),"")</f>
        <v/>
      </c>
      <c r="C669" s="58"/>
      <c r="D669" s="67" t="str">
        <f>IF(AND(E669&lt;&gt;"",E669&lt;&gt;" -  -  -  -  - "),VLOOKUP(E669,acc!$A$8:$B$507,2,FALSE),"")</f>
        <v/>
      </c>
      <c r="E669" s="58"/>
      <c r="F669" s="44"/>
      <c r="G669" s="67" t="str">
        <f>IF(AND(H669&lt;&gt;"",H669&lt;&gt;" -  -  -  -  - "),VLOOKUP(H669,pay!$A$8:$B$507,2,FALSE),"")</f>
        <v/>
      </c>
      <c r="H669" s="58"/>
      <c r="I669" s="44"/>
      <c r="J669" s="91" t="str">
        <f t="shared" si="50"/>
        <v>OK</v>
      </c>
      <c r="K669" s="91" t="str">
        <f t="shared" si="51"/>
        <v>OK</v>
      </c>
      <c r="L669" s="91" t="str">
        <f t="shared" si="52"/>
        <v>OK</v>
      </c>
      <c r="M669" s="91" t="str">
        <f t="shared" si="53"/>
        <v>OK</v>
      </c>
      <c r="N669" s="61" t="str">
        <f t="shared" si="54"/>
        <v/>
      </c>
      <c r="O669" s="108">
        <f>SUMIF(exp!$B$8:$B$507,total!B669,exp!$Q$8:$Q$507)</f>
        <v>0</v>
      </c>
      <c r="P669" s="109">
        <f>IF(B669&lt;&gt;"",SUMIF(total!$B$8:$B$1007,total!B669,$F$8:$F$1007),0)</f>
        <v>0</v>
      </c>
      <c r="Q669" s="108">
        <f>SUMIF(total!$B$8:$B$1007,total!B669,$I$8:$I$1007)</f>
        <v>0</v>
      </c>
      <c r="R669" s="108">
        <f>SUMIF(acc!$B$8:$B$507,total!D669,acc!$J$8:$J$507)</f>
        <v>0</v>
      </c>
      <c r="S669" s="108">
        <f>IF(D669&lt;&gt;"",SUMIF(total!$D$8:$D$1007,total!D669,$F$8:$F$1007),0)</f>
        <v>0</v>
      </c>
      <c r="T669" s="108">
        <f>SUMIF(pay!$B$8:$B$507,total!G669,pay!$H$8:$H$507)</f>
        <v>0</v>
      </c>
      <c r="U669" s="108">
        <f>IF(G669&lt;&gt;"",SUMIF(total!$G$8:$G$1007,total!G669,$I$8:$I$1007),0)</f>
        <v>0</v>
      </c>
    </row>
    <row r="670" spans="1:21" x14ac:dyDescent="0.25">
      <c r="A670" s="67">
        <v>663</v>
      </c>
      <c r="B670" s="67" t="str">
        <f>IF(AND(C670&lt;&gt;"",C670&lt;&gt;" -  -  -  -  - "),VLOOKUP(C670,exp!$A$8:$B$507,2,FALSE),"")</f>
        <v/>
      </c>
      <c r="C670" s="58"/>
      <c r="D670" s="67" t="str">
        <f>IF(AND(E670&lt;&gt;"",E670&lt;&gt;" -  -  -  -  - "),VLOOKUP(E670,acc!$A$8:$B$507,2,FALSE),"")</f>
        <v/>
      </c>
      <c r="E670" s="58"/>
      <c r="F670" s="44"/>
      <c r="G670" s="67" t="str">
        <f>IF(AND(H670&lt;&gt;"",H670&lt;&gt;" -  -  -  -  - "),VLOOKUP(H670,pay!$A$8:$B$507,2,FALSE),"")</f>
        <v/>
      </c>
      <c r="H670" s="58"/>
      <c r="I670" s="44"/>
      <c r="J670" s="91" t="str">
        <f t="shared" si="50"/>
        <v>OK</v>
      </c>
      <c r="K670" s="91" t="str">
        <f t="shared" si="51"/>
        <v>OK</v>
      </c>
      <c r="L670" s="91" t="str">
        <f t="shared" si="52"/>
        <v>OK</v>
      </c>
      <c r="M670" s="91" t="str">
        <f t="shared" si="53"/>
        <v>OK</v>
      </c>
      <c r="N670" s="61" t="str">
        <f t="shared" si="54"/>
        <v/>
      </c>
      <c r="O670" s="108">
        <f>SUMIF(exp!$B$8:$B$507,total!B670,exp!$Q$8:$Q$507)</f>
        <v>0</v>
      </c>
      <c r="P670" s="109">
        <f>IF(B670&lt;&gt;"",SUMIF(total!$B$8:$B$1007,total!B670,$F$8:$F$1007),0)</f>
        <v>0</v>
      </c>
      <c r="Q670" s="108">
        <f>SUMIF(total!$B$8:$B$1007,total!B670,$I$8:$I$1007)</f>
        <v>0</v>
      </c>
      <c r="R670" s="108">
        <f>SUMIF(acc!$B$8:$B$507,total!D670,acc!$J$8:$J$507)</f>
        <v>0</v>
      </c>
      <c r="S670" s="108">
        <f>IF(D670&lt;&gt;"",SUMIF(total!$D$8:$D$1007,total!D670,$F$8:$F$1007),0)</f>
        <v>0</v>
      </c>
      <c r="T670" s="108">
        <f>SUMIF(pay!$B$8:$B$507,total!G670,pay!$H$8:$H$507)</f>
        <v>0</v>
      </c>
      <c r="U670" s="108">
        <f>IF(G670&lt;&gt;"",SUMIF(total!$G$8:$G$1007,total!G670,$I$8:$I$1007),0)</f>
        <v>0</v>
      </c>
    </row>
    <row r="671" spans="1:21" x14ac:dyDescent="0.25">
      <c r="A671" s="67">
        <v>664</v>
      </c>
      <c r="B671" s="67" t="str">
        <f>IF(AND(C671&lt;&gt;"",C671&lt;&gt;" -  -  -  -  - "),VLOOKUP(C671,exp!$A$8:$B$507,2,FALSE),"")</f>
        <v/>
      </c>
      <c r="C671" s="58"/>
      <c r="D671" s="67" t="str">
        <f>IF(AND(E671&lt;&gt;"",E671&lt;&gt;" -  -  -  -  - "),VLOOKUP(E671,acc!$A$8:$B$507,2,FALSE),"")</f>
        <v/>
      </c>
      <c r="E671" s="58"/>
      <c r="F671" s="44"/>
      <c r="G671" s="67" t="str">
        <f>IF(AND(H671&lt;&gt;"",H671&lt;&gt;" -  -  -  -  - "),VLOOKUP(H671,pay!$A$8:$B$507,2,FALSE),"")</f>
        <v/>
      </c>
      <c r="H671" s="58"/>
      <c r="I671" s="44"/>
      <c r="J671" s="91" t="str">
        <f t="shared" si="50"/>
        <v>OK</v>
      </c>
      <c r="K671" s="91" t="str">
        <f t="shared" si="51"/>
        <v>OK</v>
      </c>
      <c r="L671" s="91" t="str">
        <f t="shared" si="52"/>
        <v>OK</v>
      </c>
      <c r="M671" s="91" t="str">
        <f t="shared" si="53"/>
        <v>OK</v>
      </c>
      <c r="N671" s="61" t="str">
        <f t="shared" si="54"/>
        <v/>
      </c>
      <c r="O671" s="108">
        <f>SUMIF(exp!$B$8:$B$507,total!B671,exp!$Q$8:$Q$507)</f>
        <v>0</v>
      </c>
      <c r="P671" s="109">
        <f>IF(B671&lt;&gt;"",SUMIF(total!$B$8:$B$1007,total!B671,$F$8:$F$1007),0)</f>
        <v>0</v>
      </c>
      <c r="Q671" s="108">
        <f>SUMIF(total!$B$8:$B$1007,total!B671,$I$8:$I$1007)</f>
        <v>0</v>
      </c>
      <c r="R671" s="108">
        <f>SUMIF(acc!$B$8:$B$507,total!D671,acc!$J$8:$J$507)</f>
        <v>0</v>
      </c>
      <c r="S671" s="108">
        <f>IF(D671&lt;&gt;"",SUMIF(total!$D$8:$D$1007,total!D671,$F$8:$F$1007),0)</f>
        <v>0</v>
      </c>
      <c r="T671" s="108">
        <f>SUMIF(pay!$B$8:$B$507,total!G671,pay!$H$8:$H$507)</f>
        <v>0</v>
      </c>
      <c r="U671" s="108">
        <f>IF(G671&lt;&gt;"",SUMIF(total!$G$8:$G$1007,total!G671,$I$8:$I$1007),0)</f>
        <v>0</v>
      </c>
    </row>
    <row r="672" spans="1:21" x14ac:dyDescent="0.25">
      <c r="A672" s="67">
        <v>665</v>
      </c>
      <c r="B672" s="67" t="str">
        <f>IF(AND(C672&lt;&gt;"",C672&lt;&gt;" -  -  -  -  - "),VLOOKUP(C672,exp!$A$8:$B$507,2,FALSE),"")</f>
        <v/>
      </c>
      <c r="C672" s="58"/>
      <c r="D672" s="67" t="str">
        <f>IF(AND(E672&lt;&gt;"",E672&lt;&gt;" -  -  -  -  - "),VLOOKUP(E672,acc!$A$8:$B$507,2,FALSE),"")</f>
        <v/>
      </c>
      <c r="E672" s="58"/>
      <c r="F672" s="44"/>
      <c r="G672" s="67" t="str">
        <f>IF(AND(H672&lt;&gt;"",H672&lt;&gt;" -  -  -  -  - "),VLOOKUP(H672,pay!$A$8:$B$507,2,FALSE),"")</f>
        <v/>
      </c>
      <c r="H672" s="58"/>
      <c r="I672" s="44"/>
      <c r="J672" s="91" t="str">
        <f t="shared" si="50"/>
        <v>OK</v>
      </c>
      <c r="K672" s="91" t="str">
        <f t="shared" si="51"/>
        <v>OK</v>
      </c>
      <c r="L672" s="91" t="str">
        <f t="shared" si="52"/>
        <v>OK</v>
      </c>
      <c r="M672" s="91" t="str">
        <f t="shared" si="53"/>
        <v>OK</v>
      </c>
      <c r="N672" s="61" t="str">
        <f t="shared" si="54"/>
        <v/>
      </c>
      <c r="O672" s="108">
        <f>SUMIF(exp!$B$8:$B$507,total!B672,exp!$Q$8:$Q$507)</f>
        <v>0</v>
      </c>
      <c r="P672" s="109">
        <f>IF(B672&lt;&gt;"",SUMIF(total!$B$8:$B$1007,total!B672,$F$8:$F$1007),0)</f>
        <v>0</v>
      </c>
      <c r="Q672" s="108">
        <f>SUMIF(total!$B$8:$B$1007,total!B672,$I$8:$I$1007)</f>
        <v>0</v>
      </c>
      <c r="R672" s="108">
        <f>SUMIF(acc!$B$8:$B$507,total!D672,acc!$J$8:$J$507)</f>
        <v>0</v>
      </c>
      <c r="S672" s="108">
        <f>IF(D672&lt;&gt;"",SUMIF(total!$D$8:$D$1007,total!D672,$F$8:$F$1007),0)</f>
        <v>0</v>
      </c>
      <c r="T672" s="108">
        <f>SUMIF(pay!$B$8:$B$507,total!G672,pay!$H$8:$H$507)</f>
        <v>0</v>
      </c>
      <c r="U672" s="108">
        <f>IF(G672&lt;&gt;"",SUMIF(total!$G$8:$G$1007,total!G672,$I$8:$I$1007),0)</f>
        <v>0</v>
      </c>
    </row>
    <row r="673" spans="1:21" x14ac:dyDescent="0.25">
      <c r="A673" s="67">
        <v>666</v>
      </c>
      <c r="B673" s="67" t="str">
        <f>IF(AND(C673&lt;&gt;"",C673&lt;&gt;" -  -  -  -  - "),VLOOKUP(C673,exp!$A$8:$B$507,2,FALSE),"")</f>
        <v/>
      </c>
      <c r="C673" s="58"/>
      <c r="D673" s="67" t="str">
        <f>IF(AND(E673&lt;&gt;"",E673&lt;&gt;" -  -  -  -  - "),VLOOKUP(E673,acc!$A$8:$B$507,2,FALSE),"")</f>
        <v/>
      </c>
      <c r="E673" s="58"/>
      <c r="F673" s="44"/>
      <c r="G673" s="67" t="str">
        <f>IF(AND(H673&lt;&gt;"",H673&lt;&gt;" -  -  -  -  - "),VLOOKUP(H673,pay!$A$8:$B$507,2,FALSE),"")</f>
        <v/>
      </c>
      <c r="H673" s="58"/>
      <c r="I673" s="44"/>
      <c r="J673" s="91" t="str">
        <f t="shared" si="50"/>
        <v>OK</v>
      </c>
      <c r="K673" s="91" t="str">
        <f t="shared" si="51"/>
        <v>OK</v>
      </c>
      <c r="L673" s="91" t="str">
        <f t="shared" si="52"/>
        <v>OK</v>
      </c>
      <c r="M673" s="91" t="str">
        <f t="shared" si="53"/>
        <v>OK</v>
      </c>
      <c r="N673" s="61" t="str">
        <f t="shared" si="54"/>
        <v/>
      </c>
      <c r="O673" s="108">
        <f>SUMIF(exp!$B$8:$B$507,total!B673,exp!$Q$8:$Q$507)</f>
        <v>0</v>
      </c>
      <c r="P673" s="109">
        <f>IF(B673&lt;&gt;"",SUMIF(total!$B$8:$B$1007,total!B673,$F$8:$F$1007),0)</f>
        <v>0</v>
      </c>
      <c r="Q673" s="108">
        <f>SUMIF(total!$B$8:$B$1007,total!B673,$I$8:$I$1007)</f>
        <v>0</v>
      </c>
      <c r="R673" s="108">
        <f>SUMIF(acc!$B$8:$B$507,total!D673,acc!$J$8:$J$507)</f>
        <v>0</v>
      </c>
      <c r="S673" s="108">
        <f>IF(D673&lt;&gt;"",SUMIF(total!$D$8:$D$1007,total!D673,$F$8:$F$1007),0)</f>
        <v>0</v>
      </c>
      <c r="T673" s="108">
        <f>SUMIF(pay!$B$8:$B$507,total!G673,pay!$H$8:$H$507)</f>
        <v>0</v>
      </c>
      <c r="U673" s="108">
        <f>IF(G673&lt;&gt;"",SUMIF(total!$G$8:$G$1007,total!G673,$I$8:$I$1007),0)</f>
        <v>0</v>
      </c>
    </row>
    <row r="674" spans="1:21" x14ac:dyDescent="0.25">
      <c r="A674" s="67">
        <v>667</v>
      </c>
      <c r="B674" s="67" t="str">
        <f>IF(AND(C674&lt;&gt;"",C674&lt;&gt;" -  -  -  -  - "),VLOOKUP(C674,exp!$A$8:$B$507,2,FALSE),"")</f>
        <v/>
      </c>
      <c r="C674" s="58"/>
      <c r="D674" s="67" t="str">
        <f>IF(AND(E674&lt;&gt;"",E674&lt;&gt;" -  -  -  -  - "),VLOOKUP(E674,acc!$A$8:$B$507,2,FALSE),"")</f>
        <v/>
      </c>
      <c r="E674" s="58"/>
      <c r="F674" s="44"/>
      <c r="G674" s="67" t="str">
        <f>IF(AND(H674&lt;&gt;"",H674&lt;&gt;" -  -  -  -  - "),VLOOKUP(H674,pay!$A$8:$B$507,2,FALSE),"")</f>
        <v/>
      </c>
      <c r="H674" s="58"/>
      <c r="I674" s="44"/>
      <c r="J674" s="91" t="str">
        <f t="shared" si="50"/>
        <v>OK</v>
      </c>
      <c r="K674" s="91" t="str">
        <f t="shared" si="51"/>
        <v>OK</v>
      </c>
      <c r="L674" s="91" t="str">
        <f t="shared" si="52"/>
        <v>OK</v>
      </c>
      <c r="M674" s="91" t="str">
        <f t="shared" si="53"/>
        <v>OK</v>
      </c>
      <c r="N674" s="61" t="str">
        <f t="shared" si="54"/>
        <v/>
      </c>
      <c r="O674" s="108">
        <f>SUMIF(exp!$B$8:$B$507,total!B674,exp!$Q$8:$Q$507)</f>
        <v>0</v>
      </c>
      <c r="P674" s="109">
        <f>IF(B674&lt;&gt;"",SUMIF(total!$B$8:$B$1007,total!B674,$F$8:$F$1007),0)</f>
        <v>0</v>
      </c>
      <c r="Q674" s="108">
        <f>SUMIF(total!$B$8:$B$1007,total!B674,$I$8:$I$1007)</f>
        <v>0</v>
      </c>
      <c r="R674" s="108">
        <f>SUMIF(acc!$B$8:$B$507,total!D674,acc!$J$8:$J$507)</f>
        <v>0</v>
      </c>
      <c r="S674" s="108">
        <f>IF(D674&lt;&gt;"",SUMIF(total!$D$8:$D$1007,total!D674,$F$8:$F$1007),0)</f>
        <v>0</v>
      </c>
      <c r="T674" s="108">
        <f>SUMIF(pay!$B$8:$B$507,total!G674,pay!$H$8:$H$507)</f>
        <v>0</v>
      </c>
      <c r="U674" s="108">
        <f>IF(G674&lt;&gt;"",SUMIF(total!$G$8:$G$1007,total!G674,$I$8:$I$1007),0)</f>
        <v>0</v>
      </c>
    </row>
    <row r="675" spans="1:21" x14ac:dyDescent="0.25">
      <c r="A675" s="67">
        <v>668</v>
      </c>
      <c r="B675" s="67" t="str">
        <f>IF(AND(C675&lt;&gt;"",C675&lt;&gt;" -  -  -  -  - "),VLOOKUP(C675,exp!$A$8:$B$507,2,FALSE),"")</f>
        <v/>
      </c>
      <c r="C675" s="58"/>
      <c r="D675" s="67" t="str">
        <f>IF(AND(E675&lt;&gt;"",E675&lt;&gt;" -  -  -  -  - "),VLOOKUP(E675,acc!$A$8:$B$507,2,FALSE),"")</f>
        <v/>
      </c>
      <c r="E675" s="58"/>
      <c r="F675" s="44"/>
      <c r="G675" s="67" t="str">
        <f>IF(AND(H675&lt;&gt;"",H675&lt;&gt;" -  -  -  -  - "),VLOOKUP(H675,pay!$A$8:$B$507,2,FALSE),"")</f>
        <v/>
      </c>
      <c r="H675" s="58"/>
      <c r="I675" s="44"/>
      <c r="J675" s="91" t="str">
        <f t="shared" si="50"/>
        <v>OK</v>
      </c>
      <c r="K675" s="91" t="str">
        <f t="shared" si="51"/>
        <v>OK</v>
      </c>
      <c r="L675" s="91" t="str">
        <f t="shared" si="52"/>
        <v>OK</v>
      </c>
      <c r="M675" s="91" t="str">
        <f t="shared" si="53"/>
        <v>OK</v>
      </c>
      <c r="N675" s="61" t="str">
        <f t="shared" si="54"/>
        <v/>
      </c>
      <c r="O675" s="108">
        <f>SUMIF(exp!$B$8:$B$507,total!B675,exp!$Q$8:$Q$507)</f>
        <v>0</v>
      </c>
      <c r="P675" s="109">
        <f>IF(B675&lt;&gt;"",SUMIF(total!$B$8:$B$1007,total!B675,$F$8:$F$1007),0)</f>
        <v>0</v>
      </c>
      <c r="Q675" s="108">
        <f>SUMIF(total!$B$8:$B$1007,total!B675,$I$8:$I$1007)</f>
        <v>0</v>
      </c>
      <c r="R675" s="108">
        <f>SUMIF(acc!$B$8:$B$507,total!D675,acc!$J$8:$J$507)</f>
        <v>0</v>
      </c>
      <c r="S675" s="108">
        <f>IF(D675&lt;&gt;"",SUMIF(total!$D$8:$D$1007,total!D675,$F$8:$F$1007),0)</f>
        <v>0</v>
      </c>
      <c r="T675" s="108">
        <f>SUMIF(pay!$B$8:$B$507,total!G675,pay!$H$8:$H$507)</f>
        <v>0</v>
      </c>
      <c r="U675" s="108">
        <f>IF(G675&lt;&gt;"",SUMIF(total!$G$8:$G$1007,total!G675,$I$8:$I$1007),0)</f>
        <v>0</v>
      </c>
    </row>
    <row r="676" spans="1:21" x14ac:dyDescent="0.25">
      <c r="A676" s="67">
        <v>669</v>
      </c>
      <c r="B676" s="67" t="str">
        <f>IF(AND(C676&lt;&gt;"",C676&lt;&gt;" -  -  -  -  - "),VLOOKUP(C676,exp!$A$8:$B$507,2,FALSE),"")</f>
        <v/>
      </c>
      <c r="C676" s="58"/>
      <c r="D676" s="67" t="str">
        <f>IF(AND(E676&lt;&gt;"",E676&lt;&gt;" -  -  -  -  - "),VLOOKUP(E676,acc!$A$8:$B$507,2,FALSE),"")</f>
        <v/>
      </c>
      <c r="E676" s="58"/>
      <c r="F676" s="44"/>
      <c r="G676" s="67" t="str">
        <f>IF(AND(H676&lt;&gt;"",H676&lt;&gt;" -  -  -  -  - "),VLOOKUP(H676,pay!$A$8:$B$507,2,FALSE),"")</f>
        <v/>
      </c>
      <c r="H676" s="58"/>
      <c r="I676" s="44"/>
      <c r="J676" s="91" t="str">
        <f t="shared" si="50"/>
        <v>OK</v>
      </c>
      <c r="K676" s="91" t="str">
        <f t="shared" si="51"/>
        <v>OK</v>
      </c>
      <c r="L676" s="91" t="str">
        <f t="shared" si="52"/>
        <v>OK</v>
      </c>
      <c r="M676" s="91" t="str">
        <f t="shared" si="53"/>
        <v>OK</v>
      </c>
      <c r="N676" s="61" t="str">
        <f t="shared" si="54"/>
        <v/>
      </c>
      <c r="O676" s="108">
        <f>SUMIF(exp!$B$8:$B$507,total!B676,exp!$Q$8:$Q$507)</f>
        <v>0</v>
      </c>
      <c r="P676" s="109">
        <f>IF(B676&lt;&gt;"",SUMIF(total!$B$8:$B$1007,total!B676,$F$8:$F$1007),0)</f>
        <v>0</v>
      </c>
      <c r="Q676" s="108">
        <f>SUMIF(total!$B$8:$B$1007,total!B676,$I$8:$I$1007)</f>
        <v>0</v>
      </c>
      <c r="R676" s="108">
        <f>SUMIF(acc!$B$8:$B$507,total!D676,acc!$J$8:$J$507)</f>
        <v>0</v>
      </c>
      <c r="S676" s="108">
        <f>IF(D676&lt;&gt;"",SUMIF(total!$D$8:$D$1007,total!D676,$F$8:$F$1007),0)</f>
        <v>0</v>
      </c>
      <c r="T676" s="108">
        <f>SUMIF(pay!$B$8:$B$507,total!G676,pay!$H$8:$H$507)</f>
        <v>0</v>
      </c>
      <c r="U676" s="108">
        <f>IF(G676&lt;&gt;"",SUMIF(total!$G$8:$G$1007,total!G676,$I$8:$I$1007),0)</f>
        <v>0</v>
      </c>
    </row>
    <row r="677" spans="1:21" x14ac:dyDescent="0.25">
      <c r="A677" s="67">
        <v>670</v>
      </c>
      <c r="B677" s="67" t="str">
        <f>IF(AND(C677&lt;&gt;"",C677&lt;&gt;" -  -  -  -  - "),VLOOKUP(C677,exp!$A$8:$B$507,2,FALSE),"")</f>
        <v/>
      </c>
      <c r="C677" s="58"/>
      <c r="D677" s="67" t="str">
        <f>IF(AND(E677&lt;&gt;"",E677&lt;&gt;" -  -  -  -  - "),VLOOKUP(E677,acc!$A$8:$B$507,2,FALSE),"")</f>
        <v/>
      </c>
      <c r="E677" s="58"/>
      <c r="F677" s="44"/>
      <c r="G677" s="67" t="str">
        <f>IF(AND(H677&lt;&gt;"",H677&lt;&gt;" -  -  -  -  - "),VLOOKUP(H677,pay!$A$8:$B$507,2,FALSE),"")</f>
        <v/>
      </c>
      <c r="H677" s="58"/>
      <c r="I677" s="44"/>
      <c r="J677" s="91" t="str">
        <f t="shared" si="50"/>
        <v>OK</v>
      </c>
      <c r="K677" s="91" t="str">
        <f t="shared" si="51"/>
        <v>OK</v>
      </c>
      <c r="L677" s="91" t="str">
        <f t="shared" si="52"/>
        <v>OK</v>
      </c>
      <c r="M677" s="91" t="str">
        <f t="shared" si="53"/>
        <v>OK</v>
      </c>
      <c r="N677" s="61" t="str">
        <f t="shared" si="54"/>
        <v/>
      </c>
      <c r="O677" s="108">
        <f>SUMIF(exp!$B$8:$B$507,total!B677,exp!$Q$8:$Q$507)</f>
        <v>0</v>
      </c>
      <c r="P677" s="109">
        <f>IF(B677&lt;&gt;"",SUMIF(total!$B$8:$B$1007,total!B677,$F$8:$F$1007),0)</f>
        <v>0</v>
      </c>
      <c r="Q677" s="108">
        <f>SUMIF(total!$B$8:$B$1007,total!B677,$I$8:$I$1007)</f>
        <v>0</v>
      </c>
      <c r="R677" s="108">
        <f>SUMIF(acc!$B$8:$B$507,total!D677,acc!$J$8:$J$507)</f>
        <v>0</v>
      </c>
      <c r="S677" s="108">
        <f>IF(D677&lt;&gt;"",SUMIF(total!$D$8:$D$1007,total!D677,$F$8:$F$1007),0)</f>
        <v>0</v>
      </c>
      <c r="T677" s="108">
        <f>SUMIF(pay!$B$8:$B$507,total!G677,pay!$H$8:$H$507)</f>
        <v>0</v>
      </c>
      <c r="U677" s="108">
        <f>IF(G677&lt;&gt;"",SUMIF(total!$G$8:$G$1007,total!G677,$I$8:$I$1007),0)</f>
        <v>0</v>
      </c>
    </row>
    <row r="678" spans="1:21" x14ac:dyDescent="0.25">
      <c r="A678" s="67">
        <v>671</v>
      </c>
      <c r="B678" s="67" t="str">
        <f>IF(AND(C678&lt;&gt;"",C678&lt;&gt;" -  -  -  -  - "),VLOOKUP(C678,exp!$A$8:$B$507,2,FALSE),"")</f>
        <v/>
      </c>
      <c r="C678" s="58"/>
      <c r="D678" s="67" t="str">
        <f>IF(AND(E678&lt;&gt;"",E678&lt;&gt;" -  -  -  -  - "),VLOOKUP(E678,acc!$A$8:$B$507,2,FALSE),"")</f>
        <v/>
      </c>
      <c r="E678" s="58"/>
      <c r="F678" s="44"/>
      <c r="G678" s="67" t="str">
        <f>IF(AND(H678&lt;&gt;"",H678&lt;&gt;" -  -  -  -  - "),VLOOKUP(H678,pay!$A$8:$B$507,2,FALSE),"")</f>
        <v/>
      </c>
      <c r="H678" s="58"/>
      <c r="I678" s="44"/>
      <c r="J678" s="91" t="str">
        <f t="shared" si="50"/>
        <v>OK</v>
      </c>
      <c r="K678" s="91" t="str">
        <f t="shared" si="51"/>
        <v>OK</v>
      </c>
      <c r="L678" s="91" t="str">
        <f t="shared" si="52"/>
        <v>OK</v>
      </c>
      <c r="M678" s="91" t="str">
        <f t="shared" si="53"/>
        <v>OK</v>
      </c>
      <c r="N678" s="61" t="str">
        <f t="shared" si="54"/>
        <v/>
      </c>
      <c r="O678" s="108">
        <f>SUMIF(exp!$B$8:$B$507,total!B678,exp!$Q$8:$Q$507)</f>
        <v>0</v>
      </c>
      <c r="P678" s="109">
        <f>IF(B678&lt;&gt;"",SUMIF(total!$B$8:$B$1007,total!B678,$F$8:$F$1007),0)</f>
        <v>0</v>
      </c>
      <c r="Q678" s="108">
        <f>SUMIF(total!$B$8:$B$1007,total!B678,$I$8:$I$1007)</f>
        <v>0</v>
      </c>
      <c r="R678" s="108">
        <f>SUMIF(acc!$B$8:$B$507,total!D678,acc!$J$8:$J$507)</f>
        <v>0</v>
      </c>
      <c r="S678" s="108">
        <f>IF(D678&lt;&gt;"",SUMIF(total!$D$8:$D$1007,total!D678,$F$8:$F$1007),0)</f>
        <v>0</v>
      </c>
      <c r="T678" s="108">
        <f>SUMIF(pay!$B$8:$B$507,total!G678,pay!$H$8:$H$507)</f>
        <v>0</v>
      </c>
      <c r="U678" s="108">
        <f>IF(G678&lt;&gt;"",SUMIF(total!$G$8:$G$1007,total!G678,$I$8:$I$1007),0)</f>
        <v>0</v>
      </c>
    </row>
    <row r="679" spans="1:21" x14ac:dyDescent="0.25">
      <c r="A679" s="67">
        <v>672</v>
      </c>
      <c r="B679" s="67" t="str">
        <f>IF(AND(C679&lt;&gt;"",C679&lt;&gt;" -  -  -  -  - "),VLOOKUP(C679,exp!$A$8:$B$507,2,FALSE),"")</f>
        <v/>
      </c>
      <c r="C679" s="58"/>
      <c r="D679" s="67" t="str">
        <f>IF(AND(E679&lt;&gt;"",E679&lt;&gt;" -  -  -  -  - "),VLOOKUP(E679,acc!$A$8:$B$507,2,FALSE),"")</f>
        <v/>
      </c>
      <c r="E679" s="58"/>
      <c r="F679" s="44"/>
      <c r="G679" s="67" t="str">
        <f>IF(AND(H679&lt;&gt;"",H679&lt;&gt;" -  -  -  -  - "),VLOOKUP(H679,pay!$A$8:$B$507,2,FALSE),"")</f>
        <v/>
      </c>
      <c r="H679" s="58"/>
      <c r="I679" s="44"/>
      <c r="J679" s="91" t="str">
        <f t="shared" si="50"/>
        <v>OK</v>
      </c>
      <c r="K679" s="91" t="str">
        <f t="shared" si="51"/>
        <v>OK</v>
      </c>
      <c r="L679" s="91" t="str">
        <f t="shared" si="52"/>
        <v>OK</v>
      </c>
      <c r="M679" s="91" t="str">
        <f t="shared" si="53"/>
        <v>OK</v>
      </c>
      <c r="N679" s="61" t="str">
        <f t="shared" si="54"/>
        <v/>
      </c>
      <c r="O679" s="108">
        <f>SUMIF(exp!$B$8:$B$507,total!B679,exp!$Q$8:$Q$507)</f>
        <v>0</v>
      </c>
      <c r="P679" s="109">
        <f>IF(B679&lt;&gt;"",SUMIF(total!$B$8:$B$1007,total!B679,$F$8:$F$1007),0)</f>
        <v>0</v>
      </c>
      <c r="Q679" s="108">
        <f>SUMIF(total!$B$8:$B$1007,total!B679,$I$8:$I$1007)</f>
        <v>0</v>
      </c>
      <c r="R679" s="108">
        <f>SUMIF(acc!$B$8:$B$507,total!D679,acc!$J$8:$J$507)</f>
        <v>0</v>
      </c>
      <c r="S679" s="108">
        <f>IF(D679&lt;&gt;"",SUMIF(total!$D$8:$D$1007,total!D679,$F$8:$F$1007),0)</f>
        <v>0</v>
      </c>
      <c r="T679" s="108">
        <f>SUMIF(pay!$B$8:$B$507,total!G679,pay!$H$8:$H$507)</f>
        <v>0</v>
      </c>
      <c r="U679" s="108">
        <f>IF(G679&lt;&gt;"",SUMIF(total!$G$8:$G$1007,total!G679,$I$8:$I$1007),0)</f>
        <v>0</v>
      </c>
    </row>
    <row r="680" spans="1:21" x14ac:dyDescent="0.25">
      <c r="A680" s="67">
        <v>673</v>
      </c>
      <c r="B680" s="67" t="str">
        <f>IF(AND(C680&lt;&gt;"",C680&lt;&gt;" -  -  -  -  - "),VLOOKUP(C680,exp!$A$8:$B$507,2,FALSE),"")</f>
        <v/>
      </c>
      <c r="C680" s="58"/>
      <c r="D680" s="67" t="str">
        <f>IF(AND(E680&lt;&gt;"",E680&lt;&gt;" -  -  -  -  - "),VLOOKUP(E680,acc!$A$8:$B$507,2,FALSE),"")</f>
        <v/>
      </c>
      <c r="E680" s="58"/>
      <c r="F680" s="44"/>
      <c r="G680" s="67" t="str">
        <f>IF(AND(H680&lt;&gt;"",H680&lt;&gt;" -  -  -  -  - "),VLOOKUP(H680,pay!$A$8:$B$507,2,FALSE),"")</f>
        <v/>
      </c>
      <c r="H680" s="58"/>
      <c r="I680" s="44"/>
      <c r="J680" s="91" t="str">
        <f t="shared" si="50"/>
        <v>OK</v>
      </c>
      <c r="K680" s="91" t="str">
        <f t="shared" si="51"/>
        <v>OK</v>
      </c>
      <c r="L680" s="91" t="str">
        <f t="shared" si="52"/>
        <v>OK</v>
      </c>
      <c r="M680" s="91" t="str">
        <f t="shared" si="53"/>
        <v>OK</v>
      </c>
      <c r="N680" s="61" t="str">
        <f t="shared" si="54"/>
        <v/>
      </c>
      <c r="O680" s="108">
        <f>SUMIF(exp!$B$8:$B$507,total!B680,exp!$Q$8:$Q$507)</f>
        <v>0</v>
      </c>
      <c r="P680" s="109">
        <f>IF(B680&lt;&gt;"",SUMIF(total!$B$8:$B$1007,total!B680,$F$8:$F$1007),0)</f>
        <v>0</v>
      </c>
      <c r="Q680" s="108">
        <f>SUMIF(total!$B$8:$B$1007,total!B680,$I$8:$I$1007)</f>
        <v>0</v>
      </c>
      <c r="R680" s="108">
        <f>SUMIF(acc!$B$8:$B$507,total!D680,acc!$J$8:$J$507)</f>
        <v>0</v>
      </c>
      <c r="S680" s="108">
        <f>IF(D680&lt;&gt;"",SUMIF(total!$D$8:$D$1007,total!D680,$F$8:$F$1007),0)</f>
        <v>0</v>
      </c>
      <c r="T680" s="108">
        <f>SUMIF(pay!$B$8:$B$507,total!G680,pay!$H$8:$H$507)</f>
        <v>0</v>
      </c>
      <c r="U680" s="108">
        <f>IF(G680&lt;&gt;"",SUMIF(total!$G$8:$G$1007,total!G680,$I$8:$I$1007),0)</f>
        <v>0</v>
      </c>
    </row>
    <row r="681" spans="1:21" x14ac:dyDescent="0.25">
      <c r="A681" s="67">
        <v>674</v>
      </c>
      <c r="B681" s="67" t="str">
        <f>IF(AND(C681&lt;&gt;"",C681&lt;&gt;" -  -  -  -  - "),VLOOKUP(C681,exp!$A$8:$B$507,2,FALSE),"")</f>
        <v/>
      </c>
      <c r="C681" s="58"/>
      <c r="D681" s="67" t="str">
        <f>IF(AND(E681&lt;&gt;"",E681&lt;&gt;" -  -  -  -  - "),VLOOKUP(E681,acc!$A$8:$B$507,2,FALSE),"")</f>
        <v/>
      </c>
      <c r="E681" s="58"/>
      <c r="F681" s="44"/>
      <c r="G681" s="67" t="str">
        <f>IF(AND(H681&lt;&gt;"",H681&lt;&gt;" -  -  -  -  - "),VLOOKUP(H681,pay!$A$8:$B$507,2,FALSE),"")</f>
        <v/>
      </c>
      <c r="H681" s="58"/>
      <c r="I681" s="44"/>
      <c r="J681" s="91" t="str">
        <f t="shared" si="50"/>
        <v>OK</v>
      </c>
      <c r="K681" s="91" t="str">
        <f t="shared" si="51"/>
        <v>OK</v>
      </c>
      <c r="L681" s="91" t="str">
        <f t="shared" si="52"/>
        <v>OK</v>
      </c>
      <c r="M681" s="91" t="str">
        <f t="shared" si="53"/>
        <v>OK</v>
      </c>
      <c r="N681" s="61" t="str">
        <f t="shared" si="54"/>
        <v/>
      </c>
      <c r="O681" s="108">
        <f>SUMIF(exp!$B$8:$B$507,total!B681,exp!$Q$8:$Q$507)</f>
        <v>0</v>
      </c>
      <c r="P681" s="109">
        <f>IF(B681&lt;&gt;"",SUMIF(total!$B$8:$B$1007,total!B681,$F$8:$F$1007),0)</f>
        <v>0</v>
      </c>
      <c r="Q681" s="108">
        <f>SUMIF(total!$B$8:$B$1007,total!B681,$I$8:$I$1007)</f>
        <v>0</v>
      </c>
      <c r="R681" s="108">
        <f>SUMIF(acc!$B$8:$B$507,total!D681,acc!$J$8:$J$507)</f>
        <v>0</v>
      </c>
      <c r="S681" s="108">
        <f>IF(D681&lt;&gt;"",SUMIF(total!$D$8:$D$1007,total!D681,$F$8:$F$1007),0)</f>
        <v>0</v>
      </c>
      <c r="T681" s="108">
        <f>SUMIF(pay!$B$8:$B$507,total!G681,pay!$H$8:$H$507)</f>
        <v>0</v>
      </c>
      <c r="U681" s="108">
        <f>IF(G681&lt;&gt;"",SUMIF(total!$G$8:$G$1007,total!G681,$I$8:$I$1007),0)</f>
        <v>0</v>
      </c>
    </row>
    <row r="682" spans="1:21" x14ac:dyDescent="0.25">
      <c r="A682" s="67">
        <v>675</v>
      </c>
      <c r="B682" s="67" t="str">
        <f>IF(AND(C682&lt;&gt;"",C682&lt;&gt;" -  -  -  -  - "),VLOOKUP(C682,exp!$A$8:$B$507,2,FALSE),"")</f>
        <v/>
      </c>
      <c r="C682" s="58"/>
      <c r="D682" s="67" t="str">
        <f>IF(AND(E682&lt;&gt;"",E682&lt;&gt;" -  -  -  -  - "),VLOOKUP(E682,acc!$A$8:$B$507,2,FALSE),"")</f>
        <v/>
      </c>
      <c r="E682" s="58"/>
      <c r="F682" s="44"/>
      <c r="G682" s="67" t="str">
        <f>IF(AND(H682&lt;&gt;"",H682&lt;&gt;" -  -  -  -  - "),VLOOKUP(H682,pay!$A$8:$B$507,2,FALSE),"")</f>
        <v/>
      </c>
      <c r="H682" s="58"/>
      <c r="I682" s="44"/>
      <c r="J682" s="91" t="str">
        <f t="shared" si="50"/>
        <v>OK</v>
      </c>
      <c r="K682" s="91" t="str">
        <f t="shared" si="51"/>
        <v>OK</v>
      </c>
      <c r="L682" s="91" t="str">
        <f t="shared" si="52"/>
        <v>OK</v>
      </c>
      <c r="M682" s="91" t="str">
        <f t="shared" si="53"/>
        <v>OK</v>
      </c>
      <c r="N682" s="61" t="str">
        <f t="shared" si="54"/>
        <v/>
      </c>
      <c r="O682" s="108">
        <f>SUMIF(exp!$B$8:$B$507,total!B682,exp!$Q$8:$Q$507)</f>
        <v>0</v>
      </c>
      <c r="P682" s="109">
        <f>IF(B682&lt;&gt;"",SUMIF(total!$B$8:$B$1007,total!B682,$F$8:$F$1007),0)</f>
        <v>0</v>
      </c>
      <c r="Q682" s="108">
        <f>SUMIF(total!$B$8:$B$1007,total!B682,$I$8:$I$1007)</f>
        <v>0</v>
      </c>
      <c r="R682" s="108">
        <f>SUMIF(acc!$B$8:$B$507,total!D682,acc!$J$8:$J$507)</f>
        <v>0</v>
      </c>
      <c r="S682" s="108">
        <f>IF(D682&lt;&gt;"",SUMIF(total!$D$8:$D$1007,total!D682,$F$8:$F$1007),0)</f>
        <v>0</v>
      </c>
      <c r="T682" s="108">
        <f>SUMIF(pay!$B$8:$B$507,total!G682,pay!$H$8:$H$507)</f>
        <v>0</v>
      </c>
      <c r="U682" s="108">
        <f>IF(G682&lt;&gt;"",SUMIF(total!$G$8:$G$1007,total!G682,$I$8:$I$1007),0)</f>
        <v>0</v>
      </c>
    </row>
    <row r="683" spans="1:21" x14ac:dyDescent="0.25">
      <c r="A683" s="67">
        <v>676</v>
      </c>
      <c r="B683" s="67" t="str">
        <f>IF(AND(C683&lt;&gt;"",C683&lt;&gt;" -  -  -  -  - "),VLOOKUP(C683,exp!$A$8:$B$507,2,FALSE),"")</f>
        <v/>
      </c>
      <c r="C683" s="58"/>
      <c r="D683" s="67" t="str">
        <f>IF(AND(E683&lt;&gt;"",E683&lt;&gt;" -  -  -  -  - "),VLOOKUP(E683,acc!$A$8:$B$507,2,FALSE),"")</f>
        <v/>
      </c>
      <c r="E683" s="58"/>
      <c r="F683" s="44"/>
      <c r="G683" s="67" t="str">
        <f>IF(AND(H683&lt;&gt;"",H683&lt;&gt;" -  -  -  -  - "),VLOOKUP(H683,pay!$A$8:$B$507,2,FALSE),"")</f>
        <v/>
      </c>
      <c r="H683" s="58"/>
      <c r="I683" s="44"/>
      <c r="J683" s="91" t="str">
        <f t="shared" si="50"/>
        <v>OK</v>
      </c>
      <c r="K683" s="91" t="str">
        <f t="shared" si="51"/>
        <v>OK</v>
      </c>
      <c r="L683" s="91" t="str">
        <f t="shared" si="52"/>
        <v>OK</v>
      </c>
      <c r="M683" s="91" t="str">
        <f t="shared" si="53"/>
        <v>OK</v>
      </c>
      <c r="N683" s="61" t="str">
        <f t="shared" si="54"/>
        <v/>
      </c>
      <c r="O683" s="108">
        <f>SUMIF(exp!$B$8:$B$507,total!B683,exp!$Q$8:$Q$507)</f>
        <v>0</v>
      </c>
      <c r="P683" s="109">
        <f>IF(B683&lt;&gt;"",SUMIF(total!$B$8:$B$1007,total!B683,$F$8:$F$1007),0)</f>
        <v>0</v>
      </c>
      <c r="Q683" s="108">
        <f>SUMIF(total!$B$8:$B$1007,total!B683,$I$8:$I$1007)</f>
        <v>0</v>
      </c>
      <c r="R683" s="108">
        <f>SUMIF(acc!$B$8:$B$507,total!D683,acc!$J$8:$J$507)</f>
        <v>0</v>
      </c>
      <c r="S683" s="108">
        <f>IF(D683&lt;&gt;"",SUMIF(total!$D$8:$D$1007,total!D683,$F$8:$F$1007),0)</f>
        <v>0</v>
      </c>
      <c r="T683" s="108">
        <f>SUMIF(pay!$B$8:$B$507,total!G683,pay!$H$8:$H$507)</f>
        <v>0</v>
      </c>
      <c r="U683" s="108">
        <f>IF(G683&lt;&gt;"",SUMIF(total!$G$8:$G$1007,total!G683,$I$8:$I$1007),0)</f>
        <v>0</v>
      </c>
    </row>
    <row r="684" spans="1:21" x14ac:dyDescent="0.25">
      <c r="A684" s="67">
        <v>677</v>
      </c>
      <c r="B684" s="67" t="str">
        <f>IF(AND(C684&lt;&gt;"",C684&lt;&gt;" -  -  -  -  - "),VLOOKUP(C684,exp!$A$8:$B$507,2,FALSE),"")</f>
        <v/>
      </c>
      <c r="C684" s="58"/>
      <c r="D684" s="67" t="str">
        <f>IF(AND(E684&lt;&gt;"",E684&lt;&gt;" -  -  -  -  - "),VLOOKUP(E684,acc!$A$8:$B$507,2,FALSE),"")</f>
        <v/>
      </c>
      <c r="E684" s="58"/>
      <c r="F684" s="44"/>
      <c r="G684" s="67" t="str">
        <f>IF(AND(H684&lt;&gt;"",H684&lt;&gt;" -  -  -  -  - "),VLOOKUP(H684,pay!$A$8:$B$507,2,FALSE),"")</f>
        <v/>
      </c>
      <c r="H684" s="58"/>
      <c r="I684" s="44"/>
      <c r="J684" s="91" t="str">
        <f t="shared" si="50"/>
        <v>OK</v>
      </c>
      <c r="K684" s="91" t="str">
        <f t="shared" si="51"/>
        <v>OK</v>
      </c>
      <c r="L684" s="91" t="str">
        <f t="shared" si="52"/>
        <v>OK</v>
      </c>
      <c r="M684" s="91" t="str">
        <f t="shared" si="53"/>
        <v>OK</v>
      </c>
      <c r="N684" s="61" t="str">
        <f t="shared" si="54"/>
        <v/>
      </c>
      <c r="O684" s="108">
        <f>SUMIF(exp!$B$8:$B$507,total!B684,exp!$Q$8:$Q$507)</f>
        <v>0</v>
      </c>
      <c r="P684" s="109">
        <f>IF(B684&lt;&gt;"",SUMIF(total!$B$8:$B$1007,total!B684,$F$8:$F$1007),0)</f>
        <v>0</v>
      </c>
      <c r="Q684" s="108">
        <f>SUMIF(total!$B$8:$B$1007,total!B684,$I$8:$I$1007)</f>
        <v>0</v>
      </c>
      <c r="R684" s="108">
        <f>SUMIF(acc!$B$8:$B$507,total!D684,acc!$J$8:$J$507)</f>
        <v>0</v>
      </c>
      <c r="S684" s="108">
        <f>IF(D684&lt;&gt;"",SUMIF(total!$D$8:$D$1007,total!D684,$F$8:$F$1007),0)</f>
        <v>0</v>
      </c>
      <c r="T684" s="108">
        <f>SUMIF(pay!$B$8:$B$507,total!G684,pay!$H$8:$H$507)</f>
        <v>0</v>
      </c>
      <c r="U684" s="108">
        <f>IF(G684&lt;&gt;"",SUMIF(total!$G$8:$G$1007,total!G684,$I$8:$I$1007),0)</f>
        <v>0</v>
      </c>
    </row>
    <row r="685" spans="1:21" x14ac:dyDescent="0.25">
      <c r="A685" s="67">
        <v>678</v>
      </c>
      <c r="B685" s="67" t="str">
        <f>IF(AND(C685&lt;&gt;"",C685&lt;&gt;" -  -  -  -  - "),VLOOKUP(C685,exp!$A$8:$B$507,2,FALSE),"")</f>
        <v/>
      </c>
      <c r="C685" s="58"/>
      <c r="D685" s="67" t="str">
        <f>IF(AND(E685&lt;&gt;"",E685&lt;&gt;" -  -  -  -  - "),VLOOKUP(E685,acc!$A$8:$B$507,2,FALSE),"")</f>
        <v/>
      </c>
      <c r="E685" s="58"/>
      <c r="F685" s="44"/>
      <c r="G685" s="67" t="str">
        <f>IF(AND(H685&lt;&gt;"",H685&lt;&gt;" -  -  -  -  - "),VLOOKUP(H685,pay!$A$8:$B$507,2,FALSE),"")</f>
        <v/>
      </c>
      <c r="H685" s="58"/>
      <c r="I685" s="44"/>
      <c r="J685" s="91" t="str">
        <f t="shared" si="50"/>
        <v>OK</v>
      </c>
      <c r="K685" s="91" t="str">
        <f t="shared" si="51"/>
        <v>OK</v>
      </c>
      <c r="L685" s="91" t="str">
        <f t="shared" si="52"/>
        <v>OK</v>
      </c>
      <c r="M685" s="91" t="str">
        <f t="shared" si="53"/>
        <v>OK</v>
      </c>
      <c r="N685" s="61" t="str">
        <f t="shared" si="54"/>
        <v/>
      </c>
      <c r="O685" s="108">
        <f>SUMIF(exp!$B$8:$B$507,total!B685,exp!$Q$8:$Q$507)</f>
        <v>0</v>
      </c>
      <c r="P685" s="109">
        <f>IF(B685&lt;&gt;"",SUMIF(total!$B$8:$B$1007,total!B685,$F$8:$F$1007),0)</f>
        <v>0</v>
      </c>
      <c r="Q685" s="108">
        <f>SUMIF(total!$B$8:$B$1007,total!B685,$I$8:$I$1007)</f>
        <v>0</v>
      </c>
      <c r="R685" s="108">
        <f>SUMIF(acc!$B$8:$B$507,total!D685,acc!$J$8:$J$507)</f>
        <v>0</v>
      </c>
      <c r="S685" s="108">
        <f>IF(D685&lt;&gt;"",SUMIF(total!$D$8:$D$1007,total!D685,$F$8:$F$1007),0)</f>
        <v>0</v>
      </c>
      <c r="T685" s="108">
        <f>SUMIF(pay!$B$8:$B$507,total!G685,pay!$H$8:$H$507)</f>
        <v>0</v>
      </c>
      <c r="U685" s="108">
        <f>IF(G685&lt;&gt;"",SUMIF(total!$G$8:$G$1007,total!G685,$I$8:$I$1007),0)</f>
        <v>0</v>
      </c>
    </row>
    <row r="686" spans="1:21" x14ac:dyDescent="0.25">
      <c r="A686" s="67">
        <v>679</v>
      </c>
      <c r="B686" s="67" t="str">
        <f>IF(AND(C686&lt;&gt;"",C686&lt;&gt;" -  -  -  -  - "),VLOOKUP(C686,exp!$A$8:$B$507,2,FALSE),"")</f>
        <v/>
      </c>
      <c r="C686" s="58"/>
      <c r="D686" s="67" t="str">
        <f>IF(AND(E686&lt;&gt;"",E686&lt;&gt;" -  -  -  -  - "),VLOOKUP(E686,acc!$A$8:$B$507,2,FALSE),"")</f>
        <v/>
      </c>
      <c r="E686" s="58"/>
      <c r="F686" s="44"/>
      <c r="G686" s="67" t="str">
        <f>IF(AND(H686&lt;&gt;"",H686&lt;&gt;" -  -  -  -  - "),VLOOKUP(H686,pay!$A$8:$B$507,2,FALSE),"")</f>
        <v/>
      </c>
      <c r="H686" s="58"/>
      <c r="I686" s="44"/>
      <c r="J686" s="91" t="str">
        <f t="shared" si="50"/>
        <v>OK</v>
      </c>
      <c r="K686" s="91" t="str">
        <f t="shared" si="51"/>
        <v>OK</v>
      </c>
      <c r="L686" s="91" t="str">
        <f t="shared" si="52"/>
        <v>OK</v>
      </c>
      <c r="M686" s="91" t="str">
        <f t="shared" si="53"/>
        <v>OK</v>
      </c>
      <c r="N686" s="61" t="str">
        <f t="shared" si="54"/>
        <v/>
      </c>
      <c r="O686" s="108">
        <f>SUMIF(exp!$B$8:$B$507,total!B686,exp!$Q$8:$Q$507)</f>
        <v>0</v>
      </c>
      <c r="P686" s="109">
        <f>IF(B686&lt;&gt;"",SUMIF(total!$B$8:$B$1007,total!B686,$F$8:$F$1007),0)</f>
        <v>0</v>
      </c>
      <c r="Q686" s="108">
        <f>SUMIF(total!$B$8:$B$1007,total!B686,$I$8:$I$1007)</f>
        <v>0</v>
      </c>
      <c r="R686" s="108">
        <f>SUMIF(acc!$B$8:$B$507,total!D686,acc!$J$8:$J$507)</f>
        <v>0</v>
      </c>
      <c r="S686" s="108">
        <f>IF(D686&lt;&gt;"",SUMIF(total!$D$8:$D$1007,total!D686,$F$8:$F$1007),0)</f>
        <v>0</v>
      </c>
      <c r="T686" s="108">
        <f>SUMIF(pay!$B$8:$B$507,total!G686,pay!$H$8:$H$507)</f>
        <v>0</v>
      </c>
      <c r="U686" s="108">
        <f>IF(G686&lt;&gt;"",SUMIF(total!$G$8:$G$1007,total!G686,$I$8:$I$1007),0)</f>
        <v>0</v>
      </c>
    </row>
    <row r="687" spans="1:21" x14ac:dyDescent="0.25">
      <c r="A687" s="67">
        <v>680</v>
      </c>
      <c r="B687" s="67" t="str">
        <f>IF(AND(C687&lt;&gt;"",C687&lt;&gt;" -  -  -  -  - "),VLOOKUP(C687,exp!$A$8:$B$507,2,FALSE),"")</f>
        <v/>
      </c>
      <c r="C687" s="58"/>
      <c r="D687" s="67" t="str">
        <f>IF(AND(E687&lt;&gt;"",E687&lt;&gt;" -  -  -  -  - "),VLOOKUP(E687,acc!$A$8:$B$507,2,FALSE),"")</f>
        <v/>
      </c>
      <c r="E687" s="58"/>
      <c r="F687" s="44"/>
      <c r="G687" s="67" t="str">
        <f>IF(AND(H687&lt;&gt;"",H687&lt;&gt;" -  -  -  -  - "),VLOOKUP(H687,pay!$A$8:$B$507,2,FALSE),"")</f>
        <v/>
      </c>
      <c r="H687" s="58"/>
      <c r="I687" s="44"/>
      <c r="J687" s="91" t="str">
        <f t="shared" si="50"/>
        <v>OK</v>
      </c>
      <c r="K687" s="91" t="str">
        <f t="shared" si="51"/>
        <v>OK</v>
      </c>
      <c r="L687" s="91" t="str">
        <f t="shared" si="52"/>
        <v>OK</v>
      </c>
      <c r="M687" s="91" t="str">
        <f t="shared" si="53"/>
        <v>OK</v>
      </c>
      <c r="N687" s="61" t="str">
        <f t="shared" si="54"/>
        <v/>
      </c>
      <c r="O687" s="108">
        <f>SUMIF(exp!$B$8:$B$507,total!B687,exp!$Q$8:$Q$507)</f>
        <v>0</v>
      </c>
      <c r="P687" s="109">
        <f>IF(B687&lt;&gt;"",SUMIF(total!$B$8:$B$1007,total!B687,$F$8:$F$1007),0)</f>
        <v>0</v>
      </c>
      <c r="Q687" s="108">
        <f>SUMIF(total!$B$8:$B$1007,total!B687,$I$8:$I$1007)</f>
        <v>0</v>
      </c>
      <c r="R687" s="108">
        <f>SUMIF(acc!$B$8:$B$507,total!D687,acc!$J$8:$J$507)</f>
        <v>0</v>
      </c>
      <c r="S687" s="108">
        <f>IF(D687&lt;&gt;"",SUMIF(total!$D$8:$D$1007,total!D687,$F$8:$F$1007),0)</f>
        <v>0</v>
      </c>
      <c r="T687" s="108">
        <f>SUMIF(pay!$B$8:$B$507,total!G687,pay!$H$8:$H$507)</f>
        <v>0</v>
      </c>
      <c r="U687" s="108">
        <f>IF(G687&lt;&gt;"",SUMIF(total!$G$8:$G$1007,total!G687,$I$8:$I$1007),0)</f>
        <v>0</v>
      </c>
    </row>
    <row r="688" spans="1:21" x14ac:dyDescent="0.25">
      <c r="A688" s="67">
        <v>681</v>
      </c>
      <c r="B688" s="67" t="str">
        <f>IF(AND(C688&lt;&gt;"",C688&lt;&gt;" -  -  -  -  - "),VLOOKUP(C688,exp!$A$8:$B$507,2,FALSE),"")</f>
        <v/>
      </c>
      <c r="C688" s="58"/>
      <c r="D688" s="67" t="str">
        <f>IF(AND(E688&lt;&gt;"",E688&lt;&gt;" -  -  -  -  - "),VLOOKUP(E688,acc!$A$8:$B$507,2,FALSE),"")</f>
        <v/>
      </c>
      <c r="E688" s="58"/>
      <c r="F688" s="44"/>
      <c r="G688" s="67" t="str">
        <f>IF(AND(H688&lt;&gt;"",H688&lt;&gt;" -  -  -  -  - "),VLOOKUP(H688,pay!$A$8:$B$507,2,FALSE),"")</f>
        <v/>
      </c>
      <c r="H688" s="58"/>
      <c r="I688" s="44"/>
      <c r="J688" s="91" t="str">
        <f t="shared" si="50"/>
        <v>OK</v>
      </c>
      <c r="K688" s="91" t="str">
        <f t="shared" si="51"/>
        <v>OK</v>
      </c>
      <c r="L688" s="91" t="str">
        <f t="shared" si="52"/>
        <v>OK</v>
      </c>
      <c r="M688" s="91" t="str">
        <f t="shared" si="53"/>
        <v>OK</v>
      </c>
      <c r="N688" s="61" t="str">
        <f t="shared" si="54"/>
        <v/>
      </c>
      <c r="O688" s="108">
        <f>SUMIF(exp!$B$8:$B$507,total!B688,exp!$Q$8:$Q$507)</f>
        <v>0</v>
      </c>
      <c r="P688" s="109">
        <f>IF(B688&lt;&gt;"",SUMIF(total!$B$8:$B$1007,total!B688,$F$8:$F$1007),0)</f>
        <v>0</v>
      </c>
      <c r="Q688" s="108">
        <f>SUMIF(total!$B$8:$B$1007,total!B688,$I$8:$I$1007)</f>
        <v>0</v>
      </c>
      <c r="R688" s="108">
        <f>SUMIF(acc!$B$8:$B$507,total!D688,acc!$J$8:$J$507)</f>
        <v>0</v>
      </c>
      <c r="S688" s="108">
        <f>IF(D688&lt;&gt;"",SUMIF(total!$D$8:$D$1007,total!D688,$F$8:$F$1007),0)</f>
        <v>0</v>
      </c>
      <c r="T688" s="108">
        <f>SUMIF(pay!$B$8:$B$507,total!G688,pay!$H$8:$H$507)</f>
        <v>0</v>
      </c>
      <c r="U688" s="108">
        <f>IF(G688&lt;&gt;"",SUMIF(total!$G$8:$G$1007,total!G688,$I$8:$I$1007),0)</f>
        <v>0</v>
      </c>
    </row>
    <row r="689" spans="1:21" x14ac:dyDescent="0.25">
      <c r="A689" s="67">
        <v>682</v>
      </c>
      <c r="B689" s="67" t="str">
        <f>IF(AND(C689&lt;&gt;"",C689&lt;&gt;" -  -  -  -  - "),VLOOKUP(C689,exp!$A$8:$B$507,2,FALSE),"")</f>
        <v/>
      </c>
      <c r="C689" s="58"/>
      <c r="D689" s="67" t="str">
        <f>IF(AND(E689&lt;&gt;"",E689&lt;&gt;" -  -  -  -  - "),VLOOKUP(E689,acc!$A$8:$B$507,2,FALSE),"")</f>
        <v/>
      </c>
      <c r="E689" s="58"/>
      <c r="F689" s="44"/>
      <c r="G689" s="67" t="str">
        <f>IF(AND(H689&lt;&gt;"",H689&lt;&gt;" -  -  -  -  - "),VLOOKUP(H689,pay!$A$8:$B$507,2,FALSE),"")</f>
        <v/>
      </c>
      <c r="H689" s="58"/>
      <c r="I689" s="44"/>
      <c r="J689" s="91" t="str">
        <f t="shared" si="50"/>
        <v>OK</v>
      </c>
      <c r="K689" s="91" t="str">
        <f t="shared" si="51"/>
        <v>OK</v>
      </c>
      <c r="L689" s="91" t="str">
        <f t="shared" si="52"/>
        <v>OK</v>
      </c>
      <c r="M689" s="91" t="str">
        <f t="shared" si="53"/>
        <v>OK</v>
      </c>
      <c r="N689" s="61" t="str">
        <f t="shared" si="54"/>
        <v/>
      </c>
      <c r="O689" s="108">
        <f>SUMIF(exp!$B$8:$B$507,total!B689,exp!$Q$8:$Q$507)</f>
        <v>0</v>
      </c>
      <c r="P689" s="109">
        <f>IF(B689&lt;&gt;"",SUMIF(total!$B$8:$B$1007,total!B689,$F$8:$F$1007),0)</f>
        <v>0</v>
      </c>
      <c r="Q689" s="108">
        <f>SUMIF(total!$B$8:$B$1007,total!B689,$I$8:$I$1007)</f>
        <v>0</v>
      </c>
      <c r="R689" s="108">
        <f>SUMIF(acc!$B$8:$B$507,total!D689,acc!$J$8:$J$507)</f>
        <v>0</v>
      </c>
      <c r="S689" s="108">
        <f>IF(D689&lt;&gt;"",SUMIF(total!$D$8:$D$1007,total!D689,$F$8:$F$1007),0)</f>
        <v>0</v>
      </c>
      <c r="T689" s="108">
        <f>SUMIF(pay!$B$8:$B$507,total!G689,pay!$H$8:$H$507)</f>
        <v>0</v>
      </c>
      <c r="U689" s="108">
        <f>IF(G689&lt;&gt;"",SUMIF(total!$G$8:$G$1007,total!G689,$I$8:$I$1007),0)</f>
        <v>0</v>
      </c>
    </row>
    <row r="690" spans="1:21" x14ac:dyDescent="0.25">
      <c r="A690" s="67">
        <v>683</v>
      </c>
      <c r="B690" s="67" t="str">
        <f>IF(AND(C690&lt;&gt;"",C690&lt;&gt;" -  -  -  -  - "),VLOOKUP(C690,exp!$A$8:$B$507,2,FALSE),"")</f>
        <v/>
      </c>
      <c r="C690" s="58"/>
      <c r="D690" s="67" t="str">
        <f>IF(AND(E690&lt;&gt;"",E690&lt;&gt;" -  -  -  -  - "),VLOOKUP(E690,acc!$A$8:$B$507,2,FALSE),"")</f>
        <v/>
      </c>
      <c r="E690" s="58"/>
      <c r="F690" s="44"/>
      <c r="G690" s="67" t="str">
        <f>IF(AND(H690&lt;&gt;"",H690&lt;&gt;" -  -  -  -  - "),VLOOKUP(H690,pay!$A$8:$B$507,2,FALSE),"")</f>
        <v/>
      </c>
      <c r="H690" s="58"/>
      <c r="I690" s="44"/>
      <c r="J690" s="91" t="str">
        <f t="shared" si="50"/>
        <v>OK</v>
      </c>
      <c r="K690" s="91" t="str">
        <f t="shared" si="51"/>
        <v>OK</v>
      </c>
      <c r="L690" s="91" t="str">
        <f t="shared" si="52"/>
        <v>OK</v>
      </c>
      <c r="M690" s="91" t="str">
        <f t="shared" si="53"/>
        <v>OK</v>
      </c>
      <c r="N690" s="61" t="str">
        <f t="shared" si="54"/>
        <v/>
      </c>
      <c r="O690" s="108">
        <f>SUMIF(exp!$B$8:$B$507,total!B690,exp!$Q$8:$Q$507)</f>
        <v>0</v>
      </c>
      <c r="P690" s="109">
        <f>IF(B690&lt;&gt;"",SUMIF(total!$B$8:$B$1007,total!B690,$F$8:$F$1007),0)</f>
        <v>0</v>
      </c>
      <c r="Q690" s="108">
        <f>SUMIF(total!$B$8:$B$1007,total!B690,$I$8:$I$1007)</f>
        <v>0</v>
      </c>
      <c r="R690" s="108">
        <f>SUMIF(acc!$B$8:$B$507,total!D690,acc!$J$8:$J$507)</f>
        <v>0</v>
      </c>
      <c r="S690" s="108">
        <f>IF(D690&lt;&gt;"",SUMIF(total!$D$8:$D$1007,total!D690,$F$8:$F$1007),0)</f>
        <v>0</v>
      </c>
      <c r="T690" s="108">
        <f>SUMIF(pay!$B$8:$B$507,total!G690,pay!$H$8:$H$507)</f>
        <v>0</v>
      </c>
      <c r="U690" s="108">
        <f>IF(G690&lt;&gt;"",SUMIF(total!$G$8:$G$1007,total!G690,$I$8:$I$1007),0)</f>
        <v>0</v>
      </c>
    </row>
    <row r="691" spans="1:21" x14ac:dyDescent="0.25">
      <c r="A691" s="67">
        <v>684</v>
      </c>
      <c r="B691" s="67" t="str">
        <f>IF(AND(C691&lt;&gt;"",C691&lt;&gt;" -  -  -  -  - "),VLOOKUP(C691,exp!$A$8:$B$507,2,FALSE),"")</f>
        <v/>
      </c>
      <c r="C691" s="58"/>
      <c r="D691" s="67" t="str">
        <f>IF(AND(E691&lt;&gt;"",E691&lt;&gt;" -  -  -  -  - "),VLOOKUP(E691,acc!$A$8:$B$507,2,FALSE),"")</f>
        <v/>
      </c>
      <c r="E691" s="58"/>
      <c r="F691" s="44"/>
      <c r="G691" s="67" t="str">
        <f>IF(AND(H691&lt;&gt;"",H691&lt;&gt;" -  -  -  -  - "),VLOOKUP(H691,pay!$A$8:$B$507,2,FALSE),"")</f>
        <v/>
      </c>
      <c r="H691" s="58"/>
      <c r="I691" s="44"/>
      <c r="J691" s="91" t="str">
        <f t="shared" si="50"/>
        <v>OK</v>
      </c>
      <c r="K691" s="91" t="str">
        <f t="shared" si="51"/>
        <v>OK</v>
      </c>
      <c r="L691" s="91" t="str">
        <f t="shared" si="52"/>
        <v>OK</v>
      </c>
      <c r="M691" s="91" t="str">
        <f t="shared" si="53"/>
        <v>OK</v>
      </c>
      <c r="N691" s="61" t="str">
        <f t="shared" si="54"/>
        <v/>
      </c>
      <c r="O691" s="108">
        <f>SUMIF(exp!$B$8:$B$507,total!B691,exp!$Q$8:$Q$507)</f>
        <v>0</v>
      </c>
      <c r="P691" s="109">
        <f>IF(B691&lt;&gt;"",SUMIF(total!$B$8:$B$1007,total!B691,$F$8:$F$1007),0)</f>
        <v>0</v>
      </c>
      <c r="Q691" s="108">
        <f>SUMIF(total!$B$8:$B$1007,total!B691,$I$8:$I$1007)</f>
        <v>0</v>
      </c>
      <c r="R691" s="108">
        <f>SUMIF(acc!$B$8:$B$507,total!D691,acc!$J$8:$J$507)</f>
        <v>0</v>
      </c>
      <c r="S691" s="108">
        <f>IF(D691&lt;&gt;"",SUMIF(total!$D$8:$D$1007,total!D691,$F$8:$F$1007),0)</f>
        <v>0</v>
      </c>
      <c r="T691" s="108">
        <f>SUMIF(pay!$B$8:$B$507,total!G691,pay!$H$8:$H$507)</f>
        <v>0</v>
      </c>
      <c r="U691" s="108">
        <f>IF(G691&lt;&gt;"",SUMIF(total!$G$8:$G$1007,total!G691,$I$8:$I$1007),0)</f>
        <v>0</v>
      </c>
    </row>
    <row r="692" spans="1:21" x14ac:dyDescent="0.25">
      <c r="A692" s="67">
        <v>685</v>
      </c>
      <c r="B692" s="67" t="str">
        <f>IF(AND(C692&lt;&gt;"",C692&lt;&gt;" -  -  -  -  - "),VLOOKUP(C692,exp!$A$8:$B$507,2,FALSE),"")</f>
        <v/>
      </c>
      <c r="C692" s="58"/>
      <c r="D692" s="67" t="str">
        <f>IF(AND(E692&lt;&gt;"",E692&lt;&gt;" -  -  -  -  - "),VLOOKUP(E692,acc!$A$8:$B$507,2,FALSE),"")</f>
        <v/>
      </c>
      <c r="E692" s="58"/>
      <c r="F692" s="44"/>
      <c r="G692" s="67" t="str">
        <f>IF(AND(H692&lt;&gt;"",H692&lt;&gt;" -  -  -  -  - "),VLOOKUP(H692,pay!$A$8:$B$507,2,FALSE),"")</f>
        <v/>
      </c>
      <c r="H692" s="58"/>
      <c r="I692" s="44"/>
      <c r="J692" s="91" t="str">
        <f t="shared" si="50"/>
        <v>OK</v>
      </c>
      <c r="K692" s="91" t="str">
        <f t="shared" si="51"/>
        <v>OK</v>
      </c>
      <c r="L692" s="91" t="str">
        <f t="shared" si="52"/>
        <v>OK</v>
      </c>
      <c r="M692" s="91" t="str">
        <f t="shared" si="53"/>
        <v>OK</v>
      </c>
      <c r="N692" s="61" t="str">
        <f t="shared" si="54"/>
        <v/>
      </c>
      <c r="O692" s="108">
        <f>SUMIF(exp!$B$8:$B$507,total!B692,exp!$Q$8:$Q$507)</f>
        <v>0</v>
      </c>
      <c r="P692" s="109">
        <f>IF(B692&lt;&gt;"",SUMIF(total!$B$8:$B$1007,total!B692,$F$8:$F$1007),0)</f>
        <v>0</v>
      </c>
      <c r="Q692" s="108">
        <f>SUMIF(total!$B$8:$B$1007,total!B692,$I$8:$I$1007)</f>
        <v>0</v>
      </c>
      <c r="R692" s="108">
        <f>SUMIF(acc!$B$8:$B$507,total!D692,acc!$J$8:$J$507)</f>
        <v>0</v>
      </c>
      <c r="S692" s="108">
        <f>IF(D692&lt;&gt;"",SUMIF(total!$D$8:$D$1007,total!D692,$F$8:$F$1007),0)</f>
        <v>0</v>
      </c>
      <c r="T692" s="108">
        <f>SUMIF(pay!$B$8:$B$507,total!G692,pay!$H$8:$H$507)</f>
        <v>0</v>
      </c>
      <c r="U692" s="108">
        <f>IF(G692&lt;&gt;"",SUMIF(total!$G$8:$G$1007,total!G692,$I$8:$I$1007),0)</f>
        <v>0</v>
      </c>
    </row>
    <row r="693" spans="1:21" x14ac:dyDescent="0.25">
      <c r="A693" s="67">
        <v>686</v>
      </c>
      <c r="B693" s="67" t="str">
        <f>IF(AND(C693&lt;&gt;"",C693&lt;&gt;" -  -  -  -  - "),VLOOKUP(C693,exp!$A$8:$B$507,2,FALSE),"")</f>
        <v/>
      </c>
      <c r="C693" s="58"/>
      <c r="D693" s="67" t="str">
        <f>IF(AND(E693&lt;&gt;"",E693&lt;&gt;" -  -  -  -  - "),VLOOKUP(E693,acc!$A$8:$B$507,2,FALSE),"")</f>
        <v/>
      </c>
      <c r="E693" s="58"/>
      <c r="F693" s="44"/>
      <c r="G693" s="67" t="str">
        <f>IF(AND(H693&lt;&gt;"",H693&lt;&gt;" -  -  -  -  - "),VLOOKUP(H693,pay!$A$8:$B$507,2,FALSE),"")</f>
        <v/>
      </c>
      <c r="H693" s="58"/>
      <c r="I693" s="44"/>
      <c r="J693" s="91" t="str">
        <f t="shared" si="50"/>
        <v>OK</v>
      </c>
      <c r="K693" s="91" t="str">
        <f t="shared" si="51"/>
        <v>OK</v>
      </c>
      <c r="L693" s="91" t="str">
        <f t="shared" si="52"/>
        <v>OK</v>
      </c>
      <c r="M693" s="91" t="str">
        <f t="shared" si="53"/>
        <v>OK</v>
      </c>
      <c r="N693" s="61" t="str">
        <f t="shared" si="54"/>
        <v/>
      </c>
      <c r="O693" s="108">
        <f>SUMIF(exp!$B$8:$B$507,total!B693,exp!$Q$8:$Q$507)</f>
        <v>0</v>
      </c>
      <c r="P693" s="109">
        <f>IF(B693&lt;&gt;"",SUMIF(total!$B$8:$B$1007,total!B693,$F$8:$F$1007),0)</f>
        <v>0</v>
      </c>
      <c r="Q693" s="108">
        <f>SUMIF(total!$B$8:$B$1007,total!B693,$I$8:$I$1007)</f>
        <v>0</v>
      </c>
      <c r="R693" s="108">
        <f>SUMIF(acc!$B$8:$B$507,total!D693,acc!$J$8:$J$507)</f>
        <v>0</v>
      </c>
      <c r="S693" s="108">
        <f>IF(D693&lt;&gt;"",SUMIF(total!$D$8:$D$1007,total!D693,$F$8:$F$1007),0)</f>
        <v>0</v>
      </c>
      <c r="T693" s="108">
        <f>SUMIF(pay!$B$8:$B$507,total!G693,pay!$H$8:$H$507)</f>
        <v>0</v>
      </c>
      <c r="U693" s="108">
        <f>IF(G693&lt;&gt;"",SUMIF(total!$G$8:$G$1007,total!G693,$I$8:$I$1007),0)</f>
        <v>0</v>
      </c>
    </row>
    <row r="694" spans="1:21" x14ac:dyDescent="0.25">
      <c r="A694" s="67">
        <v>687</v>
      </c>
      <c r="B694" s="67" t="str">
        <f>IF(AND(C694&lt;&gt;"",C694&lt;&gt;" -  -  -  -  - "),VLOOKUP(C694,exp!$A$8:$B$507,2,FALSE),"")</f>
        <v/>
      </c>
      <c r="C694" s="58"/>
      <c r="D694" s="67" t="str">
        <f>IF(AND(E694&lt;&gt;"",E694&lt;&gt;" -  -  -  -  - "),VLOOKUP(E694,acc!$A$8:$B$507,2,FALSE),"")</f>
        <v/>
      </c>
      <c r="E694" s="58"/>
      <c r="F694" s="44"/>
      <c r="G694" s="67" t="str">
        <f>IF(AND(H694&lt;&gt;"",H694&lt;&gt;" -  -  -  -  - "),VLOOKUP(H694,pay!$A$8:$B$507,2,FALSE),"")</f>
        <v/>
      </c>
      <c r="H694" s="58"/>
      <c r="I694" s="44"/>
      <c r="J694" s="91" t="str">
        <f t="shared" si="50"/>
        <v>OK</v>
      </c>
      <c r="K694" s="91" t="str">
        <f t="shared" si="51"/>
        <v>OK</v>
      </c>
      <c r="L694" s="91" t="str">
        <f t="shared" si="52"/>
        <v>OK</v>
      </c>
      <c r="M694" s="91" t="str">
        <f t="shared" si="53"/>
        <v>OK</v>
      </c>
      <c r="N694" s="61" t="str">
        <f t="shared" si="54"/>
        <v/>
      </c>
      <c r="O694" s="108">
        <f>SUMIF(exp!$B$8:$B$507,total!B694,exp!$Q$8:$Q$507)</f>
        <v>0</v>
      </c>
      <c r="P694" s="109">
        <f>IF(B694&lt;&gt;"",SUMIF(total!$B$8:$B$1007,total!B694,$F$8:$F$1007),0)</f>
        <v>0</v>
      </c>
      <c r="Q694" s="108">
        <f>SUMIF(total!$B$8:$B$1007,total!B694,$I$8:$I$1007)</f>
        <v>0</v>
      </c>
      <c r="R694" s="108">
        <f>SUMIF(acc!$B$8:$B$507,total!D694,acc!$J$8:$J$507)</f>
        <v>0</v>
      </c>
      <c r="S694" s="108">
        <f>IF(D694&lt;&gt;"",SUMIF(total!$D$8:$D$1007,total!D694,$F$8:$F$1007),0)</f>
        <v>0</v>
      </c>
      <c r="T694" s="108">
        <f>SUMIF(pay!$B$8:$B$507,total!G694,pay!$H$8:$H$507)</f>
        <v>0</v>
      </c>
      <c r="U694" s="108">
        <f>IF(G694&lt;&gt;"",SUMIF(total!$G$8:$G$1007,total!G694,$I$8:$I$1007),0)</f>
        <v>0</v>
      </c>
    </row>
    <row r="695" spans="1:21" x14ac:dyDescent="0.25">
      <c r="A695" s="67">
        <v>688</v>
      </c>
      <c r="B695" s="67" t="str">
        <f>IF(AND(C695&lt;&gt;"",C695&lt;&gt;" -  -  -  -  - "),VLOOKUP(C695,exp!$A$8:$B$507,2,FALSE),"")</f>
        <v/>
      </c>
      <c r="C695" s="58"/>
      <c r="D695" s="67" t="str">
        <f>IF(AND(E695&lt;&gt;"",E695&lt;&gt;" -  -  -  -  - "),VLOOKUP(E695,acc!$A$8:$B$507,2,FALSE),"")</f>
        <v/>
      </c>
      <c r="E695" s="58"/>
      <c r="F695" s="44"/>
      <c r="G695" s="67" t="str">
        <f>IF(AND(H695&lt;&gt;"",H695&lt;&gt;" -  -  -  -  - "),VLOOKUP(H695,pay!$A$8:$B$507,2,FALSE),"")</f>
        <v/>
      </c>
      <c r="H695" s="58"/>
      <c r="I695" s="44"/>
      <c r="J695" s="91" t="str">
        <f t="shared" si="50"/>
        <v>OK</v>
      </c>
      <c r="K695" s="91" t="str">
        <f t="shared" si="51"/>
        <v>OK</v>
      </c>
      <c r="L695" s="91" t="str">
        <f t="shared" si="52"/>
        <v>OK</v>
      </c>
      <c r="M695" s="91" t="str">
        <f t="shared" si="53"/>
        <v>OK</v>
      </c>
      <c r="N695" s="61" t="str">
        <f t="shared" si="54"/>
        <v/>
      </c>
      <c r="O695" s="108">
        <f>SUMIF(exp!$B$8:$B$507,total!B695,exp!$Q$8:$Q$507)</f>
        <v>0</v>
      </c>
      <c r="P695" s="109">
        <f>IF(B695&lt;&gt;"",SUMIF(total!$B$8:$B$1007,total!B695,$F$8:$F$1007),0)</f>
        <v>0</v>
      </c>
      <c r="Q695" s="108">
        <f>SUMIF(total!$B$8:$B$1007,total!B695,$I$8:$I$1007)</f>
        <v>0</v>
      </c>
      <c r="R695" s="108">
        <f>SUMIF(acc!$B$8:$B$507,total!D695,acc!$J$8:$J$507)</f>
        <v>0</v>
      </c>
      <c r="S695" s="108">
        <f>IF(D695&lt;&gt;"",SUMIF(total!$D$8:$D$1007,total!D695,$F$8:$F$1007),0)</f>
        <v>0</v>
      </c>
      <c r="T695" s="108">
        <f>SUMIF(pay!$B$8:$B$507,total!G695,pay!$H$8:$H$507)</f>
        <v>0</v>
      </c>
      <c r="U695" s="108">
        <f>IF(G695&lt;&gt;"",SUMIF(total!$G$8:$G$1007,total!G695,$I$8:$I$1007),0)</f>
        <v>0</v>
      </c>
    </row>
    <row r="696" spans="1:21" x14ac:dyDescent="0.25">
      <c r="A696" s="67">
        <v>689</v>
      </c>
      <c r="B696" s="67" t="str">
        <f>IF(AND(C696&lt;&gt;"",C696&lt;&gt;" -  -  -  -  - "),VLOOKUP(C696,exp!$A$8:$B$507,2,FALSE),"")</f>
        <v/>
      </c>
      <c r="C696" s="58"/>
      <c r="D696" s="67" t="str">
        <f>IF(AND(E696&lt;&gt;"",E696&lt;&gt;" -  -  -  -  - "),VLOOKUP(E696,acc!$A$8:$B$507,2,FALSE),"")</f>
        <v/>
      </c>
      <c r="E696" s="58"/>
      <c r="F696" s="44"/>
      <c r="G696" s="67" t="str">
        <f>IF(AND(H696&lt;&gt;"",H696&lt;&gt;" -  -  -  -  - "),VLOOKUP(H696,pay!$A$8:$B$507,2,FALSE),"")</f>
        <v/>
      </c>
      <c r="H696" s="58"/>
      <c r="I696" s="44"/>
      <c r="J696" s="91" t="str">
        <f t="shared" si="50"/>
        <v>OK</v>
      </c>
      <c r="K696" s="91" t="str">
        <f t="shared" si="51"/>
        <v>OK</v>
      </c>
      <c r="L696" s="91" t="str">
        <f t="shared" si="52"/>
        <v>OK</v>
      </c>
      <c r="M696" s="91" t="str">
        <f t="shared" si="53"/>
        <v>OK</v>
      </c>
      <c r="N696" s="61" t="str">
        <f t="shared" si="54"/>
        <v/>
      </c>
      <c r="O696" s="108">
        <f>SUMIF(exp!$B$8:$B$507,total!B696,exp!$Q$8:$Q$507)</f>
        <v>0</v>
      </c>
      <c r="P696" s="109">
        <f>IF(B696&lt;&gt;"",SUMIF(total!$B$8:$B$1007,total!B696,$F$8:$F$1007),0)</f>
        <v>0</v>
      </c>
      <c r="Q696" s="108">
        <f>SUMIF(total!$B$8:$B$1007,total!B696,$I$8:$I$1007)</f>
        <v>0</v>
      </c>
      <c r="R696" s="108">
        <f>SUMIF(acc!$B$8:$B$507,total!D696,acc!$J$8:$J$507)</f>
        <v>0</v>
      </c>
      <c r="S696" s="108">
        <f>IF(D696&lt;&gt;"",SUMIF(total!$D$8:$D$1007,total!D696,$F$8:$F$1007),0)</f>
        <v>0</v>
      </c>
      <c r="T696" s="108">
        <f>SUMIF(pay!$B$8:$B$507,total!G696,pay!$H$8:$H$507)</f>
        <v>0</v>
      </c>
      <c r="U696" s="108">
        <f>IF(G696&lt;&gt;"",SUMIF(total!$G$8:$G$1007,total!G696,$I$8:$I$1007),0)</f>
        <v>0</v>
      </c>
    </row>
    <row r="697" spans="1:21" x14ac:dyDescent="0.25">
      <c r="A697" s="67">
        <v>690</v>
      </c>
      <c r="B697" s="67" t="str">
        <f>IF(AND(C697&lt;&gt;"",C697&lt;&gt;" -  -  -  -  - "),VLOOKUP(C697,exp!$A$8:$B$507,2,FALSE),"")</f>
        <v/>
      </c>
      <c r="C697" s="58"/>
      <c r="D697" s="67" t="str">
        <f>IF(AND(E697&lt;&gt;"",E697&lt;&gt;" -  -  -  -  - "),VLOOKUP(E697,acc!$A$8:$B$507,2,FALSE),"")</f>
        <v/>
      </c>
      <c r="E697" s="58"/>
      <c r="F697" s="44"/>
      <c r="G697" s="67" t="str">
        <f>IF(AND(H697&lt;&gt;"",H697&lt;&gt;" -  -  -  -  - "),VLOOKUP(H697,pay!$A$8:$B$507,2,FALSE),"")</f>
        <v/>
      </c>
      <c r="H697" s="58"/>
      <c r="I697" s="44"/>
      <c r="J697" s="91" t="str">
        <f t="shared" si="50"/>
        <v>OK</v>
      </c>
      <c r="K697" s="91" t="str">
        <f t="shared" si="51"/>
        <v>OK</v>
      </c>
      <c r="L697" s="91" t="str">
        <f t="shared" si="52"/>
        <v>OK</v>
      </c>
      <c r="M697" s="91" t="str">
        <f t="shared" si="53"/>
        <v>OK</v>
      </c>
      <c r="N697" s="61" t="str">
        <f t="shared" si="54"/>
        <v/>
      </c>
      <c r="O697" s="108">
        <f>SUMIF(exp!$B$8:$B$507,total!B697,exp!$Q$8:$Q$507)</f>
        <v>0</v>
      </c>
      <c r="P697" s="109">
        <f>IF(B697&lt;&gt;"",SUMIF(total!$B$8:$B$1007,total!B697,$F$8:$F$1007),0)</f>
        <v>0</v>
      </c>
      <c r="Q697" s="108">
        <f>SUMIF(total!$B$8:$B$1007,total!B697,$I$8:$I$1007)</f>
        <v>0</v>
      </c>
      <c r="R697" s="108">
        <f>SUMIF(acc!$B$8:$B$507,total!D697,acc!$J$8:$J$507)</f>
        <v>0</v>
      </c>
      <c r="S697" s="108">
        <f>IF(D697&lt;&gt;"",SUMIF(total!$D$8:$D$1007,total!D697,$F$8:$F$1007),0)</f>
        <v>0</v>
      </c>
      <c r="T697" s="108">
        <f>SUMIF(pay!$B$8:$B$507,total!G697,pay!$H$8:$H$507)</f>
        <v>0</v>
      </c>
      <c r="U697" s="108">
        <f>IF(G697&lt;&gt;"",SUMIF(total!$G$8:$G$1007,total!G697,$I$8:$I$1007),0)</f>
        <v>0</v>
      </c>
    </row>
    <row r="698" spans="1:21" x14ac:dyDescent="0.25">
      <c r="A698" s="67">
        <v>691</v>
      </c>
      <c r="B698" s="67" t="str">
        <f>IF(AND(C698&lt;&gt;"",C698&lt;&gt;" -  -  -  -  - "),VLOOKUP(C698,exp!$A$8:$B$507,2,FALSE),"")</f>
        <v/>
      </c>
      <c r="C698" s="58"/>
      <c r="D698" s="67" t="str">
        <f>IF(AND(E698&lt;&gt;"",E698&lt;&gt;" -  -  -  -  - "),VLOOKUP(E698,acc!$A$8:$B$507,2,FALSE),"")</f>
        <v/>
      </c>
      <c r="E698" s="58"/>
      <c r="F698" s="44"/>
      <c r="G698" s="67" t="str">
        <f>IF(AND(H698&lt;&gt;"",H698&lt;&gt;" -  -  -  -  - "),VLOOKUP(H698,pay!$A$8:$B$507,2,FALSE),"")</f>
        <v/>
      </c>
      <c r="H698" s="58"/>
      <c r="I698" s="44"/>
      <c r="J698" s="91" t="str">
        <f t="shared" si="50"/>
        <v>OK</v>
      </c>
      <c r="K698" s="91" t="str">
        <f t="shared" si="51"/>
        <v>OK</v>
      </c>
      <c r="L698" s="91" t="str">
        <f t="shared" si="52"/>
        <v>OK</v>
      </c>
      <c r="M698" s="91" t="str">
        <f t="shared" si="53"/>
        <v>OK</v>
      </c>
      <c r="N698" s="61" t="str">
        <f t="shared" si="54"/>
        <v/>
      </c>
      <c r="O698" s="108">
        <f>SUMIF(exp!$B$8:$B$507,total!B698,exp!$Q$8:$Q$507)</f>
        <v>0</v>
      </c>
      <c r="P698" s="109">
        <f>IF(B698&lt;&gt;"",SUMIF(total!$B$8:$B$1007,total!B698,$F$8:$F$1007),0)</f>
        <v>0</v>
      </c>
      <c r="Q698" s="108">
        <f>SUMIF(total!$B$8:$B$1007,total!B698,$I$8:$I$1007)</f>
        <v>0</v>
      </c>
      <c r="R698" s="108">
        <f>SUMIF(acc!$B$8:$B$507,total!D698,acc!$J$8:$J$507)</f>
        <v>0</v>
      </c>
      <c r="S698" s="108">
        <f>IF(D698&lt;&gt;"",SUMIF(total!$D$8:$D$1007,total!D698,$F$8:$F$1007),0)</f>
        <v>0</v>
      </c>
      <c r="T698" s="108">
        <f>SUMIF(pay!$B$8:$B$507,total!G698,pay!$H$8:$H$507)</f>
        <v>0</v>
      </c>
      <c r="U698" s="108">
        <f>IF(G698&lt;&gt;"",SUMIF(total!$G$8:$G$1007,total!G698,$I$8:$I$1007),0)</f>
        <v>0</v>
      </c>
    </row>
    <row r="699" spans="1:21" x14ac:dyDescent="0.25">
      <c r="A699" s="67">
        <v>692</v>
      </c>
      <c r="B699" s="67" t="str">
        <f>IF(AND(C699&lt;&gt;"",C699&lt;&gt;" -  -  -  -  - "),VLOOKUP(C699,exp!$A$8:$B$507,2,FALSE),"")</f>
        <v/>
      </c>
      <c r="C699" s="58"/>
      <c r="D699" s="67" t="str">
        <f>IF(AND(E699&lt;&gt;"",E699&lt;&gt;" -  -  -  -  - "),VLOOKUP(E699,acc!$A$8:$B$507,2,FALSE),"")</f>
        <v/>
      </c>
      <c r="E699" s="58"/>
      <c r="F699" s="44"/>
      <c r="G699" s="67" t="str">
        <f>IF(AND(H699&lt;&gt;"",H699&lt;&gt;" -  -  -  -  - "),VLOOKUP(H699,pay!$A$8:$B$507,2,FALSE),"")</f>
        <v/>
      </c>
      <c r="H699" s="58"/>
      <c r="I699" s="44"/>
      <c r="J699" s="91" t="str">
        <f t="shared" si="50"/>
        <v>OK</v>
      </c>
      <c r="K699" s="91" t="str">
        <f t="shared" si="51"/>
        <v>OK</v>
      </c>
      <c r="L699" s="91" t="str">
        <f t="shared" si="52"/>
        <v>OK</v>
      </c>
      <c r="M699" s="91" t="str">
        <f t="shared" si="53"/>
        <v>OK</v>
      </c>
      <c r="N699" s="61" t="str">
        <f t="shared" si="54"/>
        <v/>
      </c>
      <c r="O699" s="108">
        <f>SUMIF(exp!$B$8:$B$507,total!B699,exp!$Q$8:$Q$507)</f>
        <v>0</v>
      </c>
      <c r="P699" s="109">
        <f>IF(B699&lt;&gt;"",SUMIF(total!$B$8:$B$1007,total!B699,$F$8:$F$1007),0)</f>
        <v>0</v>
      </c>
      <c r="Q699" s="108">
        <f>SUMIF(total!$B$8:$B$1007,total!B699,$I$8:$I$1007)</f>
        <v>0</v>
      </c>
      <c r="R699" s="108">
        <f>SUMIF(acc!$B$8:$B$507,total!D699,acc!$J$8:$J$507)</f>
        <v>0</v>
      </c>
      <c r="S699" s="108">
        <f>IF(D699&lt;&gt;"",SUMIF(total!$D$8:$D$1007,total!D699,$F$8:$F$1007),0)</f>
        <v>0</v>
      </c>
      <c r="T699" s="108">
        <f>SUMIF(pay!$B$8:$B$507,total!G699,pay!$H$8:$H$507)</f>
        <v>0</v>
      </c>
      <c r="U699" s="108">
        <f>IF(G699&lt;&gt;"",SUMIF(total!$G$8:$G$1007,total!G699,$I$8:$I$1007),0)</f>
        <v>0</v>
      </c>
    </row>
    <row r="700" spans="1:21" x14ac:dyDescent="0.25">
      <c r="A700" s="67">
        <v>693</v>
      </c>
      <c r="B700" s="67" t="str">
        <f>IF(AND(C700&lt;&gt;"",C700&lt;&gt;" -  -  -  -  - "),VLOOKUP(C700,exp!$A$8:$B$507,2,FALSE),"")</f>
        <v/>
      </c>
      <c r="C700" s="58"/>
      <c r="D700" s="67" t="str">
        <f>IF(AND(E700&lt;&gt;"",E700&lt;&gt;" -  -  -  -  - "),VLOOKUP(E700,acc!$A$8:$B$507,2,FALSE),"")</f>
        <v/>
      </c>
      <c r="E700" s="58"/>
      <c r="F700" s="44"/>
      <c r="G700" s="67" t="str">
        <f>IF(AND(H700&lt;&gt;"",H700&lt;&gt;" -  -  -  -  - "),VLOOKUP(H700,pay!$A$8:$B$507,2,FALSE),"")</f>
        <v/>
      </c>
      <c r="H700" s="58"/>
      <c r="I700" s="44"/>
      <c r="J700" s="91" t="str">
        <f t="shared" si="50"/>
        <v>OK</v>
      </c>
      <c r="K700" s="91" t="str">
        <f t="shared" si="51"/>
        <v>OK</v>
      </c>
      <c r="L700" s="91" t="str">
        <f t="shared" si="52"/>
        <v>OK</v>
      </c>
      <c r="M700" s="91" t="str">
        <f t="shared" si="53"/>
        <v>OK</v>
      </c>
      <c r="N700" s="61" t="str">
        <f t="shared" si="54"/>
        <v/>
      </c>
      <c r="O700" s="108">
        <f>SUMIF(exp!$B$8:$B$507,total!B700,exp!$Q$8:$Q$507)</f>
        <v>0</v>
      </c>
      <c r="P700" s="109">
        <f>IF(B700&lt;&gt;"",SUMIF(total!$B$8:$B$1007,total!B700,$F$8:$F$1007),0)</f>
        <v>0</v>
      </c>
      <c r="Q700" s="108">
        <f>SUMIF(total!$B$8:$B$1007,total!B700,$I$8:$I$1007)</f>
        <v>0</v>
      </c>
      <c r="R700" s="108">
        <f>SUMIF(acc!$B$8:$B$507,total!D700,acc!$J$8:$J$507)</f>
        <v>0</v>
      </c>
      <c r="S700" s="108">
        <f>IF(D700&lt;&gt;"",SUMIF(total!$D$8:$D$1007,total!D700,$F$8:$F$1007),0)</f>
        <v>0</v>
      </c>
      <c r="T700" s="108">
        <f>SUMIF(pay!$B$8:$B$507,total!G700,pay!$H$8:$H$507)</f>
        <v>0</v>
      </c>
      <c r="U700" s="108">
        <f>IF(G700&lt;&gt;"",SUMIF(total!$G$8:$G$1007,total!G700,$I$8:$I$1007),0)</f>
        <v>0</v>
      </c>
    </row>
    <row r="701" spans="1:21" x14ac:dyDescent="0.25">
      <c r="A701" s="67">
        <v>694</v>
      </c>
      <c r="B701" s="67" t="str">
        <f>IF(AND(C701&lt;&gt;"",C701&lt;&gt;" -  -  -  -  - "),VLOOKUP(C701,exp!$A$8:$B$507,2,FALSE),"")</f>
        <v/>
      </c>
      <c r="C701" s="58"/>
      <c r="D701" s="67" t="str">
        <f>IF(AND(E701&lt;&gt;"",E701&lt;&gt;" -  -  -  -  - "),VLOOKUP(E701,acc!$A$8:$B$507,2,FALSE),"")</f>
        <v/>
      </c>
      <c r="E701" s="58"/>
      <c r="F701" s="44"/>
      <c r="G701" s="67" t="str">
        <f>IF(AND(H701&lt;&gt;"",H701&lt;&gt;" -  -  -  -  - "),VLOOKUP(H701,pay!$A$8:$B$507,2,FALSE),"")</f>
        <v/>
      </c>
      <c r="H701" s="58"/>
      <c r="I701" s="44"/>
      <c r="J701" s="91" t="str">
        <f t="shared" si="50"/>
        <v>OK</v>
      </c>
      <c r="K701" s="91" t="str">
        <f t="shared" si="51"/>
        <v>OK</v>
      </c>
      <c r="L701" s="91" t="str">
        <f t="shared" si="52"/>
        <v>OK</v>
      </c>
      <c r="M701" s="91" t="str">
        <f t="shared" si="53"/>
        <v>OK</v>
      </c>
      <c r="N701" s="61" t="str">
        <f t="shared" si="54"/>
        <v/>
      </c>
      <c r="O701" s="108">
        <f>SUMIF(exp!$B$8:$B$507,total!B701,exp!$Q$8:$Q$507)</f>
        <v>0</v>
      </c>
      <c r="P701" s="109">
        <f>IF(B701&lt;&gt;"",SUMIF(total!$B$8:$B$1007,total!B701,$F$8:$F$1007),0)</f>
        <v>0</v>
      </c>
      <c r="Q701" s="108">
        <f>SUMIF(total!$B$8:$B$1007,total!B701,$I$8:$I$1007)</f>
        <v>0</v>
      </c>
      <c r="R701" s="108">
        <f>SUMIF(acc!$B$8:$B$507,total!D701,acc!$J$8:$J$507)</f>
        <v>0</v>
      </c>
      <c r="S701" s="108">
        <f>IF(D701&lt;&gt;"",SUMIF(total!$D$8:$D$1007,total!D701,$F$8:$F$1007),0)</f>
        <v>0</v>
      </c>
      <c r="T701" s="108">
        <f>SUMIF(pay!$B$8:$B$507,total!G701,pay!$H$8:$H$507)</f>
        <v>0</v>
      </c>
      <c r="U701" s="108">
        <f>IF(G701&lt;&gt;"",SUMIF(total!$G$8:$G$1007,total!G701,$I$8:$I$1007),0)</f>
        <v>0</v>
      </c>
    </row>
    <row r="702" spans="1:21" x14ac:dyDescent="0.25">
      <c r="A702" s="67">
        <v>695</v>
      </c>
      <c r="B702" s="67" t="str">
        <f>IF(AND(C702&lt;&gt;"",C702&lt;&gt;" -  -  -  -  - "),VLOOKUP(C702,exp!$A$8:$B$507,2,FALSE),"")</f>
        <v/>
      </c>
      <c r="C702" s="58"/>
      <c r="D702" s="67" t="str">
        <f>IF(AND(E702&lt;&gt;"",E702&lt;&gt;" -  -  -  -  - "),VLOOKUP(E702,acc!$A$8:$B$507,2,FALSE),"")</f>
        <v/>
      </c>
      <c r="E702" s="58"/>
      <c r="F702" s="44"/>
      <c r="G702" s="67" t="str">
        <f>IF(AND(H702&lt;&gt;"",H702&lt;&gt;" -  -  -  -  - "),VLOOKUP(H702,pay!$A$8:$B$507,2,FALSE),"")</f>
        <v/>
      </c>
      <c r="H702" s="58"/>
      <c r="I702" s="44"/>
      <c r="J702" s="91" t="str">
        <f t="shared" si="50"/>
        <v>OK</v>
      </c>
      <c r="K702" s="91" t="str">
        <f t="shared" si="51"/>
        <v>OK</v>
      </c>
      <c r="L702" s="91" t="str">
        <f t="shared" si="52"/>
        <v>OK</v>
      </c>
      <c r="M702" s="91" t="str">
        <f t="shared" si="53"/>
        <v>OK</v>
      </c>
      <c r="N702" s="61" t="str">
        <f t="shared" si="54"/>
        <v/>
      </c>
      <c r="O702" s="108">
        <f>SUMIF(exp!$B$8:$B$507,total!B702,exp!$Q$8:$Q$507)</f>
        <v>0</v>
      </c>
      <c r="P702" s="109">
        <f>IF(B702&lt;&gt;"",SUMIF(total!$B$8:$B$1007,total!B702,$F$8:$F$1007),0)</f>
        <v>0</v>
      </c>
      <c r="Q702" s="108">
        <f>SUMIF(total!$B$8:$B$1007,total!B702,$I$8:$I$1007)</f>
        <v>0</v>
      </c>
      <c r="R702" s="108">
        <f>SUMIF(acc!$B$8:$B$507,total!D702,acc!$J$8:$J$507)</f>
        <v>0</v>
      </c>
      <c r="S702" s="108">
        <f>IF(D702&lt;&gt;"",SUMIF(total!$D$8:$D$1007,total!D702,$F$8:$F$1007),0)</f>
        <v>0</v>
      </c>
      <c r="T702" s="108">
        <f>SUMIF(pay!$B$8:$B$507,total!G702,pay!$H$8:$H$507)</f>
        <v>0</v>
      </c>
      <c r="U702" s="108">
        <f>IF(G702&lt;&gt;"",SUMIF(total!$G$8:$G$1007,total!G702,$I$8:$I$1007),0)</f>
        <v>0</v>
      </c>
    </row>
    <row r="703" spans="1:21" x14ac:dyDescent="0.25">
      <c r="A703" s="67">
        <v>696</v>
      </c>
      <c r="B703" s="67" t="str">
        <f>IF(AND(C703&lt;&gt;"",C703&lt;&gt;" -  -  -  -  - "),VLOOKUP(C703,exp!$A$8:$B$507,2,FALSE),"")</f>
        <v/>
      </c>
      <c r="C703" s="58"/>
      <c r="D703" s="67" t="str">
        <f>IF(AND(E703&lt;&gt;"",E703&lt;&gt;" -  -  -  -  - "),VLOOKUP(E703,acc!$A$8:$B$507,2,FALSE),"")</f>
        <v/>
      </c>
      <c r="E703" s="58"/>
      <c r="F703" s="44"/>
      <c r="G703" s="67" t="str">
        <f>IF(AND(H703&lt;&gt;"",H703&lt;&gt;" -  -  -  -  - "),VLOOKUP(H703,pay!$A$8:$B$507,2,FALSE),"")</f>
        <v/>
      </c>
      <c r="H703" s="58"/>
      <c r="I703" s="44"/>
      <c r="J703" s="91" t="str">
        <f t="shared" si="50"/>
        <v>OK</v>
      </c>
      <c r="K703" s="91" t="str">
        <f t="shared" si="51"/>
        <v>OK</v>
      </c>
      <c r="L703" s="91" t="str">
        <f t="shared" si="52"/>
        <v>OK</v>
      </c>
      <c r="M703" s="91" t="str">
        <f t="shared" si="53"/>
        <v>OK</v>
      </c>
      <c r="N703" s="61" t="str">
        <f t="shared" si="54"/>
        <v/>
      </c>
      <c r="O703" s="108">
        <f>SUMIF(exp!$B$8:$B$507,total!B703,exp!$Q$8:$Q$507)</f>
        <v>0</v>
      </c>
      <c r="P703" s="109">
        <f>IF(B703&lt;&gt;"",SUMIF(total!$B$8:$B$1007,total!B703,$F$8:$F$1007),0)</f>
        <v>0</v>
      </c>
      <c r="Q703" s="108">
        <f>SUMIF(total!$B$8:$B$1007,total!B703,$I$8:$I$1007)</f>
        <v>0</v>
      </c>
      <c r="R703" s="108">
        <f>SUMIF(acc!$B$8:$B$507,total!D703,acc!$J$8:$J$507)</f>
        <v>0</v>
      </c>
      <c r="S703" s="108">
        <f>IF(D703&lt;&gt;"",SUMIF(total!$D$8:$D$1007,total!D703,$F$8:$F$1007),0)</f>
        <v>0</v>
      </c>
      <c r="T703" s="108">
        <f>SUMIF(pay!$B$8:$B$507,total!G703,pay!$H$8:$H$507)</f>
        <v>0</v>
      </c>
      <c r="U703" s="108">
        <f>IF(G703&lt;&gt;"",SUMIF(total!$G$8:$G$1007,total!G703,$I$8:$I$1007),0)</f>
        <v>0</v>
      </c>
    </row>
    <row r="704" spans="1:21" x14ac:dyDescent="0.25">
      <c r="A704" s="67">
        <v>697</v>
      </c>
      <c r="B704" s="67" t="str">
        <f>IF(AND(C704&lt;&gt;"",C704&lt;&gt;" -  -  -  -  - "),VLOOKUP(C704,exp!$A$8:$B$507,2,FALSE),"")</f>
        <v/>
      </c>
      <c r="C704" s="58"/>
      <c r="D704" s="67" t="str">
        <f>IF(AND(E704&lt;&gt;"",E704&lt;&gt;" -  -  -  -  - "),VLOOKUP(E704,acc!$A$8:$B$507,2,FALSE),"")</f>
        <v/>
      </c>
      <c r="E704" s="58"/>
      <c r="F704" s="44"/>
      <c r="G704" s="67" t="str">
        <f>IF(AND(H704&lt;&gt;"",H704&lt;&gt;" -  -  -  -  - "),VLOOKUP(H704,pay!$A$8:$B$507,2,FALSE),"")</f>
        <v/>
      </c>
      <c r="H704" s="58"/>
      <c r="I704" s="44"/>
      <c r="J704" s="91" t="str">
        <f t="shared" si="50"/>
        <v>OK</v>
      </c>
      <c r="K704" s="91" t="str">
        <f t="shared" si="51"/>
        <v>OK</v>
      </c>
      <c r="L704" s="91" t="str">
        <f t="shared" si="52"/>
        <v>OK</v>
      </c>
      <c r="M704" s="91" t="str">
        <f t="shared" si="53"/>
        <v>OK</v>
      </c>
      <c r="N704" s="61" t="str">
        <f t="shared" si="54"/>
        <v/>
      </c>
      <c r="O704" s="108">
        <f>SUMIF(exp!$B$8:$B$507,total!B704,exp!$Q$8:$Q$507)</f>
        <v>0</v>
      </c>
      <c r="P704" s="109">
        <f>IF(B704&lt;&gt;"",SUMIF(total!$B$8:$B$1007,total!B704,$F$8:$F$1007),0)</f>
        <v>0</v>
      </c>
      <c r="Q704" s="108">
        <f>SUMIF(total!$B$8:$B$1007,total!B704,$I$8:$I$1007)</f>
        <v>0</v>
      </c>
      <c r="R704" s="108">
        <f>SUMIF(acc!$B$8:$B$507,total!D704,acc!$J$8:$J$507)</f>
        <v>0</v>
      </c>
      <c r="S704" s="108">
        <f>IF(D704&lt;&gt;"",SUMIF(total!$D$8:$D$1007,total!D704,$F$8:$F$1007),0)</f>
        <v>0</v>
      </c>
      <c r="T704" s="108">
        <f>SUMIF(pay!$B$8:$B$507,total!G704,pay!$H$8:$H$507)</f>
        <v>0</v>
      </c>
      <c r="U704" s="108">
        <f>IF(G704&lt;&gt;"",SUMIF(total!$G$8:$G$1007,total!G704,$I$8:$I$1007),0)</f>
        <v>0</v>
      </c>
    </row>
    <row r="705" spans="1:21" x14ac:dyDescent="0.25">
      <c r="A705" s="67">
        <v>698</v>
      </c>
      <c r="B705" s="67" t="str">
        <f>IF(AND(C705&lt;&gt;"",C705&lt;&gt;" -  -  -  -  - "),VLOOKUP(C705,exp!$A$8:$B$507,2,FALSE),"")</f>
        <v/>
      </c>
      <c r="C705" s="58"/>
      <c r="D705" s="67" t="str">
        <f>IF(AND(E705&lt;&gt;"",E705&lt;&gt;" -  -  -  -  - "),VLOOKUP(E705,acc!$A$8:$B$507,2,FALSE),"")</f>
        <v/>
      </c>
      <c r="E705" s="58"/>
      <c r="F705" s="44"/>
      <c r="G705" s="67" t="str">
        <f>IF(AND(H705&lt;&gt;"",H705&lt;&gt;" -  -  -  -  - "),VLOOKUP(H705,pay!$A$8:$B$507,2,FALSE),"")</f>
        <v/>
      </c>
      <c r="H705" s="58"/>
      <c r="I705" s="44"/>
      <c r="J705" s="91" t="str">
        <f t="shared" si="50"/>
        <v>OK</v>
      </c>
      <c r="K705" s="91" t="str">
        <f t="shared" si="51"/>
        <v>OK</v>
      </c>
      <c r="L705" s="91" t="str">
        <f t="shared" si="52"/>
        <v>OK</v>
      </c>
      <c r="M705" s="91" t="str">
        <f t="shared" si="53"/>
        <v>OK</v>
      </c>
      <c r="N705" s="61" t="str">
        <f t="shared" si="54"/>
        <v/>
      </c>
      <c r="O705" s="108">
        <f>SUMIF(exp!$B$8:$B$507,total!B705,exp!$Q$8:$Q$507)</f>
        <v>0</v>
      </c>
      <c r="P705" s="109">
        <f>IF(B705&lt;&gt;"",SUMIF(total!$B$8:$B$1007,total!B705,$F$8:$F$1007),0)</f>
        <v>0</v>
      </c>
      <c r="Q705" s="108">
        <f>SUMIF(total!$B$8:$B$1007,total!B705,$I$8:$I$1007)</f>
        <v>0</v>
      </c>
      <c r="R705" s="108">
        <f>SUMIF(acc!$B$8:$B$507,total!D705,acc!$J$8:$J$507)</f>
        <v>0</v>
      </c>
      <c r="S705" s="108">
        <f>IF(D705&lt;&gt;"",SUMIF(total!$D$8:$D$1007,total!D705,$F$8:$F$1007),0)</f>
        <v>0</v>
      </c>
      <c r="T705" s="108">
        <f>SUMIF(pay!$B$8:$B$507,total!G705,pay!$H$8:$H$507)</f>
        <v>0</v>
      </c>
      <c r="U705" s="108">
        <f>IF(G705&lt;&gt;"",SUMIF(total!$G$8:$G$1007,total!G705,$I$8:$I$1007),0)</f>
        <v>0</v>
      </c>
    </row>
    <row r="706" spans="1:21" x14ac:dyDescent="0.25">
      <c r="A706" s="67">
        <v>699</v>
      </c>
      <c r="B706" s="67" t="str">
        <f>IF(AND(C706&lt;&gt;"",C706&lt;&gt;" -  -  -  -  - "),VLOOKUP(C706,exp!$A$8:$B$507,2,FALSE),"")</f>
        <v/>
      </c>
      <c r="C706" s="58"/>
      <c r="D706" s="67" t="str">
        <f>IF(AND(E706&lt;&gt;"",E706&lt;&gt;" -  -  -  -  - "),VLOOKUP(E706,acc!$A$8:$B$507,2,FALSE),"")</f>
        <v/>
      </c>
      <c r="E706" s="58"/>
      <c r="F706" s="44"/>
      <c r="G706" s="67" t="str">
        <f>IF(AND(H706&lt;&gt;"",H706&lt;&gt;" -  -  -  -  - "),VLOOKUP(H706,pay!$A$8:$B$507,2,FALSE),"")</f>
        <v/>
      </c>
      <c r="H706" s="58"/>
      <c r="I706" s="44"/>
      <c r="J706" s="91" t="str">
        <f t="shared" si="50"/>
        <v>OK</v>
      </c>
      <c r="K706" s="91" t="str">
        <f t="shared" si="51"/>
        <v>OK</v>
      </c>
      <c r="L706" s="91" t="str">
        <f t="shared" si="52"/>
        <v>OK</v>
      </c>
      <c r="M706" s="91" t="str">
        <f t="shared" si="53"/>
        <v>OK</v>
      </c>
      <c r="N706" s="61" t="str">
        <f t="shared" si="54"/>
        <v/>
      </c>
      <c r="O706" s="108">
        <f>SUMIF(exp!$B$8:$B$507,total!B706,exp!$Q$8:$Q$507)</f>
        <v>0</v>
      </c>
      <c r="P706" s="109">
        <f>IF(B706&lt;&gt;"",SUMIF(total!$B$8:$B$1007,total!B706,$F$8:$F$1007),0)</f>
        <v>0</v>
      </c>
      <c r="Q706" s="108">
        <f>SUMIF(total!$B$8:$B$1007,total!B706,$I$8:$I$1007)</f>
        <v>0</v>
      </c>
      <c r="R706" s="108">
        <f>SUMIF(acc!$B$8:$B$507,total!D706,acc!$J$8:$J$507)</f>
        <v>0</v>
      </c>
      <c r="S706" s="108">
        <f>IF(D706&lt;&gt;"",SUMIF(total!$D$8:$D$1007,total!D706,$F$8:$F$1007),0)</f>
        <v>0</v>
      </c>
      <c r="T706" s="108">
        <f>SUMIF(pay!$B$8:$B$507,total!G706,pay!$H$8:$H$507)</f>
        <v>0</v>
      </c>
      <c r="U706" s="108">
        <f>IF(G706&lt;&gt;"",SUMIF(total!$G$8:$G$1007,total!G706,$I$8:$I$1007),0)</f>
        <v>0</v>
      </c>
    </row>
    <row r="707" spans="1:21" x14ac:dyDescent="0.25">
      <c r="A707" s="67">
        <v>700</v>
      </c>
      <c r="B707" s="67" t="str">
        <f>IF(AND(C707&lt;&gt;"",C707&lt;&gt;" -  -  -  -  - "),VLOOKUP(C707,exp!$A$8:$B$507,2,FALSE),"")</f>
        <v/>
      </c>
      <c r="C707" s="58"/>
      <c r="D707" s="67" t="str">
        <f>IF(AND(E707&lt;&gt;"",E707&lt;&gt;" -  -  -  -  - "),VLOOKUP(E707,acc!$A$8:$B$507,2,FALSE),"")</f>
        <v/>
      </c>
      <c r="E707" s="58"/>
      <c r="F707" s="44"/>
      <c r="G707" s="67" t="str">
        <f>IF(AND(H707&lt;&gt;"",H707&lt;&gt;" -  -  -  -  - "),VLOOKUP(H707,pay!$A$8:$B$507,2,FALSE),"")</f>
        <v/>
      </c>
      <c r="H707" s="58"/>
      <c r="I707" s="44"/>
      <c r="J707" s="91" t="str">
        <f t="shared" si="50"/>
        <v>OK</v>
      </c>
      <c r="K707" s="91" t="str">
        <f t="shared" si="51"/>
        <v>OK</v>
      </c>
      <c r="L707" s="91" t="str">
        <f t="shared" si="52"/>
        <v>OK</v>
      </c>
      <c r="M707" s="91" t="str">
        <f t="shared" si="53"/>
        <v>OK</v>
      </c>
      <c r="N707" s="61" t="str">
        <f t="shared" si="54"/>
        <v/>
      </c>
      <c r="O707" s="108">
        <f>SUMIF(exp!$B$8:$B$507,total!B707,exp!$Q$8:$Q$507)</f>
        <v>0</v>
      </c>
      <c r="P707" s="109">
        <f>IF(B707&lt;&gt;"",SUMIF(total!$B$8:$B$1007,total!B707,$F$8:$F$1007),0)</f>
        <v>0</v>
      </c>
      <c r="Q707" s="108">
        <f>SUMIF(total!$B$8:$B$1007,total!B707,$I$8:$I$1007)</f>
        <v>0</v>
      </c>
      <c r="R707" s="108">
        <f>SUMIF(acc!$B$8:$B$507,total!D707,acc!$J$8:$J$507)</f>
        <v>0</v>
      </c>
      <c r="S707" s="108">
        <f>IF(D707&lt;&gt;"",SUMIF(total!$D$8:$D$1007,total!D707,$F$8:$F$1007),0)</f>
        <v>0</v>
      </c>
      <c r="T707" s="108">
        <f>SUMIF(pay!$B$8:$B$507,total!G707,pay!$H$8:$H$507)</f>
        <v>0</v>
      </c>
      <c r="U707" s="108">
        <f>IF(G707&lt;&gt;"",SUMIF(total!$G$8:$G$1007,total!G707,$I$8:$I$1007),0)</f>
        <v>0</v>
      </c>
    </row>
    <row r="708" spans="1:21" x14ac:dyDescent="0.25">
      <c r="A708" s="67">
        <v>701</v>
      </c>
      <c r="B708" s="67" t="str">
        <f>IF(AND(C708&lt;&gt;"",C708&lt;&gt;" -  -  -  -  - "),VLOOKUP(C708,exp!$A$8:$B$507,2,FALSE),"")</f>
        <v/>
      </c>
      <c r="C708" s="58"/>
      <c r="D708" s="67" t="str">
        <f>IF(AND(E708&lt;&gt;"",E708&lt;&gt;" -  -  -  -  - "),VLOOKUP(E708,acc!$A$8:$B$507,2,FALSE),"")</f>
        <v/>
      </c>
      <c r="E708" s="58"/>
      <c r="F708" s="44"/>
      <c r="G708" s="67" t="str">
        <f>IF(AND(H708&lt;&gt;"",H708&lt;&gt;" -  -  -  -  - "),VLOOKUP(H708,pay!$A$8:$B$507,2,FALSE),"")</f>
        <v/>
      </c>
      <c r="H708" s="58"/>
      <c r="I708" s="44"/>
      <c r="J708" s="91" t="str">
        <f t="shared" si="50"/>
        <v>OK</v>
      </c>
      <c r="K708" s="91" t="str">
        <f t="shared" si="51"/>
        <v>OK</v>
      </c>
      <c r="L708" s="91" t="str">
        <f t="shared" si="52"/>
        <v>OK</v>
      </c>
      <c r="M708" s="91" t="str">
        <f t="shared" si="53"/>
        <v>OK</v>
      </c>
      <c r="N708" s="61" t="str">
        <f t="shared" si="54"/>
        <v/>
      </c>
      <c r="O708" s="108">
        <f>SUMIF(exp!$B$8:$B$507,total!B708,exp!$Q$8:$Q$507)</f>
        <v>0</v>
      </c>
      <c r="P708" s="109">
        <f>IF(B708&lt;&gt;"",SUMIF(total!$B$8:$B$1007,total!B708,$F$8:$F$1007),0)</f>
        <v>0</v>
      </c>
      <c r="Q708" s="108">
        <f>SUMIF(total!$B$8:$B$1007,total!B708,$I$8:$I$1007)</f>
        <v>0</v>
      </c>
      <c r="R708" s="108">
        <f>SUMIF(acc!$B$8:$B$507,total!D708,acc!$J$8:$J$507)</f>
        <v>0</v>
      </c>
      <c r="S708" s="108">
        <f>IF(D708&lt;&gt;"",SUMIF(total!$D$8:$D$1007,total!D708,$F$8:$F$1007),0)</f>
        <v>0</v>
      </c>
      <c r="T708" s="108">
        <f>SUMIF(pay!$B$8:$B$507,total!G708,pay!$H$8:$H$507)</f>
        <v>0</v>
      </c>
      <c r="U708" s="108">
        <f>IF(G708&lt;&gt;"",SUMIF(total!$G$8:$G$1007,total!G708,$I$8:$I$1007),0)</f>
        <v>0</v>
      </c>
    </row>
    <row r="709" spans="1:21" x14ac:dyDescent="0.25">
      <c r="A709" s="67">
        <v>702</v>
      </c>
      <c r="B709" s="67" t="str">
        <f>IF(AND(C709&lt;&gt;"",C709&lt;&gt;" -  -  -  -  - "),VLOOKUP(C709,exp!$A$8:$B$507,2,FALSE),"")</f>
        <v/>
      </c>
      <c r="C709" s="58"/>
      <c r="D709" s="67" t="str">
        <f>IF(AND(E709&lt;&gt;"",E709&lt;&gt;" -  -  -  -  - "),VLOOKUP(E709,acc!$A$8:$B$507,2,FALSE),"")</f>
        <v/>
      </c>
      <c r="E709" s="58"/>
      <c r="F709" s="44"/>
      <c r="G709" s="67" t="str">
        <f>IF(AND(H709&lt;&gt;"",H709&lt;&gt;" -  -  -  -  - "),VLOOKUP(H709,pay!$A$8:$B$507,2,FALSE),"")</f>
        <v/>
      </c>
      <c r="H709" s="58"/>
      <c r="I709" s="44"/>
      <c r="J709" s="91" t="str">
        <f t="shared" si="50"/>
        <v>OK</v>
      </c>
      <c r="K709" s="91" t="str">
        <f t="shared" si="51"/>
        <v>OK</v>
      </c>
      <c r="L709" s="91" t="str">
        <f t="shared" si="52"/>
        <v>OK</v>
      </c>
      <c r="M709" s="91" t="str">
        <f t="shared" si="53"/>
        <v>OK</v>
      </c>
      <c r="N709" s="61" t="str">
        <f t="shared" si="54"/>
        <v/>
      </c>
      <c r="O709" s="108">
        <f>SUMIF(exp!$B$8:$B$507,total!B709,exp!$Q$8:$Q$507)</f>
        <v>0</v>
      </c>
      <c r="P709" s="109">
        <f>IF(B709&lt;&gt;"",SUMIF(total!$B$8:$B$1007,total!B709,$F$8:$F$1007),0)</f>
        <v>0</v>
      </c>
      <c r="Q709" s="108">
        <f>SUMIF(total!$B$8:$B$1007,total!B709,$I$8:$I$1007)</f>
        <v>0</v>
      </c>
      <c r="R709" s="108">
        <f>SUMIF(acc!$B$8:$B$507,total!D709,acc!$J$8:$J$507)</f>
        <v>0</v>
      </c>
      <c r="S709" s="108">
        <f>IF(D709&lt;&gt;"",SUMIF(total!$D$8:$D$1007,total!D709,$F$8:$F$1007),0)</f>
        <v>0</v>
      </c>
      <c r="T709" s="108">
        <f>SUMIF(pay!$B$8:$B$507,total!G709,pay!$H$8:$H$507)</f>
        <v>0</v>
      </c>
      <c r="U709" s="108">
        <f>IF(G709&lt;&gt;"",SUMIF(total!$G$8:$G$1007,total!G709,$I$8:$I$1007),0)</f>
        <v>0</v>
      </c>
    </row>
    <row r="710" spans="1:21" x14ac:dyDescent="0.25">
      <c r="A710" s="67">
        <v>703</v>
      </c>
      <c r="B710" s="67" t="str">
        <f>IF(AND(C710&lt;&gt;"",C710&lt;&gt;" -  -  -  -  - "),VLOOKUP(C710,exp!$A$8:$B$507,2,FALSE),"")</f>
        <v/>
      </c>
      <c r="C710" s="58"/>
      <c r="D710" s="67" t="str">
        <f>IF(AND(E710&lt;&gt;"",E710&lt;&gt;" -  -  -  -  - "),VLOOKUP(E710,acc!$A$8:$B$507,2,FALSE),"")</f>
        <v/>
      </c>
      <c r="E710" s="58"/>
      <c r="F710" s="44"/>
      <c r="G710" s="67" t="str">
        <f>IF(AND(H710&lt;&gt;"",H710&lt;&gt;" -  -  -  -  - "),VLOOKUP(H710,pay!$A$8:$B$507,2,FALSE),"")</f>
        <v/>
      </c>
      <c r="H710" s="58"/>
      <c r="I710" s="44"/>
      <c r="J710" s="91" t="str">
        <f t="shared" si="50"/>
        <v>OK</v>
      </c>
      <c r="K710" s="91" t="str">
        <f t="shared" si="51"/>
        <v>OK</v>
      </c>
      <c r="L710" s="91" t="str">
        <f t="shared" si="52"/>
        <v>OK</v>
      </c>
      <c r="M710" s="91" t="str">
        <f t="shared" si="53"/>
        <v>OK</v>
      </c>
      <c r="N710" s="61" t="str">
        <f t="shared" si="54"/>
        <v/>
      </c>
      <c r="O710" s="108">
        <f>SUMIF(exp!$B$8:$B$507,total!B710,exp!$Q$8:$Q$507)</f>
        <v>0</v>
      </c>
      <c r="P710" s="109">
        <f>IF(B710&lt;&gt;"",SUMIF(total!$B$8:$B$1007,total!B710,$F$8:$F$1007),0)</f>
        <v>0</v>
      </c>
      <c r="Q710" s="108">
        <f>SUMIF(total!$B$8:$B$1007,total!B710,$I$8:$I$1007)</f>
        <v>0</v>
      </c>
      <c r="R710" s="108">
        <f>SUMIF(acc!$B$8:$B$507,total!D710,acc!$J$8:$J$507)</f>
        <v>0</v>
      </c>
      <c r="S710" s="108">
        <f>IF(D710&lt;&gt;"",SUMIF(total!$D$8:$D$1007,total!D710,$F$8:$F$1007),0)</f>
        <v>0</v>
      </c>
      <c r="T710" s="108">
        <f>SUMIF(pay!$B$8:$B$507,total!G710,pay!$H$8:$H$507)</f>
        <v>0</v>
      </c>
      <c r="U710" s="108">
        <f>IF(G710&lt;&gt;"",SUMIF(total!$G$8:$G$1007,total!G710,$I$8:$I$1007),0)</f>
        <v>0</v>
      </c>
    </row>
    <row r="711" spans="1:21" x14ac:dyDescent="0.25">
      <c r="A711" s="67">
        <v>704</v>
      </c>
      <c r="B711" s="67" t="str">
        <f>IF(AND(C711&lt;&gt;"",C711&lt;&gt;" -  -  -  -  - "),VLOOKUP(C711,exp!$A$8:$B$507,2,FALSE),"")</f>
        <v/>
      </c>
      <c r="C711" s="58"/>
      <c r="D711" s="67" t="str">
        <f>IF(AND(E711&lt;&gt;"",E711&lt;&gt;" -  -  -  -  - "),VLOOKUP(E711,acc!$A$8:$B$507,2,FALSE),"")</f>
        <v/>
      </c>
      <c r="E711" s="58"/>
      <c r="F711" s="44"/>
      <c r="G711" s="67" t="str">
        <f>IF(AND(H711&lt;&gt;"",H711&lt;&gt;" -  -  -  -  - "),VLOOKUP(H711,pay!$A$8:$B$507,2,FALSE),"")</f>
        <v/>
      </c>
      <c r="H711" s="58"/>
      <c r="I711" s="44"/>
      <c r="J711" s="91" t="str">
        <f t="shared" si="50"/>
        <v>OK</v>
      </c>
      <c r="K711" s="91" t="str">
        <f t="shared" si="51"/>
        <v>OK</v>
      </c>
      <c r="L711" s="91" t="str">
        <f t="shared" si="52"/>
        <v>OK</v>
      </c>
      <c r="M711" s="91" t="str">
        <f t="shared" si="53"/>
        <v>OK</v>
      </c>
      <c r="N711" s="61" t="str">
        <f t="shared" si="54"/>
        <v/>
      </c>
      <c r="O711" s="108">
        <f>SUMIF(exp!$B$8:$B$507,total!B711,exp!$Q$8:$Q$507)</f>
        <v>0</v>
      </c>
      <c r="P711" s="109">
        <f>IF(B711&lt;&gt;"",SUMIF(total!$B$8:$B$1007,total!B711,$F$8:$F$1007),0)</f>
        <v>0</v>
      </c>
      <c r="Q711" s="108">
        <f>SUMIF(total!$B$8:$B$1007,total!B711,$I$8:$I$1007)</f>
        <v>0</v>
      </c>
      <c r="R711" s="108">
        <f>SUMIF(acc!$B$8:$B$507,total!D711,acc!$J$8:$J$507)</f>
        <v>0</v>
      </c>
      <c r="S711" s="108">
        <f>IF(D711&lt;&gt;"",SUMIF(total!$D$8:$D$1007,total!D711,$F$8:$F$1007),0)</f>
        <v>0</v>
      </c>
      <c r="T711" s="108">
        <f>SUMIF(pay!$B$8:$B$507,total!G711,pay!$H$8:$H$507)</f>
        <v>0</v>
      </c>
      <c r="U711" s="108">
        <f>IF(G711&lt;&gt;"",SUMIF(total!$G$8:$G$1007,total!G711,$I$8:$I$1007),0)</f>
        <v>0</v>
      </c>
    </row>
    <row r="712" spans="1:21" x14ac:dyDescent="0.25">
      <c r="A712" s="67">
        <v>705</v>
      </c>
      <c r="B712" s="67" t="str">
        <f>IF(AND(C712&lt;&gt;"",C712&lt;&gt;" -  -  -  -  - "),VLOOKUP(C712,exp!$A$8:$B$507,2,FALSE),"")</f>
        <v/>
      </c>
      <c r="C712" s="58"/>
      <c r="D712" s="67" t="str">
        <f>IF(AND(E712&lt;&gt;"",E712&lt;&gt;" -  -  -  -  - "),VLOOKUP(E712,acc!$A$8:$B$507,2,FALSE),"")</f>
        <v/>
      </c>
      <c r="E712" s="58"/>
      <c r="F712" s="44"/>
      <c r="G712" s="67" t="str">
        <f>IF(AND(H712&lt;&gt;"",H712&lt;&gt;" -  -  -  -  - "),VLOOKUP(H712,pay!$A$8:$B$507,2,FALSE),"")</f>
        <v/>
      </c>
      <c r="H712" s="58"/>
      <c r="I712" s="44"/>
      <c r="J712" s="91" t="str">
        <f t="shared" si="50"/>
        <v>OK</v>
      </c>
      <c r="K712" s="91" t="str">
        <f t="shared" si="51"/>
        <v>OK</v>
      </c>
      <c r="L712" s="91" t="str">
        <f t="shared" si="52"/>
        <v>OK</v>
      </c>
      <c r="M712" s="91" t="str">
        <f t="shared" si="53"/>
        <v>OK</v>
      </c>
      <c r="N712" s="61" t="str">
        <f t="shared" si="54"/>
        <v/>
      </c>
      <c r="O712" s="108">
        <f>SUMIF(exp!$B$8:$B$507,total!B712,exp!$Q$8:$Q$507)</f>
        <v>0</v>
      </c>
      <c r="P712" s="109">
        <f>IF(B712&lt;&gt;"",SUMIF(total!$B$8:$B$1007,total!B712,$F$8:$F$1007),0)</f>
        <v>0</v>
      </c>
      <c r="Q712" s="108">
        <f>SUMIF(total!$B$8:$B$1007,total!B712,$I$8:$I$1007)</f>
        <v>0</v>
      </c>
      <c r="R712" s="108">
        <f>SUMIF(acc!$B$8:$B$507,total!D712,acc!$J$8:$J$507)</f>
        <v>0</v>
      </c>
      <c r="S712" s="108">
        <f>IF(D712&lt;&gt;"",SUMIF(total!$D$8:$D$1007,total!D712,$F$8:$F$1007),0)</f>
        <v>0</v>
      </c>
      <c r="T712" s="108">
        <f>SUMIF(pay!$B$8:$B$507,total!G712,pay!$H$8:$H$507)</f>
        <v>0</v>
      </c>
      <c r="U712" s="108">
        <f>IF(G712&lt;&gt;"",SUMIF(total!$G$8:$G$1007,total!G712,$I$8:$I$1007),0)</f>
        <v>0</v>
      </c>
    </row>
    <row r="713" spans="1:21" x14ac:dyDescent="0.25">
      <c r="A713" s="67">
        <v>706</v>
      </c>
      <c r="B713" s="67" t="str">
        <f>IF(AND(C713&lt;&gt;"",C713&lt;&gt;" -  -  -  -  - "),VLOOKUP(C713,exp!$A$8:$B$507,2,FALSE),"")</f>
        <v/>
      </c>
      <c r="C713" s="58"/>
      <c r="D713" s="67" t="str">
        <f>IF(AND(E713&lt;&gt;"",E713&lt;&gt;" -  -  -  -  - "),VLOOKUP(E713,acc!$A$8:$B$507,2,FALSE),"")</f>
        <v/>
      </c>
      <c r="E713" s="58"/>
      <c r="F713" s="44"/>
      <c r="G713" s="67" t="str">
        <f>IF(AND(H713&lt;&gt;"",H713&lt;&gt;" -  -  -  -  - "),VLOOKUP(H713,pay!$A$8:$B$507,2,FALSE),"")</f>
        <v/>
      </c>
      <c r="H713" s="58"/>
      <c r="I713" s="44"/>
      <c r="J713" s="91"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1"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1" t="str">
        <f t="shared" ref="L713:L776" si="57">IF(R713&lt;S713,"Сумата на частите на счетоводния документ в Т5, е по-голяма от стойността му в Т3","OK")</f>
        <v>OK</v>
      </c>
      <c r="M713" s="91" t="str">
        <f t="shared" ref="M713:M776" si="58">IF(T713&lt;U713,"Сумата на частите на платежния документ в Т5, е по-голяма от стойността му в Т4","OK")</f>
        <v>OK</v>
      </c>
      <c r="N713" s="61" t="str">
        <f t="shared" ref="N713:N776" si="59">IF(OR(ABS(F713)*100&gt;TRUNC(ABS(F713)*100),ABS(I713)*100&gt;TRUNC(ABS(I713)*100)),"Въведена е сума с повече от два знака след десетичната запетая","")</f>
        <v/>
      </c>
      <c r="O713" s="108">
        <f>SUMIF(exp!$B$8:$B$507,total!B713,exp!$Q$8:$Q$507)</f>
        <v>0</v>
      </c>
      <c r="P713" s="109">
        <f>IF(B713&lt;&gt;"",SUMIF(total!$B$8:$B$1007,total!B713,$F$8:$F$1007),0)</f>
        <v>0</v>
      </c>
      <c r="Q713" s="108">
        <f>SUMIF(total!$B$8:$B$1007,total!B713,$I$8:$I$1007)</f>
        <v>0</v>
      </c>
      <c r="R713" s="108">
        <f>SUMIF(acc!$B$8:$B$507,total!D713,acc!$J$8:$J$507)</f>
        <v>0</v>
      </c>
      <c r="S713" s="108">
        <f>IF(D713&lt;&gt;"",SUMIF(total!$D$8:$D$1007,total!D713,$F$8:$F$1007),0)</f>
        <v>0</v>
      </c>
      <c r="T713" s="108">
        <f>SUMIF(pay!$B$8:$B$507,total!G713,pay!$H$8:$H$507)</f>
        <v>0</v>
      </c>
      <c r="U713" s="108">
        <f>IF(G713&lt;&gt;"",SUMIF(total!$G$8:$G$1007,total!G713,$I$8:$I$1007),0)</f>
        <v>0</v>
      </c>
    </row>
    <row r="714" spans="1:21" x14ac:dyDescent="0.25">
      <c r="A714" s="67">
        <v>707</v>
      </c>
      <c r="B714" s="67" t="str">
        <f>IF(AND(C714&lt;&gt;"",C714&lt;&gt;" -  -  -  -  - "),VLOOKUP(C714,exp!$A$8:$B$507,2,FALSE),"")</f>
        <v/>
      </c>
      <c r="C714" s="58"/>
      <c r="D714" s="67" t="str">
        <f>IF(AND(E714&lt;&gt;"",E714&lt;&gt;" -  -  -  -  - "),VLOOKUP(E714,acc!$A$8:$B$507,2,FALSE),"")</f>
        <v/>
      </c>
      <c r="E714" s="58"/>
      <c r="F714" s="44"/>
      <c r="G714" s="67" t="str">
        <f>IF(AND(H714&lt;&gt;"",H714&lt;&gt;" -  -  -  -  - "),VLOOKUP(H714,pay!$A$8:$B$507,2,FALSE),"")</f>
        <v/>
      </c>
      <c r="H714" s="58"/>
      <c r="I714" s="44"/>
      <c r="J714" s="91" t="str">
        <f t="shared" si="55"/>
        <v>OK</v>
      </c>
      <c r="K714" s="91" t="str">
        <f t="shared" si="56"/>
        <v>OK</v>
      </c>
      <c r="L714" s="91" t="str">
        <f t="shared" si="57"/>
        <v>OK</v>
      </c>
      <c r="M714" s="91" t="str">
        <f t="shared" si="58"/>
        <v>OK</v>
      </c>
      <c r="N714" s="61" t="str">
        <f t="shared" si="59"/>
        <v/>
      </c>
      <c r="O714" s="108">
        <f>SUMIF(exp!$B$8:$B$507,total!B714,exp!$Q$8:$Q$507)</f>
        <v>0</v>
      </c>
      <c r="P714" s="109">
        <f>IF(B714&lt;&gt;"",SUMIF(total!$B$8:$B$1007,total!B714,$F$8:$F$1007),0)</f>
        <v>0</v>
      </c>
      <c r="Q714" s="108">
        <f>SUMIF(total!$B$8:$B$1007,total!B714,$I$8:$I$1007)</f>
        <v>0</v>
      </c>
      <c r="R714" s="108">
        <f>SUMIF(acc!$B$8:$B$507,total!D714,acc!$J$8:$J$507)</f>
        <v>0</v>
      </c>
      <c r="S714" s="108">
        <f>IF(D714&lt;&gt;"",SUMIF(total!$D$8:$D$1007,total!D714,$F$8:$F$1007),0)</f>
        <v>0</v>
      </c>
      <c r="T714" s="108">
        <f>SUMIF(pay!$B$8:$B$507,total!G714,pay!$H$8:$H$507)</f>
        <v>0</v>
      </c>
      <c r="U714" s="108">
        <f>IF(G714&lt;&gt;"",SUMIF(total!$G$8:$G$1007,total!G714,$I$8:$I$1007),0)</f>
        <v>0</v>
      </c>
    </row>
    <row r="715" spans="1:21" x14ac:dyDescent="0.25">
      <c r="A715" s="67">
        <v>708</v>
      </c>
      <c r="B715" s="67" t="str">
        <f>IF(AND(C715&lt;&gt;"",C715&lt;&gt;" -  -  -  -  - "),VLOOKUP(C715,exp!$A$8:$B$507,2,FALSE),"")</f>
        <v/>
      </c>
      <c r="C715" s="58"/>
      <c r="D715" s="67" t="str">
        <f>IF(AND(E715&lt;&gt;"",E715&lt;&gt;" -  -  -  -  - "),VLOOKUP(E715,acc!$A$8:$B$507,2,FALSE),"")</f>
        <v/>
      </c>
      <c r="E715" s="58"/>
      <c r="F715" s="44"/>
      <c r="G715" s="67" t="str">
        <f>IF(AND(H715&lt;&gt;"",H715&lt;&gt;" -  -  -  -  - "),VLOOKUP(H715,pay!$A$8:$B$507,2,FALSE),"")</f>
        <v/>
      </c>
      <c r="H715" s="58"/>
      <c r="I715" s="44"/>
      <c r="J715" s="91" t="str">
        <f t="shared" si="55"/>
        <v>OK</v>
      </c>
      <c r="K715" s="91" t="str">
        <f t="shared" si="56"/>
        <v>OK</v>
      </c>
      <c r="L715" s="91" t="str">
        <f t="shared" si="57"/>
        <v>OK</v>
      </c>
      <c r="M715" s="91" t="str">
        <f t="shared" si="58"/>
        <v>OK</v>
      </c>
      <c r="N715" s="61" t="str">
        <f t="shared" si="59"/>
        <v/>
      </c>
      <c r="O715" s="108">
        <f>SUMIF(exp!$B$8:$B$507,total!B715,exp!$Q$8:$Q$507)</f>
        <v>0</v>
      </c>
      <c r="P715" s="109">
        <f>IF(B715&lt;&gt;"",SUMIF(total!$B$8:$B$1007,total!B715,$F$8:$F$1007),0)</f>
        <v>0</v>
      </c>
      <c r="Q715" s="108">
        <f>SUMIF(total!$B$8:$B$1007,total!B715,$I$8:$I$1007)</f>
        <v>0</v>
      </c>
      <c r="R715" s="108">
        <f>SUMIF(acc!$B$8:$B$507,total!D715,acc!$J$8:$J$507)</f>
        <v>0</v>
      </c>
      <c r="S715" s="108">
        <f>IF(D715&lt;&gt;"",SUMIF(total!$D$8:$D$1007,total!D715,$F$8:$F$1007),0)</f>
        <v>0</v>
      </c>
      <c r="T715" s="108">
        <f>SUMIF(pay!$B$8:$B$507,total!G715,pay!$H$8:$H$507)</f>
        <v>0</v>
      </c>
      <c r="U715" s="108">
        <f>IF(G715&lt;&gt;"",SUMIF(total!$G$8:$G$1007,total!G715,$I$8:$I$1007),0)</f>
        <v>0</v>
      </c>
    </row>
    <row r="716" spans="1:21" x14ac:dyDescent="0.25">
      <c r="A716" s="67">
        <v>709</v>
      </c>
      <c r="B716" s="67" t="str">
        <f>IF(AND(C716&lt;&gt;"",C716&lt;&gt;" -  -  -  -  - "),VLOOKUP(C716,exp!$A$8:$B$507,2,FALSE),"")</f>
        <v/>
      </c>
      <c r="C716" s="58"/>
      <c r="D716" s="67" t="str">
        <f>IF(AND(E716&lt;&gt;"",E716&lt;&gt;" -  -  -  -  - "),VLOOKUP(E716,acc!$A$8:$B$507,2,FALSE),"")</f>
        <v/>
      </c>
      <c r="E716" s="58"/>
      <c r="F716" s="44"/>
      <c r="G716" s="67" t="str">
        <f>IF(AND(H716&lt;&gt;"",H716&lt;&gt;" -  -  -  -  - "),VLOOKUP(H716,pay!$A$8:$B$507,2,FALSE),"")</f>
        <v/>
      </c>
      <c r="H716" s="58"/>
      <c r="I716" s="44"/>
      <c r="J716" s="91" t="str">
        <f t="shared" si="55"/>
        <v>OK</v>
      </c>
      <c r="K716" s="91" t="str">
        <f t="shared" si="56"/>
        <v>OK</v>
      </c>
      <c r="L716" s="91" t="str">
        <f t="shared" si="57"/>
        <v>OK</v>
      </c>
      <c r="M716" s="91" t="str">
        <f t="shared" si="58"/>
        <v>OK</v>
      </c>
      <c r="N716" s="61" t="str">
        <f t="shared" si="59"/>
        <v/>
      </c>
      <c r="O716" s="108">
        <f>SUMIF(exp!$B$8:$B$507,total!B716,exp!$Q$8:$Q$507)</f>
        <v>0</v>
      </c>
      <c r="P716" s="109">
        <f>IF(B716&lt;&gt;"",SUMIF(total!$B$8:$B$1007,total!B716,$F$8:$F$1007),0)</f>
        <v>0</v>
      </c>
      <c r="Q716" s="108">
        <f>SUMIF(total!$B$8:$B$1007,total!B716,$I$8:$I$1007)</f>
        <v>0</v>
      </c>
      <c r="R716" s="108">
        <f>SUMIF(acc!$B$8:$B$507,total!D716,acc!$J$8:$J$507)</f>
        <v>0</v>
      </c>
      <c r="S716" s="108">
        <f>IF(D716&lt;&gt;"",SUMIF(total!$D$8:$D$1007,total!D716,$F$8:$F$1007),0)</f>
        <v>0</v>
      </c>
      <c r="T716" s="108">
        <f>SUMIF(pay!$B$8:$B$507,total!G716,pay!$H$8:$H$507)</f>
        <v>0</v>
      </c>
      <c r="U716" s="108">
        <f>IF(G716&lt;&gt;"",SUMIF(total!$G$8:$G$1007,total!G716,$I$8:$I$1007),0)</f>
        <v>0</v>
      </c>
    </row>
    <row r="717" spans="1:21" x14ac:dyDescent="0.25">
      <c r="A717" s="67">
        <v>710</v>
      </c>
      <c r="B717" s="67" t="str">
        <f>IF(AND(C717&lt;&gt;"",C717&lt;&gt;" -  -  -  -  - "),VLOOKUP(C717,exp!$A$8:$B$507,2,FALSE),"")</f>
        <v/>
      </c>
      <c r="C717" s="58"/>
      <c r="D717" s="67" t="str">
        <f>IF(AND(E717&lt;&gt;"",E717&lt;&gt;" -  -  -  -  - "),VLOOKUP(E717,acc!$A$8:$B$507,2,FALSE),"")</f>
        <v/>
      </c>
      <c r="E717" s="58"/>
      <c r="F717" s="44"/>
      <c r="G717" s="67" t="str">
        <f>IF(AND(H717&lt;&gt;"",H717&lt;&gt;" -  -  -  -  - "),VLOOKUP(H717,pay!$A$8:$B$507,2,FALSE),"")</f>
        <v/>
      </c>
      <c r="H717" s="58"/>
      <c r="I717" s="44"/>
      <c r="J717" s="91" t="str">
        <f t="shared" si="55"/>
        <v>OK</v>
      </c>
      <c r="K717" s="91" t="str">
        <f t="shared" si="56"/>
        <v>OK</v>
      </c>
      <c r="L717" s="91" t="str">
        <f t="shared" si="57"/>
        <v>OK</v>
      </c>
      <c r="M717" s="91" t="str">
        <f t="shared" si="58"/>
        <v>OK</v>
      </c>
      <c r="N717" s="61" t="str">
        <f t="shared" si="59"/>
        <v/>
      </c>
      <c r="O717" s="108">
        <f>SUMIF(exp!$B$8:$B$507,total!B717,exp!$Q$8:$Q$507)</f>
        <v>0</v>
      </c>
      <c r="P717" s="109">
        <f>IF(B717&lt;&gt;"",SUMIF(total!$B$8:$B$1007,total!B717,$F$8:$F$1007),0)</f>
        <v>0</v>
      </c>
      <c r="Q717" s="108">
        <f>SUMIF(total!$B$8:$B$1007,total!B717,$I$8:$I$1007)</f>
        <v>0</v>
      </c>
      <c r="R717" s="108">
        <f>SUMIF(acc!$B$8:$B$507,total!D717,acc!$J$8:$J$507)</f>
        <v>0</v>
      </c>
      <c r="S717" s="108">
        <f>IF(D717&lt;&gt;"",SUMIF(total!$D$8:$D$1007,total!D717,$F$8:$F$1007),0)</f>
        <v>0</v>
      </c>
      <c r="T717" s="108">
        <f>SUMIF(pay!$B$8:$B$507,total!G717,pay!$H$8:$H$507)</f>
        <v>0</v>
      </c>
      <c r="U717" s="108">
        <f>IF(G717&lt;&gt;"",SUMIF(total!$G$8:$G$1007,total!G717,$I$8:$I$1007),0)</f>
        <v>0</v>
      </c>
    </row>
    <row r="718" spans="1:21" x14ac:dyDescent="0.25">
      <c r="A718" s="67">
        <v>711</v>
      </c>
      <c r="B718" s="67" t="str">
        <f>IF(AND(C718&lt;&gt;"",C718&lt;&gt;" -  -  -  -  - "),VLOOKUP(C718,exp!$A$8:$B$507,2,FALSE),"")</f>
        <v/>
      </c>
      <c r="C718" s="58"/>
      <c r="D718" s="67" t="str">
        <f>IF(AND(E718&lt;&gt;"",E718&lt;&gt;" -  -  -  -  - "),VLOOKUP(E718,acc!$A$8:$B$507,2,FALSE),"")</f>
        <v/>
      </c>
      <c r="E718" s="58"/>
      <c r="F718" s="44"/>
      <c r="G718" s="67" t="str">
        <f>IF(AND(H718&lt;&gt;"",H718&lt;&gt;" -  -  -  -  - "),VLOOKUP(H718,pay!$A$8:$B$507,2,FALSE),"")</f>
        <v/>
      </c>
      <c r="H718" s="58"/>
      <c r="I718" s="44"/>
      <c r="J718" s="91" t="str">
        <f t="shared" si="55"/>
        <v>OK</v>
      </c>
      <c r="K718" s="91" t="str">
        <f t="shared" si="56"/>
        <v>OK</v>
      </c>
      <c r="L718" s="91" t="str">
        <f t="shared" si="57"/>
        <v>OK</v>
      </c>
      <c r="M718" s="91" t="str">
        <f t="shared" si="58"/>
        <v>OK</v>
      </c>
      <c r="N718" s="61" t="str">
        <f t="shared" si="59"/>
        <v/>
      </c>
      <c r="O718" s="108">
        <f>SUMIF(exp!$B$8:$B$507,total!B718,exp!$Q$8:$Q$507)</f>
        <v>0</v>
      </c>
      <c r="P718" s="109">
        <f>IF(B718&lt;&gt;"",SUMIF(total!$B$8:$B$1007,total!B718,$F$8:$F$1007),0)</f>
        <v>0</v>
      </c>
      <c r="Q718" s="108">
        <f>SUMIF(total!$B$8:$B$1007,total!B718,$I$8:$I$1007)</f>
        <v>0</v>
      </c>
      <c r="R718" s="108">
        <f>SUMIF(acc!$B$8:$B$507,total!D718,acc!$J$8:$J$507)</f>
        <v>0</v>
      </c>
      <c r="S718" s="108">
        <f>IF(D718&lt;&gt;"",SUMIF(total!$D$8:$D$1007,total!D718,$F$8:$F$1007),0)</f>
        <v>0</v>
      </c>
      <c r="T718" s="108">
        <f>SUMIF(pay!$B$8:$B$507,total!G718,pay!$H$8:$H$507)</f>
        <v>0</v>
      </c>
      <c r="U718" s="108">
        <f>IF(G718&lt;&gt;"",SUMIF(total!$G$8:$G$1007,total!G718,$I$8:$I$1007),0)</f>
        <v>0</v>
      </c>
    </row>
    <row r="719" spans="1:21" x14ac:dyDescent="0.25">
      <c r="A719" s="67">
        <v>712</v>
      </c>
      <c r="B719" s="67" t="str">
        <f>IF(AND(C719&lt;&gt;"",C719&lt;&gt;" -  -  -  -  - "),VLOOKUP(C719,exp!$A$8:$B$507,2,FALSE),"")</f>
        <v/>
      </c>
      <c r="C719" s="58"/>
      <c r="D719" s="67" t="str">
        <f>IF(AND(E719&lt;&gt;"",E719&lt;&gt;" -  -  -  -  - "),VLOOKUP(E719,acc!$A$8:$B$507,2,FALSE),"")</f>
        <v/>
      </c>
      <c r="E719" s="58"/>
      <c r="F719" s="44"/>
      <c r="G719" s="67" t="str">
        <f>IF(AND(H719&lt;&gt;"",H719&lt;&gt;" -  -  -  -  - "),VLOOKUP(H719,pay!$A$8:$B$507,2,FALSE),"")</f>
        <v/>
      </c>
      <c r="H719" s="58"/>
      <c r="I719" s="44"/>
      <c r="J719" s="91" t="str">
        <f t="shared" si="55"/>
        <v>OK</v>
      </c>
      <c r="K719" s="91" t="str">
        <f t="shared" si="56"/>
        <v>OK</v>
      </c>
      <c r="L719" s="91" t="str">
        <f t="shared" si="57"/>
        <v>OK</v>
      </c>
      <c r="M719" s="91" t="str">
        <f t="shared" si="58"/>
        <v>OK</v>
      </c>
      <c r="N719" s="61" t="str">
        <f t="shared" si="59"/>
        <v/>
      </c>
      <c r="O719" s="108">
        <f>SUMIF(exp!$B$8:$B$507,total!B719,exp!$Q$8:$Q$507)</f>
        <v>0</v>
      </c>
      <c r="P719" s="109">
        <f>IF(B719&lt;&gt;"",SUMIF(total!$B$8:$B$1007,total!B719,$F$8:$F$1007),0)</f>
        <v>0</v>
      </c>
      <c r="Q719" s="108">
        <f>SUMIF(total!$B$8:$B$1007,total!B719,$I$8:$I$1007)</f>
        <v>0</v>
      </c>
      <c r="R719" s="108">
        <f>SUMIF(acc!$B$8:$B$507,total!D719,acc!$J$8:$J$507)</f>
        <v>0</v>
      </c>
      <c r="S719" s="108">
        <f>IF(D719&lt;&gt;"",SUMIF(total!$D$8:$D$1007,total!D719,$F$8:$F$1007),0)</f>
        <v>0</v>
      </c>
      <c r="T719" s="108">
        <f>SUMIF(pay!$B$8:$B$507,total!G719,pay!$H$8:$H$507)</f>
        <v>0</v>
      </c>
      <c r="U719" s="108">
        <f>IF(G719&lt;&gt;"",SUMIF(total!$G$8:$G$1007,total!G719,$I$8:$I$1007),0)</f>
        <v>0</v>
      </c>
    </row>
    <row r="720" spans="1:21" x14ac:dyDescent="0.25">
      <c r="A720" s="67">
        <v>713</v>
      </c>
      <c r="B720" s="67" t="str">
        <f>IF(AND(C720&lt;&gt;"",C720&lt;&gt;" -  -  -  -  - "),VLOOKUP(C720,exp!$A$8:$B$507,2,FALSE),"")</f>
        <v/>
      </c>
      <c r="C720" s="58"/>
      <c r="D720" s="67" t="str">
        <f>IF(AND(E720&lt;&gt;"",E720&lt;&gt;" -  -  -  -  - "),VLOOKUP(E720,acc!$A$8:$B$507,2,FALSE),"")</f>
        <v/>
      </c>
      <c r="E720" s="58"/>
      <c r="F720" s="44"/>
      <c r="G720" s="67" t="str">
        <f>IF(AND(H720&lt;&gt;"",H720&lt;&gt;" -  -  -  -  - "),VLOOKUP(H720,pay!$A$8:$B$507,2,FALSE),"")</f>
        <v/>
      </c>
      <c r="H720" s="58"/>
      <c r="I720" s="44"/>
      <c r="J720" s="91" t="str">
        <f t="shared" si="55"/>
        <v>OK</v>
      </c>
      <c r="K720" s="91" t="str">
        <f t="shared" si="56"/>
        <v>OK</v>
      </c>
      <c r="L720" s="91" t="str">
        <f t="shared" si="57"/>
        <v>OK</v>
      </c>
      <c r="M720" s="91" t="str">
        <f t="shared" si="58"/>
        <v>OK</v>
      </c>
      <c r="N720" s="61" t="str">
        <f t="shared" si="59"/>
        <v/>
      </c>
      <c r="O720" s="108">
        <f>SUMIF(exp!$B$8:$B$507,total!B720,exp!$Q$8:$Q$507)</f>
        <v>0</v>
      </c>
      <c r="P720" s="109">
        <f>IF(B720&lt;&gt;"",SUMIF(total!$B$8:$B$1007,total!B720,$F$8:$F$1007),0)</f>
        <v>0</v>
      </c>
      <c r="Q720" s="108">
        <f>SUMIF(total!$B$8:$B$1007,total!B720,$I$8:$I$1007)</f>
        <v>0</v>
      </c>
      <c r="R720" s="108">
        <f>SUMIF(acc!$B$8:$B$507,total!D720,acc!$J$8:$J$507)</f>
        <v>0</v>
      </c>
      <c r="S720" s="108">
        <f>IF(D720&lt;&gt;"",SUMIF(total!$D$8:$D$1007,total!D720,$F$8:$F$1007),0)</f>
        <v>0</v>
      </c>
      <c r="T720" s="108">
        <f>SUMIF(pay!$B$8:$B$507,total!G720,pay!$H$8:$H$507)</f>
        <v>0</v>
      </c>
      <c r="U720" s="108">
        <f>IF(G720&lt;&gt;"",SUMIF(total!$G$8:$G$1007,total!G720,$I$8:$I$1007),0)</f>
        <v>0</v>
      </c>
    </row>
    <row r="721" spans="1:21" x14ac:dyDescent="0.25">
      <c r="A721" s="67">
        <v>714</v>
      </c>
      <c r="B721" s="67" t="str">
        <f>IF(AND(C721&lt;&gt;"",C721&lt;&gt;" -  -  -  -  - "),VLOOKUP(C721,exp!$A$8:$B$507,2,FALSE),"")</f>
        <v/>
      </c>
      <c r="C721" s="58"/>
      <c r="D721" s="67" t="str">
        <f>IF(AND(E721&lt;&gt;"",E721&lt;&gt;" -  -  -  -  - "),VLOOKUP(E721,acc!$A$8:$B$507,2,FALSE),"")</f>
        <v/>
      </c>
      <c r="E721" s="58"/>
      <c r="F721" s="44"/>
      <c r="G721" s="67" t="str">
        <f>IF(AND(H721&lt;&gt;"",H721&lt;&gt;" -  -  -  -  - "),VLOOKUP(H721,pay!$A$8:$B$507,2,FALSE),"")</f>
        <v/>
      </c>
      <c r="H721" s="58"/>
      <c r="I721" s="44"/>
      <c r="J721" s="91" t="str">
        <f t="shared" si="55"/>
        <v>OK</v>
      </c>
      <c r="K721" s="91" t="str">
        <f t="shared" si="56"/>
        <v>OK</v>
      </c>
      <c r="L721" s="91" t="str">
        <f t="shared" si="57"/>
        <v>OK</v>
      </c>
      <c r="M721" s="91" t="str">
        <f t="shared" si="58"/>
        <v>OK</v>
      </c>
      <c r="N721" s="61" t="str">
        <f t="shared" si="59"/>
        <v/>
      </c>
      <c r="O721" s="108">
        <f>SUMIF(exp!$B$8:$B$507,total!B721,exp!$Q$8:$Q$507)</f>
        <v>0</v>
      </c>
      <c r="P721" s="109">
        <f>IF(B721&lt;&gt;"",SUMIF(total!$B$8:$B$1007,total!B721,$F$8:$F$1007),0)</f>
        <v>0</v>
      </c>
      <c r="Q721" s="108">
        <f>SUMIF(total!$B$8:$B$1007,total!B721,$I$8:$I$1007)</f>
        <v>0</v>
      </c>
      <c r="R721" s="108">
        <f>SUMIF(acc!$B$8:$B$507,total!D721,acc!$J$8:$J$507)</f>
        <v>0</v>
      </c>
      <c r="S721" s="108">
        <f>IF(D721&lt;&gt;"",SUMIF(total!$D$8:$D$1007,total!D721,$F$8:$F$1007),0)</f>
        <v>0</v>
      </c>
      <c r="T721" s="108">
        <f>SUMIF(pay!$B$8:$B$507,total!G721,pay!$H$8:$H$507)</f>
        <v>0</v>
      </c>
      <c r="U721" s="108">
        <f>IF(G721&lt;&gt;"",SUMIF(total!$G$8:$G$1007,total!G721,$I$8:$I$1007),0)</f>
        <v>0</v>
      </c>
    </row>
    <row r="722" spans="1:21" x14ac:dyDescent="0.25">
      <c r="A722" s="67">
        <v>715</v>
      </c>
      <c r="B722" s="67" t="str">
        <f>IF(AND(C722&lt;&gt;"",C722&lt;&gt;" -  -  -  -  - "),VLOOKUP(C722,exp!$A$8:$B$507,2,FALSE),"")</f>
        <v/>
      </c>
      <c r="C722" s="58"/>
      <c r="D722" s="67" t="str">
        <f>IF(AND(E722&lt;&gt;"",E722&lt;&gt;" -  -  -  -  - "),VLOOKUP(E722,acc!$A$8:$B$507,2,FALSE),"")</f>
        <v/>
      </c>
      <c r="E722" s="58"/>
      <c r="F722" s="44"/>
      <c r="G722" s="67" t="str">
        <f>IF(AND(H722&lt;&gt;"",H722&lt;&gt;" -  -  -  -  - "),VLOOKUP(H722,pay!$A$8:$B$507,2,FALSE),"")</f>
        <v/>
      </c>
      <c r="H722" s="58"/>
      <c r="I722" s="44"/>
      <c r="J722" s="91" t="str">
        <f t="shared" si="55"/>
        <v>OK</v>
      </c>
      <c r="K722" s="91" t="str">
        <f t="shared" si="56"/>
        <v>OK</v>
      </c>
      <c r="L722" s="91" t="str">
        <f t="shared" si="57"/>
        <v>OK</v>
      </c>
      <c r="M722" s="91" t="str">
        <f t="shared" si="58"/>
        <v>OK</v>
      </c>
      <c r="N722" s="61" t="str">
        <f t="shared" si="59"/>
        <v/>
      </c>
      <c r="O722" s="108">
        <f>SUMIF(exp!$B$8:$B$507,total!B722,exp!$Q$8:$Q$507)</f>
        <v>0</v>
      </c>
      <c r="P722" s="109">
        <f>IF(B722&lt;&gt;"",SUMIF(total!$B$8:$B$1007,total!B722,$F$8:$F$1007),0)</f>
        <v>0</v>
      </c>
      <c r="Q722" s="108">
        <f>SUMIF(total!$B$8:$B$1007,total!B722,$I$8:$I$1007)</f>
        <v>0</v>
      </c>
      <c r="R722" s="108">
        <f>SUMIF(acc!$B$8:$B$507,total!D722,acc!$J$8:$J$507)</f>
        <v>0</v>
      </c>
      <c r="S722" s="108">
        <f>IF(D722&lt;&gt;"",SUMIF(total!$D$8:$D$1007,total!D722,$F$8:$F$1007),0)</f>
        <v>0</v>
      </c>
      <c r="T722" s="108">
        <f>SUMIF(pay!$B$8:$B$507,total!G722,pay!$H$8:$H$507)</f>
        <v>0</v>
      </c>
      <c r="U722" s="108">
        <f>IF(G722&lt;&gt;"",SUMIF(total!$G$8:$G$1007,total!G722,$I$8:$I$1007),0)</f>
        <v>0</v>
      </c>
    </row>
    <row r="723" spans="1:21" x14ac:dyDescent="0.25">
      <c r="A723" s="67">
        <v>716</v>
      </c>
      <c r="B723" s="67" t="str">
        <f>IF(AND(C723&lt;&gt;"",C723&lt;&gt;" -  -  -  -  - "),VLOOKUP(C723,exp!$A$8:$B$507,2,FALSE),"")</f>
        <v/>
      </c>
      <c r="C723" s="58"/>
      <c r="D723" s="67" t="str">
        <f>IF(AND(E723&lt;&gt;"",E723&lt;&gt;" -  -  -  -  - "),VLOOKUP(E723,acc!$A$8:$B$507,2,FALSE),"")</f>
        <v/>
      </c>
      <c r="E723" s="58"/>
      <c r="F723" s="44"/>
      <c r="G723" s="67" t="str">
        <f>IF(AND(H723&lt;&gt;"",H723&lt;&gt;" -  -  -  -  - "),VLOOKUP(H723,pay!$A$8:$B$507,2,FALSE),"")</f>
        <v/>
      </c>
      <c r="H723" s="58"/>
      <c r="I723" s="44"/>
      <c r="J723" s="91" t="str">
        <f t="shared" si="55"/>
        <v>OK</v>
      </c>
      <c r="K723" s="91" t="str">
        <f t="shared" si="56"/>
        <v>OK</v>
      </c>
      <c r="L723" s="91" t="str">
        <f t="shared" si="57"/>
        <v>OK</v>
      </c>
      <c r="M723" s="91" t="str">
        <f t="shared" si="58"/>
        <v>OK</v>
      </c>
      <c r="N723" s="61" t="str">
        <f t="shared" si="59"/>
        <v/>
      </c>
      <c r="O723" s="108">
        <f>SUMIF(exp!$B$8:$B$507,total!B723,exp!$Q$8:$Q$507)</f>
        <v>0</v>
      </c>
      <c r="P723" s="109">
        <f>IF(B723&lt;&gt;"",SUMIF(total!$B$8:$B$1007,total!B723,$F$8:$F$1007),0)</f>
        <v>0</v>
      </c>
      <c r="Q723" s="108">
        <f>SUMIF(total!$B$8:$B$1007,total!B723,$I$8:$I$1007)</f>
        <v>0</v>
      </c>
      <c r="R723" s="108">
        <f>SUMIF(acc!$B$8:$B$507,total!D723,acc!$J$8:$J$507)</f>
        <v>0</v>
      </c>
      <c r="S723" s="108">
        <f>IF(D723&lt;&gt;"",SUMIF(total!$D$8:$D$1007,total!D723,$F$8:$F$1007),0)</f>
        <v>0</v>
      </c>
      <c r="T723" s="108">
        <f>SUMIF(pay!$B$8:$B$507,total!G723,pay!$H$8:$H$507)</f>
        <v>0</v>
      </c>
      <c r="U723" s="108">
        <f>IF(G723&lt;&gt;"",SUMIF(total!$G$8:$G$1007,total!G723,$I$8:$I$1007),0)</f>
        <v>0</v>
      </c>
    </row>
    <row r="724" spans="1:21" x14ac:dyDescent="0.25">
      <c r="A724" s="67">
        <v>717</v>
      </c>
      <c r="B724" s="67" t="str">
        <f>IF(AND(C724&lt;&gt;"",C724&lt;&gt;" -  -  -  -  - "),VLOOKUP(C724,exp!$A$8:$B$507,2,FALSE),"")</f>
        <v/>
      </c>
      <c r="C724" s="58"/>
      <c r="D724" s="67" t="str">
        <f>IF(AND(E724&lt;&gt;"",E724&lt;&gt;" -  -  -  -  - "),VLOOKUP(E724,acc!$A$8:$B$507,2,FALSE),"")</f>
        <v/>
      </c>
      <c r="E724" s="58"/>
      <c r="F724" s="44"/>
      <c r="G724" s="67" t="str">
        <f>IF(AND(H724&lt;&gt;"",H724&lt;&gt;" -  -  -  -  - "),VLOOKUP(H724,pay!$A$8:$B$507,2,FALSE),"")</f>
        <v/>
      </c>
      <c r="H724" s="58"/>
      <c r="I724" s="44"/>
      <c r="J724" s="91" t="str">
        <f t="shared" si="55"/>
        <v>OK</v>
      </c>
      <c r="K724" s="91" t="str">
        <f t="shared" si="56"/>
        <v>OK</v>
      </c>
      <c r="L724" s="91" t="str">
        <f t="shared" si="57"/>
        <v>OK</v>
      </c>
      <c r="M724" s="91" t="str">
        <f t="shared" si="58"/>
        <v>OK</v>
      </c>
      <c r="N724" s="61" t="str">
        <f t="shared" si="59"/>
        <v/>
      </c>
      <c r="O724" s="108">
        <f>SUMIF(exp!$B$8:$B$507,total!B724,exp!$Q$8:$Q$507)</f>
        <v>0</v>
      </c>
      <c r="P724" s="109">
        <f>IF(B724&lt;&gt;"",SUMIF(total!$B$8:$B$1007,total!B724,$F$8:$F$1007),0)</f>
        <v>0</v>
      </c>
      <c r="Q724" s="108">
        <f>SUMIF(total!$B$8:$B$1007,total!B724,$I$8:$I$1007)</f>
        <v>0</v>
      </c>
      <c r="R724" s="108">
        <f>SUMIF(acc!$B$8:$B$507,total!D724,acc!$J$8:$J$507)</f>
        <v>0</v>
      </c>
      <c r="S724" s="108">
        <f>IF(D724&lt;&gt;"",SUMIF(total!$D$8:$D$1007,total!D724,$F$8:$F$1007),0)</f>
        <v>0</v>
      </c>
      <c r="T724" s="108">
        <f>SUMIF(pay!$B$8:$B$507,total!G724,pay!$H$8:$H$507)</f>
        <v>0</v>
      </c>
      <c r="U724" s="108">
        <f>IF(G724&lt;&gt;"",SUMIF(total!$G$8:$G$1007,total!G724,$I$8:$I$1007),0)</f>
        <v>0</v>
      </c>
    </row>
    <row r="725" spans="1:21" x14ac:dyDescent="0.25">
      <c r="A725" s="67">
        <v>718</v>
      </c>
      <c r="B725" s="67" t="str">
        <f>IF(AND(C725&lt;&gt;"",C725&lt;&gt;" -  -  -  -  - "),VLOOKUP(C725,exp!$A$8:$B$507,2,FALSE),"")</f>
        <v/>
      </c>
      <c r="C725" s="58"/>
      <c r="D725" s="67" t="str">
        <f>IF(AND(E725&lt;&gt;"",E725&lt;&gt;" -  -  -  -  - "),VLOOKUP(E725,acc!$A$8:$B$507,2,FALSE),"")</f>
        <v/>
      </c>
      <c r="E725" s="58"/>
      <c r="F725" s="44"/>
      <c r="G725" s="67" t="str">
        <f>IF(AND(H725&lt;&gt;"",H725&lt;&gt;" -  -  -  -  - "),VLOOKUP(H725,pay!$A$8:$B$507,2,FALSE),"")</f>
        <v/>
      </c>
      <c r="H725" s="58"/>
      <c r="I725" s="44"/>
      <c r="J725" s="91" t="str">
        <f t="shared" si="55"/>
        <v>OK</v>
      </c>
      <c r="K725" s="91" t="str">
        <f t="shared" si="56"/>
        <v>OK</v>
      </c>
      <c r="L725" s="91" t="str">
        <f t="shared" si="57"/>
        <v>OK</v>
      </c>
      <c r="M725" s="91" t="str">
        <f t="shared" si="58"/>
        <v>OK</v>
      </c>
      <c r="N725" s="61" t="str">
        <f t="shared" si="59"/>
        <v/>
      </c>
      <c r="O725" s="108">
        <f>SUMIF(exp!$B$8:$B$507,total!B725,exp!$Q$8:$Q$507)</f>
        <v>0</v>
      </c>
      <c r="P725" s="109">
        <f>IF(B725&lt;&gt;"",SUMIF(total!$B$8:$B$1007,total!B725,$F$8:$F$1007),0)</f>
        <v>0</v>
      </c>
      <c r="Q725" s="108">
        <f>SUMIF(total!$B$8:$B$1007,total!B725,$I$8:$I$1007)</f>
        <v>0</v>
      </c>
      <c r="R725" s="108">
        <f>SUMIF(acc!$B$8:$B$507,total!D725,acc!$J$8:$J$507)</f>
        <v>0</v>
      </c>
      <c r="S725" s="108">
        <f>IF(D725&lt;&gt;"",SUMIF(total!$D$8:$D$1007,total!D725,$F$8:$F$1007),0)</f>
        <v>0</v>
      </c>
      <c r="T725" s="108">
        <f>SUMIF(pay!$B$8:$B$507,total!G725,pay!$H$8:$H$507)</f>
        <v>0</v>
      </c>
      <c r="U725" s="108">
        <f>IF(G725&lt;&gt;"",SUMIF(total!$G$8:$G$1007,total!G725,$I$8:$I$1007),0)</f>
        <v>0</v>
      </c>
    </row>
    <row r="726" spans="1:21" x14ac:dyDescent="0.25">
      <c r="A726" s="67">
        <v>719</v>
      </c>
      <c r="B726" s="67" t="str">
        <f>IF(AND(C726&lt;&gt;"",C726&lt;&gt;" -  -  -  -  - "),VLOOKUP(C726,exp!$A$8:$B$507,2,FALSE),"")</f>
        <v/>
      </c>
      <c r="C726" s="58"/>
      <c r="D726" s="67" t="str">
        <f>IF(AND(E726&lt;&gt;"",E726&lt;&gt;" -  -  -  -  - "),VLOOKUP(E726,acc!$A$8:$B$507,2,FALSE),"")</f>
        <v/>
      </c>
      <c r="E726" s="58"/>
      <c r="F726" s="44"/>
      <c r="G726" s="67" t="str">
        <f>IF(AND(H726&lt;&gt;"",H726&lt;&gt;" -  -  -  -  - "),VLOOKUP(H726,pay!$A$8:$B$507,2,FALSE),"")</f>
        <v/>
      </c>
      <c r="H726" s="58"/>
      <c r="I726" s="44"/>
      <c r="J726" s="91" t="str">
        <f t="shared" si="55"/>
        <v>OK</v>
      </c>
      <c r="K726" s="91" t="str">
        <f t="shared" si="56"/>
        <v>OK</v>
      </c>
      <c r="L726" s="91" t="str">
        <f t="shared" si="57"/>
        <v>OK</v>
      </c>
      <c r="M726" s="91" t="str">
        <f t="shared" si="58"/>
        <v>OK</v>
      </c>
      <c r="N726" s="61" t="str">
        <f t="shared" si="59"/>
        <v/>
      </c>
      <c r="O726" s="108">
        <f>SUMIF(exp!$B$8:$B$507,total!B726,exp!$Q$8:$Q$507)</f>
        <v>0</v>
      </c>
      <c r="P726" s="109">
        <f>IF(B726&lt;&gt;"",SUMIF(total!$B$8:$B$1007,total!B726,$F$8:$F$1007),0)</f>
        <v>0</v>
      </c>
      <c r="Q726" s="108">
        <f>SUMIF(total!$B$8:$B$1007,total!B726,$I$8:$I$1007)</f>
        <v>0</v>
      </c>
      <c r="R726" s="108">
        <f>SUMIF(acc!$B$8:$B$507,total!D726,acc!$J$8:$J$507)</f>
        <v>0</v>
      </c>
      <c r="S726" s="108">
        <f>IF(D726&lt;&gt;"",SUMIF(total!$D$8:$D$1007,total!D726,$F$8:$F$1007),0)</f>
        <v>0</v>
      </c>
      <c r="T726" s="108">
        <f>SUMIF(pay!$B$8:$B$507,total!G726,pay!$H$8:$H$507)</f>
        <v>0</v>
      </c>
      <c r="U726" s="108">
        <f>IF(G726&lt;&gt;"",SUMIF(total!$G$8:$G$1007,total!G726,$I$8:$I$1007),0)</f>
        <v>0</v>
      </c>
    </row>
    <row r="727" spans="1:21" x14ac:dyDescent="0.25">
      <c r="A727" s="67">
        <v>720</v>
      </c>
      <c r="B727" s="67" t="str">
        <f>IF(AND(C727&lt;&gt;"",C727&lt;&gt;" -  -  -  -  - "),VLOOKUP(C727,exp!$A$8:$B$507,2,FALSE),"")</f>
        <v/>
      </c>
      <c r="C727" s="58"/>
      <c r="D727" s="67" t="str">
        <f>IF(AND(E727&lt;&gt;"",E727&lt;&gt;" -  -  -  -  - "),VLOOKUP(E727,acc!$A$8:$B$507,2,FALSE),"")</f>
        <v/>
      </c>
      <c r="E727" s="58"/>
      <c r="F727" s="44"/>
      <c r="G727" s="67" t="str">
        <f>IF(AND(H727&lt;&gt;"",H727&lt;&gt;" -  -  -  -  - "),VLOOKUP(H727,pay!$A$8:$B$507,2,FALSE),"")</f>
        <v/>
      </c>
      <c r="H727" s="58"/>
      <c r="I727" s="44"/>
      <c r="J727" s="91" t="str">
        <f t="shared" si="55"/>
        <v>OK</v>
      </c>
      <c r="K727" s="91" t="str">
        <f t="shared" si="56"/>
        <v>OK</v>
      </c>
      <c r="L727" s="91" t="str">
        <f t="shared" si="57"/>
        <v>OK</v>
      </c>
      <c r="M727" s="91" t="str">
        <f t="shared" si="58"/>
        <v>OK</v>
      </c>
      <c r="N727" s="61" t="str">
        <f t="shared" si="59"/>
        <v/>
      </c>
      <c r="O727" s="108">
        <f>SUMIF(exp!$B$8:$B$507,total!B727,exp!$Q$8:$Q$507)</f>
        <v>0</v>
      </c>
      <c r="P727" s="109">
        <f>IF(B727&lt;&gt;"",SUMIF(total!$B$8:$B$1007,total!B727,$F$8:$F$1007),0)</f>
        <v>0</v>
      </c>
      <c r="Q727" s="108">
        <f>SUMIF(total!$B$8:$B$1007,total!B727,$I$8:$I$1007)</f>
        <v>0</v>
      </c>
      <c r="R727" s="108">
        <f>SUMIF(acc!$B$8:$B$507,total!D727,acc!$J$8:$J$507)</f>
        <v>0</v>
      </c>
      <c r="S727" s="108">
        <f>IF(D727&lt;&gt;"",SUMIF(total!$D$8:$D$1007,total!D727,$F$8:$F$1007),0)</f>
        <v>0</v>
      </c>
      <c r="T727" s="108">
        <f>SUMIF(pay!$B$8:$B$507,total!G727,pay!$H$8:$H$507)</f>
        <v>0</v>
      </c>
      <c r="U727" s="108">
        <f>IF(G727&lt;&gt;"",SUMIF(total!$G$8:$G$1007,total!G727,$I$8:$I$1007),0)</f>
        <v>0</v>
      </c>
    </row>
    <row r="728" spans="1:21" x14ac:dyDescent="0.25">
      <c r="A728" s="67">
        <v>721</v>
      </c>
      <c r="B728" s="67" t="str">
        <f>IF(AND(C728&lt;&gt;"",C728&lt;&gt;" -  -  -  -  - "),VLOOKUP(C728,exp!$A$8:$B$507,2,FALSE),"")</f>
        <v/>
      </c>
      <c r="C728" s="58"/>
      <c r="D728" s="67" t="str">
        <f>IF(AND(E728&lt;&gt;"",E728&lt;&gt;" -  -  -  -  - "),VLOOKUP(E728,acc!$A$8:$B$507,2,FALSE),"")</f>
        <v/>
      </c>
      <c r="E728" s="58"/>
      <c r="F728" s="44"/>
      <c r="G728" s="67" t="str">
        <f>IF(AND(H728&lt;&gt;"",H728&lt;&gt;" -  -  -  -  - "),VLOOKUP(H728,pay!$A$8:$B$507,2,FALSE),"")</f>
        <v/>
      </c>
      <c r="H728" s="58"/>
      <c r="I728" s="44"/>
      <c r="J728" s="91" t="str">
        <f t="shared" si="55"/>
        <v>OK</v>
      </c>
      <c r="K728" s="91" t="str">
        <f t="shared" si="56"/>
        <v>OK</v>
      </c>
      <c r="L728" s="91" t="str">
        <f t="shared" si="57"/>
        <v>OK</v>
      </c>
      <c r="M728" s="91" t="str">
        <f t="shared" si="58"/>
        <v>OK</v>
      </c>
      <c r="N728" s="61" t="str">
        <f t="shared" si="59"/>
        <v/>
      </c>
      <c r="O728" s="108">
        <f>SUMIF(exp!$B$8:$B$507,total!B728,exp!$Q$8:$Q$507)</f>
        <v>0</v>
      </c>
      <c r="P728" s="109">
        <f>IF(B728&lt;&gt;"",SUMIF(total!$B$8:$B$1007,total!B728,$F$8:$F$1007),0)</f>
        <v>0</v>
      </c>
      <c r="Q728" s="108">
        <f>SUMIF(total!$B$8:$B$1007,total!B728,$I$8:$I$1007)</f>
        <v>0</v>
      </c>
      <c r="R728" s="108">
        <f>SUMIF(acc!$B$8:$B$507,total!D728,acc!$J$8:$J$507)</f>
        <v>0</v>
      </c>
      <c r="S728" s="108">
        <f>IF(D728&lt;&gt;"",SUMIF(total!$D$8:$D$1007,total!D728,$F$8:$F$1007),0)</f>
        <v>0</v>
      </c>
      <c r="T728" s="108">
        <f>SUMIF(pay!$B$8:$B$507,total!G728,pay!$H$8:$H$507)</f>
        <v>0</v>
      </c>
      <c r="U728" s="108">
        <f>IF(G728&lt;&gt;"",SUMIF(total!$G$8:$G$1007,total!G728,$I$8:$I$1007),0)</f>
        <v>0</v>
      </c>
    </row>
    <row r="729" spans="1:21" x14ac:dyDescent="0.25">
      <c r="A729" s="67">
        <v>722</v>
      </c>
      <c r="B729" s="67" t="str">
        <f>IF(AND(C729&lt;&gt;"",C729&lt;&gt;" -  -  -  -  - "),VLOOKUP(C729,exp!$A$8:$B$507,2,FALSE),"")</f>
        <v/>
      </c>
      <c r="C729" s="58"/>
      <c r="D729" s="67" t="str">
        <f>IF(AND(E729&lt;&gt;"",E729&lt;&gt;" -  -  -  -  - "),VLOOKUP(E729,acc!$A$8:$B$507,2,FALSE),"")</f>
        <v/>
      </c>
      <c r="E729" s="58"/>
      <c r="F729" s="44"/>
      <c r="G729" s="67" t="str">
        <f>IF(AND(H729&lt;&gt;"",H729&lt;&gt;" -  -  -  -  - "),VLOOKUP(H729,pay!$A$8:$B$507,2,FALSE),"")</f>
        <v/>
      </c>
      <c r="H729" s="58"/>
      <c r="I729" s="44"/>
      <c r="J729" s="91" t="str">
        <f t="shared" si="55"/>
        <v>OK</v>
      </c>
      <c r="K729" s="91" t="str">
        <f t="shared" si="56"/>
        <v>OK</v>
      </c>
      <c r="L729" s="91" t="str">
        <f t="shared" si="57"/>
        <v>OK</v>
      </c>
      <c r="M729" s="91" t="str">
        <f t="shared" si="58"/>
        <v>OK</v>
      </c>
      <c r="N729" s="61" t="str">
        <f t="shared" si="59"/>
        <v/>
      </c>
      <c r="O729" s="108">
        <f>SUMIF(exp!$B$8:$B$507,total!B729,exp!$Q$8:$Q$507)</f>
        <v>0</v>
      </c>
      <c r="P729" s="109">
        <f>IF(B729&lt;&gt;"",SUMIF(total!$B$8:$B$1007,total!B729,$F$8:$F$1007),0)</f>
        <v>0</v>
      </c>
      <c r="Q729" s="108">
        <f>SUMIF(total!$B$8:$B$1007,total!B729,$I$8:$I$1007)</f>
        <v>0</v>
      </c>
      <c r="R729" s="108">
        <f>SUMIF(acc!$B$8:$B$507,total!D729,acc!$J$8:$J$507)</f>
        <v>0</v>
      </c>
      <c r="S729" s="108">
        <f>IF(D729&lt;&gt;"",SUMIF(total!$D$8:$D$1007,total!D729,$F$8:$F$1007),0)</f>
        <v>0</v>
      </c>
      <c r="T729" s="108">
        <f>SUMIF(pay!$B$8:$B$507,total!G729,pay!$H$8:$H$507)</f>
        <v>0</v>
      </c>
      <c r="U729" s="108">
        <f>IF(G729&lt;&gt;"",SUMIF(total!$G$8:$G$1007,total!G729,$I$8:$I$1007),0)</f>
        <v>0</v>
      </c>
    </row>
    <row r="730" spans="1:21" x14ac:dyDescent="0.25">
      <c r="A730" s="67">
        <v>723</v>
      </c>
      <c r="B730" s="67" t="str">
        <f>IF(AND(C730&lt;&gt;"",C730&lt;&gt;" -  -  -  -  - "),VLOOKUP(C730,exp!$A$8:$B$507,2,FALSE),"")</f>
        <v/>
      </c>
      <c r="C730" s="58"/>
      <c r="D730" s="67" t="str">
        <f>IF(AND(E730&lt;&gt;"",E730&lt;&gt;" -  -  -  -  - "),VLOOKUP(E730,acc!$A$8:$B$507,2,FALSE),"")</f>
        <v/>
      </c>
      <c r="E730" s="58"/>
      <c r="F730" s="44"/>
      <c r="G730" s="67" t="str">
        <f>IF(AND(H730&lt;&gt;"",H730&lt;&gt;" -  -  -  -  - "),VLOOKUP(H730,pay!$A$8:$B$507,2,FALSE),"")</f>
        <v/>
      </c>
      <c r="H730" s="58"/>
      <c r="I730" s="44"/>
      <c r="J730" s="91" t="str">
        <f t="shared" si="55"/>
        <v>OK</v>
      </c>
      <c r="K730" s="91" t="str">
        <f t="shared" si="56"/>
        <v>OK</v>
      </c>
      <c r="L730" s="91" t="str">
        <f t="shared" si="57"/>
        <v>OK</v>
      </c>
      <c r="M730" s="91" t="str">
        <f t="shared" si="58"/>
        <v>OK</v>
      </c>
      <c r="N730" s="61" t="str">
        <f t="shared" si="59"/>
        <v/>
      </c>
      <c r="O730" s="108">
        <f>SUMIF(exp!$B$8:$B$507,total!B730,exp!$Q$8:$Q$507)</f>
        <v>0</v>
      </c>
      <c r="P730" s="109">
        <f>IF(B730&lt;&gt;"",SUMIF(total!$B$8:$B$1007,total!B730,$F$8:$F$1007),0)</f>
        <v>0</v>
      </c>
      <c r="Q730" s="108">
        <f>SUMIF(total!$B$8:$B$1007,total!B730,$I$8:$I$1007)</f>
        <v>0</v>
      </c>
      <c r="R730" s="108">
        <f>SUMIF(acc!$B$8:$B$507,total!D730,acc!$J$8:$J$507)</f>
        <v>0</v>
      </c>
      <c r="S730" s="108">
        <f>IF(D730&lt;&gt;"",SUMIF(total!$D$8:$D$1007,total!D730,$F$8:$F$1007),0)</f>
        <v>0</v>
      </c>
      <c r="T730" s="108">
        <f>SUMIF(pay!$B$8:$B$507,total!G730,pay!$H$8:$H$507)</f>
        <v>0</v>
      </c>
      <c r="U730" s="108">
        <f>IF(G730&lt;&gt;"",SUMIF(total!$G$8:$G$1007,total!G730,$I$8:$I$1007),0)</f>
        <v>0</v>
      </c>
    </row>
    <row r="731" spans="1:21" x14ac:dyDescent="0.25">
      <c r="A731" s="67">
        <v>724</v>
      </c>
      <c r="B731" s="67" t="str">
        <f>IF(AND(C731&lt;&gt;"",C731&lt;&gt;" -  -  -  -  - "),VLOOKUP(C731,exp!$A$8:$B$507,2,FALSE),"")</f>
        <v/>
      </c>
      <c r="C731" s="58"/>
      <c r="D731" s="67" t="str">
        <f>IF(AND(E731&lt;&gt;"",E731&lt;&gt;" -  -  -  -  - "),VLOOKUP(E731,acc!$A$8:$B$507,2,FALSE),"")</f>
        <v/>
      </c>
      <c r="E731" s="58"/>
      <c r="F731" s="44"/>
      <c r="G731" s="67" t="str">
        <f>IF(AND(H731&lt;&gt;"",H731&lt;&gt;" -  -  -  -  - "),VLOOKUP(H731,pay!$A$8:$B$507,2,FALSE),"")</f>
        <v/>
      </c>
      <c r="H731" s="58"/>
      <c r="I731" s="44"/>
      <c r="J731" s="91" t="str">
        <f t="shared" si="55"/>
        <v>OK</v>
      </c>
      <c r="K731" s="91" t="str">
        <f t="shared" si="56"/>
        <v>OK</v>
      </c>
      <c r="L731" s="91" t="str">
        <f t="shared" si="57"/>
        <v>OK</v>
      </c>
      <c r="M731" s="91" t="str">
        <f t="shared" si="58"/>
        <v>OK</v>
      </c>
      <c r="N731" s="61" t="str">
        <f t="shared" si="59"/>
        <v/>
      </c>
      <c r="O731" s="108">
        <f>SUMIF(exp!$B$8:$B$507,total!B731,exp!$Q$8:$Q$507)</f>
        <v>0</v>
      </c>
      <c r="P731" s="109">
        <f>IF(B731&lt;&gt;"",SUMIF(total!$B$8:$B$1007,total!B731,$F$8:$F$1007),0)</f>
        <v>0</v>
      </c>
      <c r="Q731" s="108">
        <f>SUMIF(total!$B$8:$B$1007,total!B731,$I$8:$I$1007)</f>
        <v>0</v>
      </c>
      <c r="R731" s="108">
        <f>SUMIF(acc!$B$8:$B$507,total!D731,acc!$J$8:$J$507)</f>
        <v>0</v>
      </c>
      <c r="S731" s="108">
        <f>IF(D731&lt;&gt;"",SUMIF(total!$D$8:$D$1007,total!D731,$F$8:$F$1007),0)</f>
        <v>0</v>
      </c>
      <c r="T731" s="108">
        <f>SUMIF(pay!$B$8:$B$507,total!G731,pay!$H$8:$H$507)</f>
        <v>0</v>
      </c>
      <c r="U731" s="108">
        <f>IF(G731&lt;&gt;"",SUMIF(total!$G$8:$G$1007,total!G731,$I$8:$I$1007),0)</f>
        <v>0</v>
      </c>
    </row>
    <row r="732" spans="1:21" x14ac:dyDescent="0.25">
      <c r="A732" s="67">
        <v>725</v>
      </c>
      <c r="B732" s="67" t="str">
        <f>IF(AND(C732&lt;&gt;"",C732&lt;&gt;" -  -  -  -  - "),VLOOKUP(C732,exp!$A$8:$B$507,2,FALSE),"")</f>
        <v/>
      </c>
      <c r="C732" s="58"/>
      <c r="D732" s="67" t="str">
        <f>IF(AND(E732&lt;&gt;"",E732&lt;&gt;" -  -  -  -  - "),VLOOKUP(E732,acc!$A$8:$B$507,2,FALSE),"")</f>
        <v/>
      </c>
      <c r="E732" s="58"/>
      <c r="F732" s="44"/>
      <c r="G732" s="67" t="str">
        <f>IF(AND(H732&lt;&gt;"",H732&lt;&gt;" -  -  -  -  - "),VLOOKUP(H732,pay!$A$8:$B$507,2,FALSE),"")</f>
        <v/>
      </c>
      <c r="H732" s="58"/>
      <c r="I732" s="44"/>
      <c r="J732" s="91" t="str">
        <f t="shared" si="55"/>
        <v>OK</v>
      </c>
      <c r="K732" s="91" t="str">
        <f t="shared" si="56"/>
        <v>OK</v>
      </c>
      <c r="L732" s="91" t="str">
        <f t="shared" si="57"/>
        <v>OK</v>
      </c>
      <c r="M732" s="91" t="str">
        <f t="shared" si="58"/>
        <v>OK</v>
      </c>
      <c r="N732" s="61" t="str">
        <f t="shared" si="59"/>
        <v/>
      </c>
      <c r="O732" s="108">
        <f>SUMIF(exp!$B$8:$B$507,total!B732,exp!$Q$8:$Q$507)</f>
        <v>0</v>
      </c>
      <c r="P732" s="109">
        <f>IF(B732&lt;&gt;"",SUMIF(total!$B$8:$B$1007,total!B732,$F$8:$F$1007),0)</f>
        <v>0</v>
      </c>
      <c r="Q732" s="108">
        <f>SUMIF(total!$B$8:$B$1007,total!B732,$I$8:$I$1007)</f>
        <v>0</v>
      </c>
      <c r="R732" s="108">
        <f>SUMIF(acc!$B$8:$B$507,total!D732,acc!$J$8:$J$507)</f>
        <v>0</v>
      </c>
      <c r="S732" s="108">
        <f>IF(D732&lt;&gt;"",SUMIF(total!$D$8:$D$1007,total!D732,$F$8:$F$1007),0)</f>
        <v>0</v>
      </c>
      <c r="T732" s="108">
        <f>SUMIF(pay!$B$8:$B$507,total!G732,pay!$H$8:$H$507)</f>
        <v>0</v>
      </c>
      <c r="U732" s="108">
        <f>IF(G732&lt;&gt;"",SUMIF(total!$G$8:$G$1007,total!G732,$I$8:$I$1007),0)</f>
        <v>0</v>
      </c>
    </row>
    <row r="733" spans="1:21" x14ac:dyDescent="0.25">
      <c r="A733" s="67">
        <v>726</v>
      </c>
      <c r="B733" s="67" t="str">
        <f>IF(AND(C733&lt;&gt;"",C733&lt;&gt;" -  -  -  -  - "),VLOOKUP(C733,exp!$A$8:$B$507,2,FALSE),"")</f>
        <v/>
      </c>
      <c r="C733" s="58"/>
      <c r="D733" s="67" t="str">
        <f>IF(AND(E733&lt;&gt;"",E733&lt;&gt;" -  -  -  -  - "),VLOOKUP(E733,acc!$A$8:$B$507,2,FALSE),"")</f>
        <v/>
      </c>
      <c r="E733" s="58"/>
      <c r="F733" s="44"/>
      <c r="G733" s="67" t="str">
        <f>IF(AND(H733&lt;&gt;"",H733&lt;&gt;" -  -  -  -  - "),VLOOKUP(H733,pay!$A$8:$B$507,2,FALSE),"")</f>
        <v/>
      </c>
      <c r="H733" s="58"/>
      <c r="I733" s="44"/>
      <c r="J733" s="91" t="str">
        <f t="shared" si="55"/>
        <v>OK</v>
      </c>
      <c r="K733" s="91" t="str">
        <f t="shared" si="56"/>
        <v>OK</v>
      </c>
      <c r="L733" s="91" t="str">
        <f t="shared" si="57"/>
        <v>OK</v>
      </c>
      <c r="M733" s="91" t="str">
        <f t="shared" si="58"/>
        <v>OK</v>
      </c>
      <c r="N733" s="61" t="str">
        <f t="shared" si="59"/>
        <v/>
      </c>
      <c r="O733" s="108">
        <f>SUMIF(exp!$B$8:$B$507,total!B733,exp!$Q$8:$Q$507)</f>
        <v>0</v>
      </c>
      <c r="P733" s="109">
        <f>IF(B733&lt;&gt;"",SUMIF(total!$B$8:$B$1007,total!B733,$F$8:$F$1007),0)</f>
        <v>0</v>
      </c>
      <c r="Q733" s="108">
        <f>SUMIF(total!$B$8:$B$1007,total!B733,$I$8:$I$1007)</f>
        <v>0</v>
      </c>
      <c r="R733" s="108">
        <f>SUMIF(acc!$B$8:$B$507,total!D733,acc!$J$8:$J$507)</f>
        <v>0</v>
      </c>
      <c r="S733" s="108">
        <f>IF(D733&lt;&gt;"",SUMIF(total!$D$8:$D$1007,total!D733,$F$8:$F$1007),0)</f>
        <v>0</v>
      </c>
      <c r="T733" s="108">
        <f>SUMIF(pay!$B$8:$B$507,total!G733,pay!$H$8:$H$507)</f>
        <v>0</v>
      </c>
      <c r="U733" s="108">
        <f>IF(G733&lt;&gt;"",SUMIF(total!$G$8:$G$1007,total!G733,$I$8:$I$1007),0)</f>
        <v>0</v>
      </c>
    </row>
    <row r="734" spans="1:21" x14ac:dyDescent="0.25">
      <c r="A734" s="67">
        <v>727</v>
      </c>
      <c r="B734" s="67" t="str">
        <f>IF(AND(C734&lt;&gt;"",C734&lt;&gt;" -  -  -  -  - "),VLOOKUP(C734,exp!$A$8:$B$507,2,FALSE),"")</f>
        <v/>
      </c>
      <c r="C734" s="58"/>
      <c r="D734" s="67" t="str">
        <f>IF(AND(E734&lt;&gt;"",E734&lt;&gt;" -  -  -  -  - "),VLOOKUP(E734,acc!$A$8:$B$507,2,FALSE),"")</f>
        <v/>
      </c>
      <c r="E734" s="58"/>
      <c r="F734" s="44"/>
      <c r="G734" s="67" t="str">
        <f>IF(AND(H734&lt;&gt;"",H734&lt;&gt;" -  -  -  -  - "),VLOOKUP(H734,pay!$A$8:$B$507,2,FALSE),"")</f>
        <v/>
      </c>
      <c r="H734" s="58"/>
      <c r="I734" s="44"/>
      <c r="J734" s="91" t="str">
        <f t="shared" si="55"/>
        <v>OK</v>
      </c>
      <c r="K734" s="91" t="str">
        <f t="shared" si="56"/>
        <v>OK</v>
      </c>
      <c r="L734" s="91" t="str">
        <f t="shared" si="57"/>
        <v>OK</v>
      </c>
      <c r="M734" s="91" t="str">
        <f t="shared" si="58"/>
        <v>OK</v>
      </c>
      <c r="N734" s="61" t="str">
        <f t="shared" si="59"/>
        <v/>
      </c>
      <c r="O734" s="108">
        <f>SUMIF(exp!$B$8:$B$507,total!B734,exp!$Q$8:$Q$507)</f>
        <v>0</v>
      </c>
      <c r="P734" s="109">
        <f>IF(B734&lt;&gt;"",SUMIF(total!$B$8:$B$1007,total!B734,$F$8:$F$1007),0)</f>
        <v>0</v>
      </c>
      <c r="Q734" s="108">
        <f>SUMIF(total!$B$8:$B$1007,total!B734,$I$8:$I$1007)</f>
        <v>0</v>
      </c>
      <c r="R734" s="108">
        <f>SUMIF(acc!$B$8:$B$507,total!D734,acc!$J$8:$J$507)</f>
        <v>0</v>
      </c>
      <c r="S734" s="108">
        <f>IF(D734&lt;&gt;"",SUMIF(total!$D$8:$D$1007,total!D734,$F$8:$F$1007),0)</f>
        <v>0</v>
      </c>
      <c r="T734" s="108">
        <f>SUMIF(pay!$B$8:$B$507,total!G734,pay!$H$8:$H$507)</f>
        <v>0</v>
      </c>
      <c r="U734" s="108">
        <f>IF(G734&lt;&gt;"",SUMIF(total!$G$8:$G$1007,total!G734,$I$8:$I$1007),0)</f>
        <v>0</v>
      </c>
    </row>
    <row r="735" spans="1:21" x14ac:dyDescent="0.25">
      <c r="A735" s="67">
        <v>728</v>
      </c>
      <c r="B735" s="67" t="str">
        <f>IF(AND(C735&lt;&gt;"",C735&lt;&gt;" -  -  -  -  - "),VLOOKUP(C735,exp!$A$8:$B$507,2,FALSE),"")</f>
        <v/>
      </c>
      <c r="C735" s="58"/>
      <c r="D735" s="67" t="str">
        <f>IF(AND(E735&lt;&gt;"",E735&lt;&gt;" -  -  -  -  - "),VLOOKUP(E735,acc!$A$8:$B$507,2,FALSE),"")</f>
        <v/>
      </c>
      <c r="E735" s="58"/>
      <c r="F735" s="44"/>
      <c r="G735" s="67" t="str">
        <f>IF(AND(H735&lt;&gt;"",H735&lt;&gt;" -  -  -  -  - "),VLOOKUP(H735,pay!$A$8:$B$507,2,FALSE),"")</f>
        <v/>
      </c>
      <c r="H735" s="58"/>
      <c r="I735" s="44"/>
      <c r="J735" s="91" t="str">
        <f t="shared" si="55"/>
        <v>OK</v>
      </c>
      <c r="K735" s="91" t="str">
        <f t="shared" si="56"/>
        <v>OK</v>
      </c>
      <c r="L735" s="91" t="str">
        <f t="shared" si="57"/>
        <v>OK</v>
      </c>
      <c r="M735" s="91" t="str">
        <f t="shared" si="58"/>
        <v>OK</v>
      </c>
      <c r="N735" s="61" t="str">
        <f t="shared" si="59"/>
        <v/>
      </c>
      <c r="O735" s="108">
        <f>SUMIF(exp!$B$8:$B$507,total!B735,exp!$Q$8:$Q$507)</f>
        <v>0</v>
      </c>
      <c r="P735" s="109">
        <f>IF(B735&lt;&gt;"",SUMIF(total!$B$8:$B$1007,total!B735,$F$8:$F$1007),0)</f>
        <v>0</v>
      </c>
      <c r="Q735" s="108">
        <f>SUMIF(total!$B$8:$B$1007,total!B735,$I$8:$I$1007)</f>
        <v>0</v>
      </c>
      <c r="R735" s="108">
        <f>SUMIF(acc!$B$8:$B$507,total!D735,acc!$J$8:$J$507)</f>
        <v>0</v>
      </c>
      <c r="S735" s="108">
        <f>IF(D735&lt;&gt;"",SUMIF(total!$D$8:$D$1007,total!D735,$F$8:$F$1007),0)</f>
        <v>0</v>
      </c>
      <c r="T735" s="108">
        <f>SUMIF(pay!$B$8:$B$507,total!G735,pay!$H$8:$H$507)</f>
        <v>0</v>
      </c>
      <c r="U735" s="108">
        <f>IF(G735&lt;&gt;"",SUMIF(total!$G$8:$G$1007,total!G735,$I$8:$I$1007),0)</f>
        <v>0</v>
      </c>
    </row>
    <row r="736" spans="1:21" x14ac:dyDescent="0.25">
      <c r="A736" s="67">
        <v>729</v>
      </c>
      <c r="B736" s="67" t="str">
        <f>IF(AND(C736&lt;&gt;"",C736&lt;&gt;" -  -  -  -  - "),VLOOKUP(C736,exp!$A$8:$B$507,2,FALSE),"")</f>
        <v/>
      </c>
      <c r="C736" s="58"/>
      <c r="D736" s="67" t="str">
        <f>IF(AND(E736&lt;&gt;"",E736&lt;&gt;" -  -  -  -  - "),VLOOKUP(E736,acc!$A$8:$B$507,2,FALSE),"")</f>
        <v/>
      </c>
      <c r="E736" s="58"/>
      <c r="F736" s="44"/>
      <c r="G736" s="67" t="str">
        <f>IF(AND(H736&lt;&gt;"",H736&lt;&gt;" -  -  -  -  - "),VLOOKUP(H736,pay!$A$8:$B$507,2,FALSE),"")</f>
        <v/>
      </c>
      <c r="H736" s="58"/>
      <c r="I736" s="44"/>
      <c r="J736" s="91" t="str">
        <f t="shared" si="55"/>
        <v>OK</v>
      </c>
      <c r="K736" s="91" t="str">
        <f t="shared" si="56"/>
        <v>OK</v>
      </c>
      <c r="L736" s="91" t="str">
        <f t="shared" si="57"/>
        <v>OK</v>
      </c>
      <c r="M736" s="91" t="str">
        <f t="shared" si="58"/>
        <v>OK</v>
      </c>
      <c r="N736" s="61" t="str">
        <f t="shared" si="59"/>
        <v/>
      </c>
      <c r="O736" s="108">
        <f>SUMIF(exp!$B$8:$B$507,total!B736,exp!$Q$8:$Q$507)</f>
        <v>0</v>
      </c>
      <c r="P736" s="109">
        <f>IF(B736&lt;&gt;"",SUMIF(total!$B$8:$B$1007,total!B736,$F$8:$F$1007),0)</f>
        <v>0</v>
      </c>
      <c r="Q736" s="108">
        <f>SUMIF(total!$B$8:$B$1007,total!B736,$I$8:$I$1007)</f>
        <v>0</v>
      </c>
      <c r="R736" s="108">
        <f>SUMIF(acc!$B$8:$B$507,total!D736,acc!$J$8:$J$507)</f>
        <v>0</v>
      </c>
      <c r="S736" s="108">
        <f>IF(D736&lt;&gt;"",SUMIF(total!$D$8:$D$1007,total!D736,$F$8:$F$1007),0)</f>
        <v>0</v>
      </c>
      <c r="T736" s="108">
        <f>SUMIF(pay!$B$8:$B$507,total!G736,pay!$H$8:$H$507)</f>
        <v>0</v>
      </c>
      <c r="U736" s="108">
        <f>IF(G736&lt;&gt;"",SUMIF(total!$G$8:$G$1007,total!G736,$I$8:$I$1007),0)</f>
        <v>0</v>
      </c>
    </row>
    <row r="737" spans="1:21" x14ac:dyDescent="0.25">
      <c r="A737" s="67">
        <v>730</v>
      </c>
      <c r="B737" s="67" t="str">
        <f>IF(AND(C737&lt;&gt;"",C737&lt;&gt;" -  -  -  -  - "),VLOOKUP(C737,exp!$A$8:$B$507,2,FALSE),"")</f>
        <v/>
      </c>
      <c r="C737" s="58"/>
      <c r="D737" s="67" t="str">
        <f>IF(AND(E737&lt;&gt;"",E737&lt;&gt;" -  -  -  -  - "),VLOOKUP(E737,acc!$A$8:$B$507,2,FALSE),"")</f>
        <v/>
      </c>
      <c r="E737" s="58"/>
      <c r="F737" s="44"/>
      <c r="G737" s="67" t="str">
        <f>IF(AND(H737&lt;&gt;"",H737&lt;&gt;" -  -  -  -  - "),VLOOKUP(H737,pay!$A$8:$B$507,2,FALSE),"")</f>
        <v/>
      </c>
      <c r="H737" s="58"/>
      <c r="I737" s="44"/>
      <c r="J737" s="91" t="str">
        <f t="shared" si="55"/>
        <v>OK</v>
      </c>
      <c r="K737" s="91" t="str">
        <f t="shared" si="56"/>
        <v>OK</v>
      </c>
      <c r="L737" s="91" t="str">
        <f t="shared" si="57"/>
        <v>OK</v>
      </c>
      <c r="M737" s="91" t="str">
        <f t="shared" si="58"/>
        <v>OK</v>
      </c>
      <c r="N737" s="61" t="str">
        <f t="shared" si="59"/>
        <v/>
      </c>
      <c r="O737" s="108">
        <f>SUMIF(exp!$B$8:$B$507,total!B737,exp!$Q$8:$Q$507)</f>
        <v>0</v>
      </c>
      <c r="P737" s="109">
        <f>IF(B737&lt;&gt;"",SUMIF(total!$B$8:$B$1007,total!B737,$F$8:$F$1007),0)</f>
        <v>0</v>
      </c>
      <c r="Q737" s="108">
        <f>SUMIF(total!$B$8:$B$1007,total!B737,$I$8:$I$1007)</f>
        <v>0</v>
      </c>
      <c r="R737" s="108">
        <f>SUMIF(acc!$B$8:$B$507,total!D737,acc!$J$8:$J$507)</f>
        <v>0</v>
      </c>
      <c r="S737" s="108">
        <f>IF(D737&lt;&gt;"",SUMIF(total!$D$8:$D$1007,total!D737,$F$8:$F$1007),0)</f>
        <v>0</v>
      </c>
      <c r="T737" s="108">
        <f>SUMIF(pay!$B$8:$B$507,total!G737,pay!$H$8:$H$507)</f>
        <v>0</v>
      </c>
      <c r="U737" s="108">
        <f>IF(G737&lt;&gt;"",SUMIF(total!$G$8:$G$1007,total!G737,$I$8:$I$1007),0)</f>
        <v>0</v>
      </c>
    </row>
    <row r="738" spans="1:21" x14ac:dyDescent="0.25">
      <c r="A738" s="67">
        <v>731</v>
      </c>
      <c r="B738" s="67" t="str">
        <f>IF(AND(C738&lt;&gt;"",C738&lt;&gt;" -  -  -  -  - "),VLOOKUP(C738,exp!$A$8:$B$507,2,FALSE),"")</f>
        <v/>
      </c>
      <c r="C738" s="58"/>
      <c r="D738" s="67" t="str">
        <f>IF(AND(E738&lt;&gt;"",E738&lt;&gt;" -  -  -  -  - "),VLOOKUP(E738,acc!$A$8:$B$507,2,FALSE),"")</f>
        <v/>
      </c>
      <c r="E738" s="58"/>
      <c r="F738" s="44"/>
      <c r="G738" s="67" t="str">
        <f>IF(AND(H738&lt;&gt;"",H738&lt;&gt;" -  -  -  -  - "),VLOOKUP(H738,pay!$A$8:$B$507,2,FALSE),"")</f>
        <v/>
      </c>
      <c r="H738" s="58"/>
      <c r="I738" s="44"/>
      <c r="J738" s="91" t="str">
        <f t="shared" si="55"/>
        <v>OK</v>
      </c>
      <c r="K738" s="91" t="str">
        <f t="shared" si="56"/>
        <v>OK</v>
      </c>
      <c r="L738" s="91" t="str">
        <f t="shared" si="57"/>
        <v>OK</v>
      </c>
      <c r="M738" s="91" t="str">
        <f t="shared" si="58"/>
        <v>OK</v>
      </c>
      <c r="N738" s="61" t="str">
        <f t="shared" si="59"/>
        <v/>
      </c>
      <c r="O738" s="108">
        <f>SUMIF(exp!$B$8:$B$507,total!B738,exp!$Q$8:$Q$507)</f>
        <v>0</v>
      </c>
      <c r="P738" s="109">
        <f>IF(B738&lt;&gt;"",SUMIF(total!$B$8:$B$1007,total!B738,$F$8:$F$1007),0)</f>
        <v>0</v>
      </c>
      <c r="Q738" s="108">
        <f>SUMIF(total!$B$8:$B$1007,total!B738,$I$8:$I$1007)</f>
        <v>0</v>
      </c>
      <c r="R738" s="108">
        <f>SUMIF(acc!$B$8:$B$507,total!D738,acc!$J$8:$J$507)</f>
        <v>0</v>
      </c>
      <c r="S738" s="108">
        <f>IF(D738&lt;&gt;"",SUMIF(total!$D$8:$D$1007,total!D738,$F$8:$F$1007),0)</f>
        <v>0</v>
      </c>
      <c r="T738" s="108">
        <f>SUMIF(pay!$B$8:$B$507,total!G738,pay!$H$8:$H$507)</f>
        <v>0</v>
      </c>
      <c r="U738" s="108">
        <f>IF(G738&lt;&gt;"",SUMIF(total!$G$8:$G$1007,total!G738,$I$8:$I$1007),0)</f>
        <v>0</v>
      </c>
    </row>
    <row r="739" spans="1:21" x14ac:dyDescent="0.25">
      <c r="A739" s="67">
        <v>732</v>
      </c>
      <c r="B739" s="67" t="str">
        <f>IF(AND(C739&lt;&gt;"",C739&lt;&gt;" -  -  -  -  - "),VLOOKUP(C739,exp!$A$8:$B$507,2,FALSE),"")</f>
        <v/>
      </c>
      <c r="C739" s="58"/>
      <c r="D739" s="67" t="str">
        <f>IF(AND(E739&lt;&gt;"",E739&lt;&gt;" -  -  -  -  - "),VLOOKUP(E739,acc!$A$8:$B$507,2,FALSE),"")</f>
        <v/>
      </c>
      <c r="E739" s="58"/>
      <c r="F739" s="44"/>
      <c r="G739" s="67" t="str">
        <f>IF(AND(H739&lt;&gt;"",H739&lt;&gt;" -  -  -  -  - "),VLOOKUP(H739,pay!$A$8:$B$507,2,FALSE),"")</f>
        <v/>
      </c>
      <c r="H739" s="58"/>
      <c r="I739" s="44"/>
      <c r="J739" s="91" t="str">
        <f t="shared" si="55"/>
        <v>OK</v>
      </c>
      <c r="K739" s="91" t="str">
        <f t="shared" si="56"/>
        <v>OK</v>
      </c>
      <c r="L739" s="91" t="str">
        <f t="shared" si="57"/>
        <v>OK</v>
      </c>
      <c r="M739" s="91" t="str">
        <f t="shared" si="58"/>
        <v>OK</v>
      </c>
      <c r="N739" s="61" t="str">
        <f t="shared" si="59"/>
        <v/>
      </c>
      <c r="O739" s="108">
        <f>SUMIF(exp!$B$8:$B$507,total!B739,exp!$Q$8:$Q$507)</f>
        <v>0</v>
      </c>
      <c r="P739" s="109">
        <f>IF(B739&lt;&gt;"",SUMIF(total!$B$8:$B$1007,total!B739,$F$8:$F$1007),0)</f>
        <v>0</v>
      </c>
      <c r="Q739" s="108">
        <f>SUMIF(total!$B$8:$B$1007,total!B739,$I$8:$I$1007)</f>
        <v>0</v>
      </c>
      <c r="R739" s="108">
        <f>SUMIF(acc!$B$8:$B$507,total!D739,acc!$J$8:$J$507)</f>
        <v>0</v>
      </c>
      <c r="S739" s="108">
        <f>IF(D739&lt;&gt;"",SUMIF(total!$D$8:$D$1007,total!D739,$F$8:$F$1007),0)</f>
        <v>0</v>
      </c>
      <c r="T739" s="108">
        <f>SUMIF(pay!$B$8:$B$507,total!G739,pay!$H$8:$H$507)</f>
        <v>0</v>
      </c>
      <c r="U739" s="108">
        <f>IF(G739&lt;&gt;"",SUMIF(total!$G$8:$G$1007,total!G739,$I$8:$I$1007),0)</f>
        <v>0</v>
      </c>
    </row>
    <row r="740" spans="1:21" x14ac:dyDescent="0.25">
      <c r="A740" s="67">
        <v>733</v>
      </c>
      <c r="B740" s="67" t="str">
        <f>IF(AND(C740&lt;&gt;"",C740&lt;&gt;" -  -  -  -  - "),VLOOKUP(C740,exp!$A$8:$B$507,2,FALSE),"")</f>
        <v/>
      </c>
      <c r="C740" s="58"/>
      <c r="D740" s="67" t="str">
        <f>IF(AND(E740&lt;&gt;"",E740&lt;&gt;" -  -  -  -  - "),VLOOKUP(E740,acc!$A$8:$B$507,2,FALSE),"")</f>
        <v/>
      </c>
      <c r="E740" s="58"/>
      <c r="F740" s="44"/>
      <c r="G740" s="67" t="str">
        <f>IF(AND(H740&lt;&gt;"",H740&lt;&gt;" -  -  -  -  - "),VLOOKUP(H740,pay!$A$8:$B$507,2,FALSE),"")</f>
        <v/>
      </c>
      <c r="H740" s="58"/>
      <c r="I740" s="44"/>
      <c r="J740" s="91" t="str">
        <f t="shared" si="55"/>
        <v>OK</v>
      </c>
      <c r="K740" s="91" t="str">
        <f t="shared" si="56"/>
        <v>OK</v>
      </c>
      <c r="L740" s="91" t="str">
        <f t="shared" si="57"/>
        <v>OK</v>
      </c>
      <c r="M740" s="91" t="str">
        <f t="shared" si="58"/>
        <v>OK</v>
      </c>
      <c r="N740" s="61" t="str">
        <f t="shared" si="59"/>
        <v/>
      </c>
      <c r="O740" s="108">
        <f>SUMIF(exp!$B$8:$B$507,total!B740,exp!$Q$8:$Q$507)</f>
        <v>0</v>
      </c>
      <c r="P740" s="109">
        <f>IF(B740&lt;&gt;"",SUMIF(total!$B$8:$B$1007,total!B740,$F$8:$F$1007),0)</f>
        <v>0</v>
      </c>
      <c r="Q740" s="108">
        <f>SUMIF(total!$B$8:$B$1007,total!B740,$I$8:$I$1007)</f>
        <v>0</v>
      </c>
      <c r="R740" s="108">
        <f>SUMIF(acc!$B$8:$B$507,total!D740,acc!$J$8:$J$507)</f>
        <v>0</v>
      </c>
      <c r="S740" s="108">
        <f>IF(D740&lt;&gt;"",SUMIF(total!$D$8:$D$1007,total!D740,$F$8:$F$1007),0)</f>
        <v>0</v>
      </c>
      <c r="T740" s="108">
        <f>SUMIF(pay!$B$8:$B$507,total!G740,pay!$H$8:$H$507)</f>
        <v>0</v>
      </c>
      <c r="U740" s="108">
        <f>IF(G740&lt;&gt;"",SUMIF(total!$G$8:$G$1007,total!G740,$I$8:$I$1007),0)</f>
        <v>0</v>
      </c>
    </row>
    <row r="741" spans="1:21" x14ac:dyDescent="0.25">
      <c r="A741" s="67">
        <v>734</v>
      </c>
      <c r="B741" s="67" t="str">
        <f>IF(AND(C741&lt;&gt;"",C741&lt;&gt;" -  -  -  -  - "),VLOOKUP(C741,exp!$A$8:$B$507,2,FALSE),"")</f>
        <v/>
      </c>
      <c r="C741" s="58"/>
      <c r="D741" s="67" t="str">
        <f>IF(AND(E741&lt;&gt;"",E741&lt;&gt;" -  -  -  -  - "),VLOOKUP(E741,acc!$A$8:$B$507,2,FALSE),"")</f>
        <v/>
      </c>
      <c r="E741" s="58"/>
      <c r="F741" s="44"/>
      <c r="G741" s="67" t="str">
        <f>IF(AND(H741&lt;&gt;"",H741&lt;&gt;" -  -  -  -  - "),VLOOKUP(H741,pay!$A$8:$B$507,2,FALSE),"")</f>
        <v/>
      </c>
      <c r="H741" s="58"/>
      <c r="I741" s="44"/>
      <c r="J741" s="91" t="str">
        <f t="shared" si="55"/>
        <v>OK</v>
      </c>
      <c r="K741" s="91" t="str">
        <f t="shared" si="56"/>
        <v>OK</v>
      </c>
      <c r="L741" s="91" t="str">
        <f t="shared" si="57"/>
        <v>OK</v>
      </c>
      <c r="M741" s="91" t="str">
        <f t="shared" si="58"/>
        <v>OK</v>
      </c>
      <c r="N741" s="61" t="str">
        <f t="shared" si="59"/>
        <v/>
      </c>
      <c r="O741" s="108">
        <f>SUMIF(exp!$B$8:$B$507,total!B741,exp!$Q$8:$Q$507)</f>
        <v>0</v>
      </c>
      <c r="P741" s="109">
        <f>IF(B741&lt;&gt;"",SUMIF(total!$B$8:$B$1007,total!B741,$F$8:$F$1007),0)</f>
        <v>0</v>
      </c>
      <c r="Q741" s="108">
        <f>SUMIF(total!$B$8:$B$1007,total!B741,$I$8:$I$1007)</f>
        <v>0</v>
      </c>
      <c r="R741" s="108">
        <f>SUMIF(acc!$B$8:$B$507,total!D741,acc!$J$8:$J$507)</f>
        <v>0</v>
      </c>
      <c r="S741" s="108">
        <f>IF(D741&lt;&gt;"",SUMIF(total!$D$8:$D$1007,total!D741,$F$8:$F$1007),0)</f>
        <v>0</v>
      </c>
      <c r="T741" s="108">
        <f>SUMIF(pay!$B$8:$B$507,total!G741,pay!$H$8:$H$507)</f>
        <v>0</v>
      </c>
      <c r="U741" s="108">
        <f>IF(G741&lt;&gt;"",SUMIF(total!$G$8:$G$1007,total!G741,$I$8:$I$1007),0)</f>
        <v>0</v>
      </c>
    </row>
    <row r="742" spans="1:21" x14ac:dyDescent="0.25">
      <c r="A742" s="67">
        <v>735</v>
      </c>
      <c r="B742" s="67" t="str">
        <f>IF(AND(C742&lt;&gt;"",C742&lt;&gt;" -  -  -  -  - "),VLOOKUP(C742,exp!$A$8:$B$507,2,FALSE),"")</f>
        <v/>
      </c>
      <c r="C742" s="58"/>
      <c r="D742" s="67" t="str">
        <f>IF(AND(E742&lt;&gt;"",E742&lt;&gt;" -  -  -  -  - "),VLOOKUP(E742,acc!$A$8:$B$507,2,FALSE),"")</f>
        <v/>
      </c>
      <c r="E742" s="58"/>
      <c r="F742" s="44"/>
      <c r="G742" s="67" t="str">
        <f>IF(AND(H742&lt;&gt;"",H742&lt;&gt;" -  -  -  -  - "),VLOOKUP(H742,pay!$A$8:$B$507,2,FALSE),"")</f>
        <v/>
      </c>
      <c r="H742" s="58"/>
      <c r="I742" s="44"/>
      <c r="J742" s="91" t="str">
        <f t="shared" si="55"/>
        <v>OK</v>
      </c>
      <c r="K742" s="91" t="str">
        <f t="shared" si="56"/>
        <v>OK</v>
      </c>
      <c r="L742" s="91" t="str">
        <f t="shared" si="57"/>
        <v>OK</v>
      </c>
      <c r="M742" s="91" t="str">
        <f t="shared" si="58"/>
        <v>OK</v>
      </c>
      <c r="N742" s="61" t="str">
        <f t="shared" si="59"/>
        <v/>
      </c>
      <c r="O742" s="108">
        <f>SUMIF(exp!$B$8:$B$507,total!B742,exp!$Q$8:$Q$507)</f>
        <v>0</v>
      </c>
      <c r="P742" s="109">
        <f>IF(B742&lt;&gt;"",SUMIF(total!$B$8:$B$1007,total!B742,$F$8:$F$1007),0)</f>
        <v>0</v>
      </c>
      <c r="Q742" s="108">
        <f>SUMIF(total!$B$8:$B$1007,total!B742,$I$8:$I$1007)</f>
        <v>0</v>
      </c>
      <c r="R742" s="108">
        <f>SUMIF(acc!$B$8:$B$507,total!D742,acc!$J$8:$J$507)</f>
        <v>0</v>
      </c>
      <c r="S742" s="108">
        <f>IF(D742&lt;&gt;"",SUMIF(total!$D$8:$D$1007,total!D742,$F$8:$F$1007),0)</f>
        <v>0</v>
      </c>
      <c r="T742" s="108">
        <f>SUMIF(pay!$B$8:$B$507,total!G742,pay!$H$8:$H$507)</f>
        <v>0</v>
      </c>
      <c r="U742" s="108">
        <f>IF(G742&lt;&gt;"",SUMIF(total!$G$8:$G$1007,total!G742,$I$8:$I$1007),0)</f>
        <v>0</v>
      </c>
    </row>
    <row r="743" spans="1:21" x14ac:dyDescent="0.25">
      <c r="A743" s="67">
        <v>736</v>
      </c>
      <c r="B743" s="67" t="str">
        <f>IF(AND(C743&lt;&gt;"",C743&lt;&gt;" -  -  -  -  - "),VLOOKUP(C743,exp!$A$8:$B$507,2,FALSE),"")</f>
        <v/>
      </c>
      <c r="C743" s="58"/>
      <c r="D743" s="67" t="str">
        <f>IF(AND(E743&lt;&gt;"",E743&lt;&gt;" -  -  -  -  - "),VLOOKUP(E743,acc!$A$8:$B$507,2,FALSE),"")</f>
        <v/>
      </c>
      <c r="E743" s="58"/>
      <c r="F743" s="44"/>
      <c r="G743" s="67" t="str">
        <f>IF(AND(H743&lt;&gt;"",H743&lt;&gt;" -  -  -  -  - "),VLOOKUP(H743,pay!$A$8:$B$507,2,FALSE),"")</f>
        <v/>
      </c>
      <c r="H743" s="58"/>
      <c r="I743" s="44"/>
      <c r="J743" s="91" t="str">
        <f t="shared" si="55"/>
        <v>OK</v>
      </c>
      <c r="K743" s="91" t="str">
        <f t="shared" si="56"/>
        <v>OK</v>
      </c>
      <c r="L743" s="91" t="str">
        <f t="shared" si="57"/>
        <v>OK</v>
      </c>
      <c r="M743" s="91" t="str">
        <f t="shared" si="58"/>
        <v>OK</v>
      </c>
      <c r="N743" s="61" t="str">
        <f t="shared" si="59"/>
        <v/>
      </c>
      <c r="O743" s="108">
        <f>SUMIF(exp!$B$8:$B$507,total!B743,exp!$Q$8:$Q$507)</f>
        <v>0</v>
      </c>
      <c r="P743" s="109">
        <f>IF(B743&lt;&gt;"",SUMIF(total!$B$8:$B$1007,total!B743,$F$8:$F$1007),0)</f>
        <v>0</v>
      </c>
      <c r="Q743" s="108">
        <f>SUMIF(total!$B$8:$B$1007,total!B743,$I$8:$I$1007)</f>
        <v>0</v>
      </c>
      <c r="R743" s="108">
        <f>SUMIF(acc!$B$8:$B$507,total!D743,acc!$J$8:$J$507)</f>
        <v>0</v>
      </c>
      <c r="S743" s="108">
        <f>IF(D743&lt;&gt;"",SUMIF(total!$D$8:$D$1007,total!D743,$F$8:$F$1007),0)</f>
        <v>0</v>
      </c>
      <c r="T743" s="108">
        <f>SUMIF(pay!$B$8:$B$507,total!G743,pay!$H$8:$H$507)</f>
        <v>0</v>
      </c>
      <c r="U743" s="108">
        <f>IF(G743&lt;&gt;"",SUMIF(total!$G$8:$G$1007,total!G743,$I$8:$I$1007),0)</f>
        <v>0</v>
      </c>
    </row>
    <row r="744" spans="1:21" x14ac:dyDescent="0.25">
      <c r="A744" s="67">
        <v>737</v>
      </c>
      <c r="B744" s="67" t="str">
        <f>IF(AND(C744&lt;&gt;"",C744&lt;&gt;" -  -  -  -  - "),VLOOKUP(C744,exp!$A$8:$B$507,2,FALSE),"")</f>
        <v/>
      </c>
      <c r="C744" s="58"/>
      <c r="D744" s="67" t="str">
        <f>IF(AND(E744&lt;&gt;"",E744&lt;&gt;" -  -  -  -  - "),VLOOKUP(E744,acc!$A$8:$B$507,2,FALSE),"")</f>
        <v/>
      </c>
      <c r="E744" s="58"/>
      <c r="F744" s="44"/>
      <c r="G744" s="67" t="str">
        <f>IF(AND(H744&lt;&gt;"",H744&lt;&gt;" -  -  -  -  - "),VLOOKUP(H744,pay!$A$8:$B$507,2,FALSE),"")</f>
        <v/>
      </c>
      <c r="H744" s="58"/>
      <c r="I744" s="44"/>
      <c r="J744" s="91" t="str">
        <f t="shared" si="55"/>
        <v>OK</v>
      </c>
      <c r="K744" s="91" t="str">
        <f t="shared" si="56"/>
        <v>OK</v>
      </c>
      <c r="L744" s="91" t="str">
        <f t="shared" si="57"/>
        <v>OK</v>
      </c>
      <c r="M744" s="91" t="str">
        <f t="shared" si="58"/>
        <v>OK</v>
      </c>
      <c r="N744" s="61" t="str">
        <f t="shared" si="59"/>
        <v/>
      </c>
      <c r="O744" s="108">
        <f>SUMIF(exp!$B$8:$B$507,total!B744,exp!$Q$8:$Q$507)</f>
        <v>0</v>
      </c>
      <c r="P744" s="109">
        <f>IF(B744&lt;&gt;"",SUMIF(total!$B$8:$B$1007,total!B744,$F$8:$F$1007),0)</f>
        <v>0</v>
      </c>
      <c r="Q744" s="108">
        <f>SUMIF(total!$B$8:$B$1007,total!B744,$I$8:$I$1007)</f>
        <v>0</v>
      </c>
      <c r="R744" s="108">
        <f>SUMIF(acc!$B$8:$B$507,total!D744,acc!$J$8:$J$507)</f>
        <v>0</v>
      </c>
      <c r="S744" s="108">
        <f>IF(D744&lt;&gt;"",SUMIF(total!$D$8:$D$1007,total!D744,$F$8:$F$1007),0)</f>
        <v>0</v>
      </c>
      <c r="T744" s="108">
        <f>SUMIF(pay!$B$8:$B$507,total!G744,pay!$H$8:$H$507)</f>
        <v>0</v>
      </c>
      <c r="U744" s="108">
        <f>IF(G744&lt;&gt;"",SUMIF(total!$G$8:$G$1007,total!G744,$I$8:$I$1007),0)</f>
        <v>0</v>
      </c>
    </row>
    <row r="745" spans="1:21" x14ac:dyDescent="0.25">
      <c r="A745" s="67">
        <v>738</v>
      </c>
      <c r="B745" s="67" t="str">
        <f>IF(AND(C745&lt;&gt;"",C745&lt;&gt;" -  -  -  -  - "),VLOOKUP(C745,exp!$A$8:$B$507,2,FALSE),"")</f>
        <v/>
      </c>
      <c r="C745" s="58"/>
      <c r="D745" s="67" t="str">
        <f>IF(AND(E745&lt;&gt;"",E745&lt;&gt;" -  -  -  -  - "),VLOOKUP(E745,acc!$A$8:$B$507,2,FALSE),"")</f>
        <v/>
      </c>
      <c r="E745" s="58"/>
      <c r="F745" s="44"/>
      <c r="G745" s="67" t="str">
        <f>IF(AND(H745&lt;&gt;"",H745&lt;&gt;" -  -  -  -  - "),VLOOKUP(H745,pay!$A$8:$B$507,2,FALSE),"")</f>
        <v/>
      </c>
      <c r="H745" s="58"/>
      <c r="I745" s="44"/>
      <c r="J745" s="91" t="str">
        <f t="shared" si="55"/>
        <v>OK</v>
      </c>
      <c r="K745" s="91" t="str">
        <f t="shared" si="56"/>
        <v>OK</v>
      </c>
      <c r="L745" s="91" t="str">
        <f t="shared" si="57"/>
        <v>OK</v>
      </c>
      <c r="M745" s="91" t="str">
        <f t="shared" si="58"/>
        <v>OK</v>
      </c>
      <c r="N745" s="61" t="str">
        <f t="shared" si="59"/>
        <v/>
      </c>
      <c r="O745" s="108">
        <f>SUMIF(exp!$B$8:$B$507,total!B745,exp!$Q$8:$Q$507)</f>
        <v>0</v>
      </c>
      <c r="P745" s="109">
        <f>IF(B745&lt;&gt;"",SUMIF(total!$B$8:$B$1007,total!B745,$F$8:$F$1007),0)</f>
        <v>0</v>
      </c>
      <c r="Q745" s="108">
        <f>SUMIF(total!$B$8:$B$1007,total!B745,$I$8:$I$1007)</f>
        <v>0</v>
      </c>
      <c r="R745" s="108">
        <f>SUMIF(acc!$B$8:$B$507,total!D745,acc!$J$8:$J$507)</f>
        <v>0</v>
      </c>
      <c r="S745" s="108">
        <f>IF(D745&lt;&gt;"",SUMIF(total!$D$8:$D$1007,total!D745,$F$8:$F$1007),0)</f>
        <v>0</v>
      </c>
      <c r="T745" s="108">
        <f>SUMIF(pay!$B$8:$B$507,total!G745,pay!$H$8:$H$507)</f>
        <v>0</v>
      </c>
      <c r="U745" s="108">
        <f>IF(G745&lt;&gt;"",SUMIF(total!$G$8:$G$1007,total!G745,$I$8:$I$1007),0)</f>
        <v>0</v>
      </c>
    </row>
    <row r="746" spans="1:21" x14ac:dyDescent="0.25">
      <c r="A746" s="67">
        <v>739</v>
      </c>
      <c r="B746" s="67" t="str">
        <f>IF(AND(C746&lt;&gt;"",C746&lt;&gt;" -  -  -  -  - "),VLOOKUP(C746,exp!$A$8:$B$507,2,FALSE),"")</f>
        <v/>
      </c>
      <c r="C746" s="58"/>
      <c r="D746" s="67" t="str">
        <f>IF(AND(E746&lt;&gt;"",E746&lt;&gt;" -  -  -  -  - "),VLOOKUP(E746,acc!$A$8:$B$507,2,FALSE),"")</f>
        <v/>
      </c>
      <c r="E746" s="58"/>
      <c r="F746" s="44"/>
      <c r="G746" s="67" t="str">
        <f>IF(AND(H746&lt;&gt;"",H746&lt;&gt;" -  -  -  -  - "),VLOOKUP(H746,pay!$A$8:$B$507,2,FALSE),"")</f>
        <v/>
      </c>
      <c r="H746" s="58"/>
      <c r="I746" s="44"/>
      <c r="J746" s="91" t="str">
        <f t="shared" si="55"/>
        <v>OK</v>
      </c>
      <c r="K746" s="91" t="str">
        <f t="shared" si="56"/>
        <v>OK</v>
      </c>
      <c r="L746" s="91" t="str">
        <f t="shared" si="57"/>
        <v>OK</v>
      </c>
      <c r="M746" s="91" t="str">
        <f t="shared" si="58"/>
        <v>OK</v>
      </c>
      <c r="N746" s="61" t="str">
        <f t="shared" si="59"/>
        <v/>
      </c>
      <c r="O746" s="108">
        <f>SUMIF(exp!$B$8:$B$507,total!B746,exp!$Q$8:$Q$507)</f>
        <v>0</v>
      </c>
      <c r="P746" s="109">
        <f>IF(B746&lt;&gt;"",SUMIF(total!$B$8:$B$1007,total!B746,$F$8:$F$1007),0)</f>
        <v>0</v>
      </c>
      <c r="Q746" s="108">
        <f>SUMIF(total!$B$8:$B$1007,total!B746,$I$8:$I$1007)</f>
        <v>0</v>
      </c>
      <c r="R746" s="108">
        <f>SUMIF(acc!$B$8:$B$507,total!D746,acc!$J$8:$J$507)</f>
        <v>0</v>
      </c>
      <c r="S746" s="108">
        <f>IF(D746&lt;&gt;"",SUMIF(total!$D$8:$D$1007,total!D746,$F$8:$F$1007),0)</f>
        <v>0</v>
      </c>
      <c r="T746" s="108">
        <f>SUMIF(pay!$B$8:$B$507,total!G746,pay!$H$8:$H$507)</f>
        <v>0</v>
      </c>
      <c r="U746" s="108">
        <f>IF(G746&lt;&gt;"",SUMIF(total!$G$8:$G$1007,total!G746,$I$8:$I$1007),0)</f>
        <v>0</v>
      </c>
    </row>
    <row r="747" spans="1:21" x14ac:dyDescent="0.25">
      <c r="A747" s="67">
        <v>740</v>
      </c>
      <c r="B747" s="67" t="str">
        <f>IF(AND(C747&lt;&gt;"",C747&lt;&gt;" -  -  -  -  - "),VLOOKUP(C747,exp!$A$8:$B$507,2,FALSE),"")</f>
        <v/>
      </c>
      <c r="C747" s="58"/>
      <c r="D747" s="67" t="str">
        <f>IF(AND(E747&lt;&gt;"",E747&lt;&gt;" -  -  -  -  - "),VLOOKUP(E747,acc!$A$8:$B$507,2,FALSE),"")</f>
        <v/>
      </c>
      <c r="E747" s="58"/>
      <c r="F747" s="44"/>
      <c r="G747" s="67" t="str">
        <f>IF(AND(H747&lt;&gt;"",H747&lt;&gt;" -  -  -  -  - "),VLOOKUP(H747,pay!$A$8:$B$507,2,FALSE),"")</f>
        <v/>
      </c>
      <c r="H747" s="58"/>
      <c r="I747" s="44"/>
      <c r="J747" s="91" t="str">
        <f t="shared" si="55"/>
        <v>OK</v>
      </c>
      <c r="K747" s="91" t="str">
        <f t="shared" si="56"/>
        <v>OK</v>
      </c>
      <c r="L747" s="91" t="str">
        <f t="shared" si="57"/>
        <v>OK</v>
      </c>
      <c r="M747" s="91" t="str">
        <f t="shared" si="58"/>
        <v>OK</v>
      </c>
      <c r="N747" s="61" t="str">
        <f t="shared" si="59"/>
        <v/>
      </c>
      <c r="O747" s="108">
        <f>SUMIF(exp!$B$8:$B$507,total!B747,exp!$Q$8:$Q$507)</f>
        <v>0</v>
      </c>
      <c r="P747" s="109">
        <f>IF(B747&lt;&gt;"",SUMIF(total!$B$8:$B$1007,total!B747,$F$8:$F$1007),0)</f>
        <v>0</v>
      </c>
      <c r="Q747" s="108">
        <f>SUMIF(total!$B$8:$B$1007,total!B747,$I$8:$I$1007)</f>
        <v>0</v>
      </c>
      <c r="R747" s="108">
        <f>SUMIF(acc!$B$8:$B$507,total!D747,acc!$J$8:$J$507)</f>
        <v>0</v>
      </c>
      <c r="S747" s="108">
        <f>IF(D747&lt;&gt;"",SUMIF(total!$D$8:$D$1007,total!D747,$F$8:$F$1007),0)</f>
        <v>0</v>
      </c>
      <c r="T747" s="108">
        <f>SUMIF(pay!$B$8:$B$507,total!G747,pay!$H$8:$H$507)</f>
        <v>0</v>
      </c>
      <c r="U747" s="108">
        <f>IF(G747&lt;&gt;"",SUMIF(total!$G$8:$G$1007,total!G747,$I$8:$I$1007),0)</f>
        <v>0</v>
      </c>
    </row>
    <row r="748" spans="1:21" x14ac:dyDescent="0.25">
      <c r="A748" s="67">
        <v>741</v>
      </c>
      <c r="B748" s="67" t="str">
        <f>IF(AND(C748&lt;&gt;"",C748&lt;&gt;" -  -  -  -  - "),VLOOKUP(C748,exp!$A$8:$B$507,2,FALSE),"")</f>
        <v/>
      </c>
      <c r="C748" s="58"/>
      <c r="D748" s="67" t="str">
        <f>IF(AND(E748&lt;&gt;"",E748&lt;&gt;" -  -  -  -  - "),VLOOKUP(E748,acc!$A$8:$B$507,2,FALSE),"")</f>
        <v/>
      </c>
      <c r="E748" s="58"/>
      <c r="F748" s="44"/>
      <c r="G748" s="67" t="str">
        <f>IF(AND(H748&lt;&gt;"",H748&lt;&gt;" -  -  -  -  - "),VLOOKUP(H748,pay!$A$8:$B$507,2,FALSE),"")</f>
        <v/>
      </c>
      <c r="H748" s="58"/>
      <c r="I748" s="44"/>
      <c r="J748" s="91" t="str">
        <f t="shared" si="55"/>
        <v>OK</v>
      </c>
      <c r="K748" s="91" t="str">
        <f t="shared" si="56"/>
        <v>OK</v>
      </c>
      <c r="L748" s="91" t="str">
        <f t="shared" si="57"/>
        <v>OK</v>
      </c>
      <c r="M748" s="91" t="str">
        <f t="shared" si="58"/>
        <v>OK</v>
      </c>
      <c r="N748" s="61" t="str">
        <f t="shared" si="59"/>
        <v/>
      </c>
      <c r="O748" s="108">
        <f>SUMIF(exp!$B$8:$B$507,total!B748,exp!$Q$8:$Q$507)</f>
        <v>0</v>
      </c>
      <c r="P748" s="109">
        <f>IF(B748&lt;&gt;"",SUMIF(total!$B$8:$B$1007,total!B748,$F$8:$F$1007),0)</f>
        <v>0</v>
      </c>
      <c r="Q748" s="108">
        <f>SUMIF(total!$B$8:$B$1007,total!B748,$I$8:$I$1007)</f>
        <v>0</v>
      </c>
      <c r="R748" s="108">
        <f>SUMIF(acc!$B$8:$B$507,total!D748,acc!$J$8:$J$507)</f>
        <v>0</v>
      </c>
      <c r="S748" s="108">
        <f>IF(D748&lt;&gt;"",SUMIF(total!$D$8:$D$1007,total!D748,$F$8:$F$1007),0)</f>
        <v>0</v>
      </c>
      <c r="T748" s="108">
        <f>SUMIF(pay!$B$8:$B$507,total!G748,pay!$H$8:$H$507)</f>
        <v>0</v>
      </c>
      <c r="U748" s="108">
        <f>IF(G748&lt;&gt;"",SUMIF(total!$G$8:$G$1007,total!G748,$I$8:$I$1007),0)</f>
        <v>0</v>
      </c>
    </row>
    <row r="749" spans="1:21" x14ac:dyDescent="0.25">
      <c r="A749" s="67">
        <v>742</v>
      </c>
      <c r="B749" s="67" t="str">
        <f>IF(AND(C749&lt;&gt;"",C749&lt;&gt;" -  -  -  -  - "),VLOOKUP(C749,exp!$A$8:$B$507,2,FALSE),"")</f>
        <v/>
      </c>
      <c r="C749" s="58"/>
      <c r="D749" s="67" t="str">
        <f>IF(AND(E749&lt;&gt;"",E749&lt;&gt;" -  -  -  -  - "),VLOOKUP(E749,acc!$A$8:$B$507,2,FALSE),"")</f>
        <v/>
      </c>
      <c r="E749" s="58"/>
      <c r="F749" s="44"/>
      <c r="G749" s="67" t="str">
        <f>IF(AND(H749&lt;&gt;"",H749&lt;&gt;" -  -  -  -  - "),VLOOKUP(H749,pay!$A$8:$B$507,2,FALSE),"")</f>
        <v/>
      </c>
      <c r="H749" s="58"/>
      <c r="I749" s="44"/>
      <c r="J749" s="91" t="str">
        <f t="shared" si="55"/>
        <v>OK</v>
      </c>
      <c r="K749" s="91" t="str">
        <f t="shared" si="56"/>
        <v>OK</v>
      </c>
      <c r="L749" s="91" t="str">
        <f t="shared" si="57"/>
        <v>OK</v>
      </c>
      <c r="M749" s="91" t="str">
        <f t="shared" si="58"/>
        <v>OK</v>
      </c>
      <c r="N749" s="61" t="str">
        <f t="shared" si="59"/>
        <v/>
      </c>
      <c r="O749" s="108">
        <f>SUMIF(exp!$B$8:$B$507,total!B749,exp!$Q$8:$Q$507)</f>
        <v>0</v>
      </c>
      <c r="P749" s="109">
        <f>IF(B749&lt;&gt;"",SUMIF(total!$B$8:$B$1007,total!B749,$F$8:$F$1007),0)</f>
        <v>0</v>
      </c>
      <c r="Q749" s="108">
        <f>SUMIF(total!$B$8:$B$1007,total!B749,$I$8:$I$1007)</f>
        <v>0</v>
      </c>
      <c r="R749" s="108">
        <f>SUMIF(acc!$B$8:$B$507,total!D749,acc!$J$8:$J$507)</f>
        <v>0</v>
      </c>
      <c r="S749" s="108">
        <f>IF(D749&lt;&gt;"",SUMIF(total!$D$8:$D$1007,total!D749,$F$8:$F$1007),0)</f>
        <v>0</v>
      </c>
      <c r="T749" s="108">
        <f>SUMIF(pay!$B$8:$B$507,total!G749,pay!$H$8:$H$507)</f>
        <v>0</v>
      </c>
      <c r="U749" s="108">
        <f>IF(G749&lt;&gt;"",SUMIF(total!$G$8:$G$1007,total!G749,$I$8:$I$1007),0)</f>
        <v>0</v>
      </c>
    </row>
    <row r="750" spans="1:21" x14ac:dyDescent="0.25">
      <c r="A750" s="67">
        <v>743</v>
      </c>
      <c r="B750" s="67" t="str">
        <f>IF(AND(C750&lt;&gt;"",C750&lt;&gt;" -  -  -  -  - "),VLOOKUP(C750,exp!$A$8:$B$507,2,FALSE),"")</f>
        <v/>
      </c>
      <c r="C750" s="58"/>
      <c r="D750" s="67" t="str">
        <f>IF(AND(E750&lt;&gt;"",E750&lt;&gt;" -  -  -  -  - "),VLOOKUP(E750,acc!$A$8:$B$507,2,FALSE),"")</f>
        <v/>
      </c>
      <c r="E750" s="58"/>
      <c r="F750" s="44"/>
      <c r="G750" s="67" t="str">
        <f>IF(AND(H750&lt;&gt;"",H750&lt;&gt;" -  -  -  -  - "),VLOOKUP(H750,pay!$A$8:$B$507,2,FALSE),"")</f>
        <v/>
      </c>
      <c r="H750" s="58"/>
      <c r="I750" s="44"/>
      <c r="J750" s="91" t="str">
        <f t="shared" si="55"/>
        <v>OK</v>
      </c>
      <c r="K750" s="91" t="str">
        <f t="shared" si="56"/>
        <v>OK</v>
      </c>
      <c r="L750" s="91" t="str">
        <f t="shared" si="57"/>
        <v>OK</v>
      </c>
      <c r="M750" s="91" t="str">
        <f t="shared" si="58"/>
        <v>OK</v>
      </c>
      <c r="N750" s="61" t="str">
        <f t="shared" si="59"/>
        <v/>
      </c>
      <c r="O750" s="108">
        <f>SUMIF(exp!$B$8:$B$507,total!B750,exp!$Q$8:$Q$507)</f>
        <v>0</v>
      </c>
      <c r="P750" s="109">
        <f>IF(B750&lt;&gt;"",SUMIF(total!$B$8:$B$1007,total!B750,$F$8:$F$1007),0)</f>
        <v>0</v>
      </c>
      <c r="Q750" s="108">
        <f>SUMIF(total!$B$8:$B$1007,total!B750,$I$8:$I$1007)</f>
        <v>0</v>
      </c>
      <c r="R750" s="108">
        <f>SUMIF(acc!$B$8:$B$507,total!D750,acc!$J$8:$J$507)</f>
        <v>0</v>
      </c>
      <c r="S750" s="108">
        <f>IF(D750&lt;&gt;"",SUMIF(total!$D$8:$D$1007,total!D750,$F$8:$F$1007),0)</f>
        <v>0</v>
      </c>
      <c r="T750" s="108">
        <f>SUMIF(pay!$B$8:$B$507,total!G750,pay!$H$8:$H$507)</f>
        <v>0</v>
      </c>
      <c r="U750" s="108">
        <f>IF(G750&lt;&gt;"",SUMIF(total!$G$8:$G$1007,total!G750,$I$8:$I$1007),0)</f>
        <v>0</v>
      </c>
    </row>
    <row r="751" spans="1:21" x14ac:dyDescent="0.25">
      <c r="A751" s="67">
        <v>744</v>
      </c>
      <c r="B751" s="67" t="str">
        <f>IF(AND(C751&lt;&gt;"",C751&lt;&gt;" -  -  -  -  - "),VLOOKUP(C751,exp!$A$8:$B$507,2,FALSE),"")</f>
        <v/>
      </c>
      <c r="C751" s="58"/>
      <c r="D751" s="67" t="str">
        <f>IF(AND(E751&lt;&gt;"",E751&lt;&gt;" -  -  -  -  - "),VLOOKUP(E751,acc!$A$8:$B$507,2,FALSE),"")</f>
        <v/>
      </c>
      <c r="E751" s="58"/>
      <c r="F751" s="44"/>
      <c r="G751" s="67" t="str">
        <f>IF(AND(H751&lt;&gt;"",H751&lt;&gt;" -  -  -  -  - "),VLOOKUP(H751,pay!$A$8:$B$507,2,FALSE),"")</f>
        <v/>
      </c>
      <c r="H751" s="58"/>
      <c r="I751" s="44"/>
      <c r="J751" s="91" t="str">
        <f t="shared" si="55"/>
        <v>OK</v>
      </c>
      <c r="K751" s="91" t="str">
        <f t="shared" si="56"/>
        <v>OK</v>
      </c>
      <c r="L751" s="91" t="str">
        <f t="shared" si="57"/>
        <v>OK</v>
      </c>
      <c r="M751" s="91" t="str">
        <f t="shared" si="58"/>
        <v>OK</v>
      </c>
      <c r="N751" s="61" t="str">
        <f t="shared" si="59"/>
        <v/>
      </c>
      <c r="O751" s="108">
        <f>SUMIF(exp!$B$8:$B$507,total!B751,exp!$Q$8:$Q$507)</f>
        <v>0</v>
      </c>
      <c r="P751" s="109">
        <f>IF(B751&lt;&gt;"",SUMIF(total!$B$8:$B$1007,total!B751,$F$8:$F$1007),0)</f>
        <v>0</v>
      </c>
      <c r="Q751" s="108">
        <f>SUMIF(total!$B$8:$B$1007,total!B751,$I$8:$I$1007)</f>
        <v>0</v>
      </c>
      <c r="R751" s="108">
        <f>SUMIF(acc!$B$8:$B$507,total!D751,acc!$J$8:$J$507)</f>
        <v>0</v>
      </c>
      <c r="S751" s="108">
        <f>IF(D751&lt;&gt;"",SUMIF(total!$D$8:$D$1007,total!D751,$F$8:$F$1007),0)</f>
        <v>0</v>
      </c>
      <c r="T751" s="108">
        <f>SUMIF(pay!$B$8:$B$507,total!G751,pay!$H$8:$H$507)</f>
        <v>0</v>
      </c>
      <c r="U751" s="108">
        <f>IF(G751&lt;&gt;"",SUMIF(total!$G$8:$G$1007,total!G751,$I$8:$I$1007),0)</f>
        <v>0</v>
      </c>
    </row>
    <row r="752" spans="1:21" x14ac:dyDescent="0.25">
      <c r="A752" s="67">
        <v>745</v>
      </c>
      <c r="B752" s="67" t="str">
        <f>IF(AND(C752&lt;&gt;"",C752&lt;&gt;" -  -  -  -  - "),VLOOKUP(C752,exp!$A$8:$B$507,2,FALSE),"")</f>
        <v/>
      </c>
      <c r="C752" s="58"/>
      <c r="D752" s="67" t="str">
        <f>IF(AND(E752&lt;&gt;"",E752&lt;&gt;" -  -  -  -  - "),VLOOKUP(E752,acc!$A$8:$B$507,2,FALSE),"")</f>
        <v/>
      </c>
      <c r="E752" s="58"/>
      <c r="F752" s="44"/>
      <c r="G752" s="67" t="str">
        <f>IF(AND(H752&lt;&gt;"",H752&lt;&gt;" -  -  -  -  - "),VLOOKUP(H752,pay!$A$8:$B$507,2,FALSE),"")</f>
        <v/>
      </c>
      <c r="H752" s="58"/>
      <c r="I752" s="44"/>
      <c r="J752" s="91" t="str">
        <f t="shared" si="55"/>
        <v>OK</v>
      </c>
      <c r="K752" s="91" t="str">
        <f t="shared" si="56"/>
        <v>OK</v>
      </c>
      <c r="L752" s="91" t="str">
        <f t="shared" si="57"/>
        <v>OK</v>
      </c>
      <c r="M752" s="91" t="str">
        <f t="shared" si="58"/>
        <v>OK</v>
      </c>
      <c r="N752" s="61" t="str">
        <f t="shared" si="59"/>
        <v/>
      </c>
      <c r="O752" s="108">
        <f>SUMIF(exp!$B$8:$B$507,total!B752,exp!$Q$8:$Q$507)</f>
        <v>0</v>
      </c>
      <c r="P752" s="109">
        <f>IF(B752&lt;&gt;"",SUMIF(total!$B$8:$B$1007,total!B752,$F$8:$F$1007),0)</f>
        <v>0</v>
      </c>
      <c r="Q752" s="108">
        <f>SUMIF(total!$B$8:$B$1007,total!B752,$I$8:$I$1007)</f>
        <v>0</v>
      </c>
      <c r="R752" s="108">
        <f>SUMIF(acc!$B$8:$B$507,total!D752,acc!$J$8:$J$507)</f>
        <v>0</v>
      </c>
      <c r="S752" s="108">
        <f>IF(D752&lt;&gt;"",SUMIF(total!$D$8:$D$1007,total!D752,$F$8:$F$1007),0)</f>
        <v>0</v>
      </c>
      <c r="T752" s="108">
        <f>SUMIF(pay!$B$8:$B$507,total!G752,pay!$H$8:$H$507)</f>
        <v>0</v>
      </c>
      <c r="U752" s="108">
        <f>IF(G752&lt;&gt;"",SUMIF(total!$G$8:$G$1007,total!G752,$I$8:$I$1007),0)</f>
        <v>0</v>
      </c>
    </row>
    <row r="753" spans="1:21" x14ac:dyDescent="0.25">
      <c r="A753" s="67">
        <v>746</v>
      </c>
      <c r="B753" s="67" t="str">
        <f>IF(AND(C753&lt;&gt;"",C753&lt;&gt;" -  -  -  -  - "),VLOOKUP(C753,exp!$A$8:$B$507,2,FALSE),"")</f>
        <v/>
      </c>
      <c r="C753" s="58"/>
      <c r="D753" s="67" t="str">
        <f>IF(AND(E753&lt;&gt;"",E753&lt;&gt;" -  -  -  -  - "),VLOOKUP(E753,acc!$A$8:$B$507,2,FALSE),"")</f>
        <v/>
      </c>
      <c r="E753" s="58"/>
      <c r="F753" s="44"/>
      <c r="G753" s="67" t="str">
        <f>IF(AND(H753&lt;&gt;"",H753&lt;&gt;" -  -  -  -  - "),VLOOKUP(H753,pay!$A$8:$B$507,2,FALSE),"")</f>
        <v/>
      </c>
      <c r="H753" s="58"/>
      <c r="I753" s="44"/>
      <c r="J753" s="91" t="str">
        <f t="shared" si="55"/>
        <v>OK</v>
      </c>
      <c r="K753" s="91" t="str">
        <f t="shared" si="56"/>
        <v>OK</v>
      </c>
      <c r="L753" s="91" t="str">
        <f t="shared" si="57"/>
        <v>OK</v>
      </c>
      <c r="M753" s="91" t="str">
        <f t="shared" si="58"/>
        <v>OK</v>
      </c>
      <c r="N753" s="61" t="str">
        <f t="shared" si="59"/>
        <v/>
      </c>
      <c r="O753" s="108">
        <f>SUMIF(exp!$B$8:$B$507,total!B753,exp!$Q$8:$Q$507)</f>
        <v>0</v>
      </c>
      <c r="P753" s="109">
        <f>IF(B753&lt;&gt;"",SUMIF(total!$B$8:$B$1007,total!B753,$F$8:$F$1007),0)</f>
        <v>0</v>
      </c>
      <c r="Q753" s="108">
        <f>SUMIF(total!$B$8:$B$1007,total!B753,$I$8:$I$1007)</f>
        <v>0</v>
      </c>
      <c r="R753" s="108">
        <f>SUMIF(acc!$B$8:$B$507,total!D753,acc!$J$8:$J$507)</f>
        <v>0</v>
      </c>
      <c r="S753" s="108">
        <f>IF(D753&lt;&gt;"",SUMIF(total!$D$8:$D$1007,total!D753,$F$8:$F$1007),0)</f>
        <v>0</v>
      </c>
      <c r="T753" s="108">
        <f>SUMIF(pay!$B$8:$B$507,total!G753,pay!$H$8:$H$507)</f>
        <v>0</v>
      </c>
      <c r="U753" s="108">
        <f>IF(G753&lt;&gt;"",SUMIF(total!$G$8:$G$1007,total!G753,$I$8:$I$1007),0)</f>
        <v>0</v>
      </c>
    </row>
    <row r="754" spans="1:21" x14ac:dyDescent="0.25">
      <c r="A754" s="67">
        <v>747</v>
      </c>
      <c r="B754" s="67" t="str">
        <f>IF(AND(C754&lt;&gt;"",C754&lt;&gt;" -  -  -  -  - "),VLOOKUP(C754,exp!$A$8:$B$507,2,FALSE),"")</f>
        <v/>
      </c>
      <c r="C754" s="58"/>
      <c r="D754" s="67" t="str">
        <f>IF(AND(E754&lt;&gt;"",E754&lt;&gt;" -  -  -  -  - "),VLOOKUP(E754,acc!$A$8:$B$507,2,FALSE),"")</f>
        <v/>
      </c>
      <c r="E754" s="58"/>
      <c r="F754" s="44"/>
      <c r="G754" s="67" t="str">
        <f>IF(AND(H754&lt;&gt;"",H754&lt;&gt;" -  -  -  -  - "),VLOOKUP(H754,pay!$A$8:$B$507,2,FALSE),"")</f>
        <v/>
      </c>
      <c r="H754" s="58"/>
      <c r="I754" s="44"/>
      <c r="J754" s="91" t="str">
        <f t="shared" si="55"/>
        <v>OK</v>
      </c>
      <c r="K754" s="91" t="str">
        <f t="shared" si="56"/>
        <v>OK</v>
      </c>
      <c r="L754" s="91" t="str">
        <f t="shared" si="57"/>
        <v>OK</v>
      </c>
      <c r="M754" s="91" t="str">
        <f t="shared" si="58"/>
        <v>OK</v>
      </c>
      <c r="N754" s="61" t="str">
        <f t="shared" si="59"/>
        <v/>
      </c>
      <c r="O754" s="108">
        <f>SUMIF(exp!$B$8:$B$507,total!B754,exp!$Q$8:$Q$507)</f>
        <v>0</v>
      </c>
      <c r="P754" s="109">
        <f>IF(B754&lt;&gt;"",SUMIF(total!$B$8:$B$1007,total!B754,$F$8:$F$1007),0)</f>
        <v>0</v>
      </c>
      <c r="Q754" s="108">
        <f>SUMIF(total!$B$8:$B$1007,total!B754,$I$8:$I$1007)</f>
        <v>0</v>
      </c>
      <c r="R754" s="108">
        <f>SUMIF(acc!$B$8:$B$507,total!D754,acc!$J$8:$J$507)</f>
        <v>0</v>
      </c>
      <c r="S754" s="108">
        <f>IF(D754&lt;&gt;"",SUMIF(total!$D$8:$D$1007,total!D754,$F$8:$F$1007),0)</f>
        <v>0</v>
      </c>
      <c r="T754" s="108">
        <f>SUMIF(pay!$B$8:$B$507,total!G754,pay!$H$8:$H$507)</f>
        <v>0</v>
      </c>
      <c r="U754" s="108">
        <f>IF(G754&lt;&gt;"",SUMIF(total!$G$8:$G$1007,total!G754,$I$8:$I$1007),0)</f>
        <v>0</v>
      </c>
    </row>
    <row r="755" spans="1:21" x14ac:dyDescent="0.25">
      <c r="A755" s="67">
        <v>748</v>
      </c>
      <c r="B755" s="67" t="str">
        <f>IF(AND(C755&lt;&gt;"",C755&lt;&gt;" -  -  -  -  - "),VLOOKUP(C755,exp!$A$8:$B$507,2,FALSE),"")</f>
        <v/>
      </c>
      <c r="C755" s="58"/>
      <c r="D755" s="67" t="str">
        <f>IF(AND(E755&lt;&gt;"",E755&lt;&gt;" -  -  -  -  - "),VLOOKUP(E755,acc!$A$8:$B$507,2,FALSE),"")</f>
        <v/>
      </c>
      <c r="E755" s="58"/>
      <c r="F755" s="44"/>
      <c r="G755" s="67" t="str">
        <f>IF(AND(H755&lt;&gt;"",H755&lt;&gt;" -  -  -  -  - "),VLOOKUP(H755,pay!$A$8:$B$507,2,FALSE),"")</f>
        <v/>
      </c>
      <c r="H755" s="58"/>
      <c r="I755" s="44"/>
      <c r="J755" s="91" t="str">
        <f t="shared" si="55"/>
        <v>OK</v>
      </c>
      <c r="K755" s="91" t="str">
        <f t="shared" si="56"/>
        <v>OK</v>
      </c>
      <c r="L755" s="91" t="str">
        <f t="shared" si="57"/>
        <v>OK</v>
      </c>
      <c r="M755" s="91" t="str">
        <f t="shared" si="58"/>
        <v>OK</v>
      </c>
      <c r="N755" s="61" t="str">
        <f t="shared" si="59"/>
        <v/>
      </c>
      <c r="O755" s="108">
        <f>SUMIF(exp!$B$8:$B$507,total!B755,exp!$Q$8:$Q$507)</f>
        <v>0</v>
      </c>
      <c r="P755" s="109">
        <f>IF(B755&lt;&gt;"",SUMIF(total!$B$8:$B$1007,total!B755,$F$8:$F$1007),0)</f>
        <v>0</v>
      </c>
      <c r="Q755" s="108">
        <f>SUMIF(total!$B$8:$B$1007,total!B755,$I$8:$I$1007)</f>
        <v>0</v>
      </c>
      <c r="R755" s="108">
        <f>SUMIF(acc!$B$8:$B$507,total!D755,acc!$J$8:$J$507)</f>
        <v>0</v>
      </c>
      <c r="S755" s="108">
        <f>IF(D755&lt;&gt;"",SUMIF(total!$D$8:$D$1007,total!D755,$F$8:$F$1007),0)</f>
        <v>0</v>
      </c>
      <c r="T755" s="108">
        <f>SUMIF(pay!$B$8:$B$507,total!G755,pay!$H$8:$H$507)</f>
        <v>0</v>
      </c>
      <c r="U755" s="108">
        <f>IF(G755&lt;&gt;"",SUMIF(total!$G$8:$G$1007,total!G755,$I$8:$I$1007),0)</f>
        <v>0</v>
      </c>
    </row>
    <row r="756" spans="1:21" x14ac:dyDescent="0.25">
      <c r="A756" s="67">
        <v>749</v>
      </c>
      <c r="B756" s="67" t="str">
        <f>IF(AND(C756&lt;&gt;"",C756&lt;&gt;" -  -  -  -  - "),VLOOKUP(C756,exp!$A$8:$B$507,2,FALSE),"")</f>
        <v/>
      </c>
      <c r="C756" s="58"/>
      <c r="D756" s="67" t="str">
        <f>IF(AND(E756&lt;&gt;"",E756&lt;&gt;" -  -  -  -  - "),VLOOKUP(E756,acc!$A$8:$B$507,2,FALSE),"")</f>
        <v/>
      </c>
      <c r="E756" s="58"/>
      <c r="F756" s="44"/>
      <c r="G756" s="67" t="str">
        <f>IF(AND(H756&lt;&gt;"",H756&lt;&gt;" -  -  -  -  - "),VLOOKUP(H756,pay!$A$8:$B$507,2,FALSE),"")</f>
        <v/>
      </c>
      <c r="H756" s="58"/>
      <c r="I756" s="44"/>
      <c r="J756" s="91" t="str">
        <f t="shared" si="55"/>
        <v>OK</v>
      </c>
      <c r="K756" s="91" t="str">
        <f t="shared" si="56"/>
        <v>OK</v>
      </c>
      <c r="L756" s="91" t="str">
        <f t="shared" si="57"/>
        <v>OK</v>
      </c>
      <c r="M756" s="91" t="str">
        <f t="shared" si="58"/>
        <v>OK</v>
      </c>
      <c r="N756" s="61" t="str">
        <f t="shared" si="59"/>
        <v/>
      </c>
      <c r="O756" s="108">
        <f>SUMIF(exp!$B$8:$B$507,total!B756,exp!$Q$8:$Q$507)</f>
        <v>0</v>
      </c>
      <c r="P756" s="109">
        <f>IF(B756&lt;&gt;"",SUMIF(total!$B$8:$B$1007,total!B756,$F$8:$F$1007),0)</f>
        <v>0</v>
      </c>
      <c r="Q756" s="108">
        <f>SUMIF(total!$B$8:$B$1007,total!B756,$I$8:$I$1007)</f>
        <v>0</v>
      </c>
      <c r="R756" s="108">
        <f>SUMIF(acc!$B$8:$B$507,total!D756,acc!$J$8:$J$507)</f>
        <v>0</v>
      </c>
      <c r="S756" s="108">
        <f>IF(D756&lt;&gt;"",SUMIF(total!$D$8:$D$1007,total!D756,$F$8:$F$1007),0)</f>
        <v>0</v>
      </c>
      <c r="T756" s="108">
        <f>SUMIF(pay!$B$8:$B$507,total!G756,pay!$H$8:$H$507)</f>
        <v>0</v>
      </c>
      <c r="U756" s="108">
        <f>IF(G756&lt;&gt;"",SUMIF(total!$G$8:$G$1007,total!G756,$I$8:$I$1007),0)</f>
        <v>0</v>
      </c>
    </row>
    <row r="757" spans="1:21" x14ac:dyDescent="0.25">
      <c r="A757" s="67">
        <v>750</v>
      </c>
      <c r="B757" s="67" t="str">
        <f>IF(AND(C757&lt;&gt;"",C757&lt;&gt;" -  -  -  -  - "),VLOOKUP(C757,exp!$A$8:$B$507,2,FALSE),"")</f>
        <v/>
      </c>
      <c r="C757" s="58"/>
      <c r="D757" s="67" t="str">
        <f>IF(AND(E757&lt;&gt;"",E757&lt;&gt;" -  -  -  -  - "),VLOOKUP(E757,acc!$A$8:$B$507,2,FALSE),"")</f>
        <v/>
      </c>
      <c r="E757" s="58"/>
      <c r="F757" s="44"/>
      <c r="G757" s="67" t="str">
        <f>IF(AND(H757&lt;&gt;"",H757&lt;&gt;" -  -  -  -  - "),VLOOKUP(H757,pay!$A$8:$B$507,2,FALSE),"")</f>
        <v/>
      </c>
      <c r="H757" s="58"/>
      <c r="I757" s="44"/>
      <c r="J757" s="91" t="str">
        <f t="shared" si="55"/>
        <v>OK</v>
      </c>
      <c r="K757" s="91" t="str">
        <f t="shared" si="56"/>
        <v>OK</v>
      </c>
      <c r="L757" s="91" t="str">
        <f t="shared" si="57"/>
        <v>OK</v>
      </c>
      <c r="M757" s="91" t="str">
        <f t="shared" si="58"/>
        <v>OK</v>
      </c>
      <c r="N757" s="61" t="str">
        <f t="shared" si="59"/>
        <v/>
      </c>
      <c r="O757" s="108">
        <f>SUMIF(exp!$B$8:$B$507,total!B757,exp!$Q$8:$Q$507)</f>
        <v>0</v>
      </c>
      <c r="P757" s="109">
        <f>IF(B757&lt;&gt;"",SUMIF(total!$B$8:$B$1007,total!B757,$F$8:$F$1007),0)</f>
        <v>0</v>
      </c>
      <c r="Q757" s="108">
        <f>SUMIF(total!$B$8:$B$1007,total!B757,$I$8:$I$1007)</f>
        <v>0</v>
      </c>
      <c r="R757" s="108">
        <f>SUMIF(acc!$B$8:$B$507,total!D757,acc!$J$8:$J$507)</f>
        <v>0</v>
      </c>
      <c r="S757" s="108">
        <f>IF(D757&lt;&gt;"",SUMIF(total!$D$8:$D$1007,total!D757,$F$8:$F$1007),0)</f>
        <v>0</v>
      </c>
      <c r="T757" s="108">
        <f>SUMIF(pay!$B$8:$B$507,total!G757,pay!$H$8:$H$507)</f>
        <v>0</v>
      </c>
      <c r="U757" s="108">
        <f>IF(G757&lt;&gt;"",SUMIF(total!$G$8:$G$1007,total!G757,$I$8:$I$1007),0)</f>
        <v>0</v>
      </c>
    </row>
    <row r="758" spans="1:21" x14ac:dyDescent="0.25">
      <c r="A758" s="67">
        <v>751</v>
      </c>
      <c r="B758" s="67" t="str">
        <f>IF(AND(C758&lt;&gt;"",C758&lt;&gt;" -  -  -  -  - "),VLOOKUP(C758,exp!$A$8:$B$507,2,FALSE),"")</f>
        <v/>
      </c>
      <c r="C758" s="58"/>
      <c r="D758" s="67" t="str">
        <f>IF(AND(E758&lt;&gt;"",E758&lt;&gt;" -  -  -  -  - "),VLOOKUP(E758,acc!$A$8:$B$507,2,FALSE),"")</f>
        <v/>
      </c>
      <c r="E758" s="58"/>
      <c r="F758" s="44"/>
      <c r="G758" s="67" t="str">
        <f>IF(AND(H758&lt;&gt;"",H758&lt;&gt;" -  -  -  -  - "),VLOOKUP(H758,pay!$A$8:$B$507,2,FALSE),"")</f>
        <v/>
      </c>
      <c r="H758" s="58"/>
      <c r="I758" s="44"/>
      <c r="J758" s="91" t="str">
        <f t="shared" si="55"/>
        <v>OK</v>
      </c>
      <c r="K758" s="91" t="str">
        <f t="shared" si="56"/>
        <v>OK</v>
      </c>
      <c r="L758" s="91" t="str">
        <f t="shared" si="57"/>
        <v>OK</v>
      </c>
      <c r="M758" s="91" t="str">
        <f t="shared" si="58"/>
        <v>OK</v>
      </c>
      <c r="N758" s="61" t="str">
        <f t="shared" si="59"/>
        <v/>
      </c>
      <c r="O758" s="108">
        <f>SUMIF(exp!$B$8:$B$507,total!B758,exp!$Q$8:$Q$507)</f>
        <v>0</v>
      </c>
      <c r="P758" s="109">
        <f>IF(B758&lt;&gt;"",SUMIF(total!$B$8:$B$1007,total!B758,$F$8:$F$1007),0)</f>
        <v>0</v>
      </c>
      <c r="Q758" s="108">
        <f>SUMIF(total!$B$8:$B$1007,total!B758,$I$8:$I$1007)</f>
        <v>0</v>
      </c>
      <c r="R758" s="108">
        <f>SUMIF(acc!$B$8:$B$507,total!D758,acc!$J$8:$J$507)</f>
        <v>0</v>
      </c>
      <c r="S758" s="108">
        <f>IF(D758&lt;&gt;"",SUMIF(total!$D$8:$D$1007,total!D758,$F$8:$F$1007),0)</f>
        <v>0</v>
      </c>
      <c r="T758" s="108">
        <f>SUMIF(pay!$B$8:$B$507,total!G758,pay!$H$8:$H$507)</f>
        <v>0</v>
      </c>
      <c r="U758" s="108">
        <f>IF(G758&lt;&gt;"",SUMIF(total!$G$8:$G$1007,total!G758,$I$8:$I$1007),0)</f>
        <v>0</v>
      </c>
    </row>
    <row r="759" spans="1:21" x14ac:dyDescent="0.25">
      <c r="A759" s="67">
        <v>752</v>
      </c>
      <c r="B759" s="67" t="str">
        <f>IF(AND(C759&lt;&gt;"",C759&lt;&gt;" -  -  -  -  - "),VLOOKUP(C759,exp!$A$8:$B$507,2,FALSE),"")</f>
        <v/>
      </c>
      <c r="C759" s="58"/>
      <c r="D759" s="67" t="str">
        <f>IF(AND(E759&lt;&gt;"",E759&lt;&gt;" -  -  -  -  - "),VLOOKUP(E759,acc!$A$8:$B$507,2,FALSE),"")</f>
        <v/>
      </c>
      <c r="E759" s="58"/>
      <c r="F759" s="44"/>
      <c r="G759" s="67" t="str">
        <f>IF(AND(H759&lt;&gt;"",H759&lt;&gt;" -  -  -  -  - "),VLOOKUP(H759,pay!$A$8:$B$507,2,FALSE),"")</f>
        <v/>
      </c>
      <c r="H759" s="58"/>
      <c r="I759" s="44"/>
      <c r="J759" s="91" t="str">
        <f t="shared" si="55"/>
        <v>OK</v>
      </c>
      <c r="K759" s="91" t="str">
        <f t="shared" si="56"/>
        <v>OK</v>
      </c>
      <c r="L759" s="91" t="str">
        <f t="shared" si="57"/>
        <v>OK</v>
      </c>
      <c r="M759" s="91" t="str">
        <f t="shared" si="58"/>
        <v>OK</v>
      </c>
      <c r="N759" s="61" t="str">
        <f t="shared" si="59"/>
        <v/>
      </c>
      <c r="O759" s="108">
        <f>SUMIF(exp!$B$8:$B$507,total!B759,exp!$Q$8:$Q$507)</f>
        <v>0</v>
      </c>
      <c r="P759" s="109">
        <f>IF(B759&lt;&gt;"",SUMIF(total!$B$8:$B$1007,total!B759,$F$8:$F$1007),0)</f>
        <v>0</v>
      </c>
      <c r="Q759" s="108">
        <f>SUMIF(total!$B$8:$B$1007,total!B759,$I$8:$I$1007)</f>
        <v>0</v>
      </c>
      <c r="R759" s="108">
        <f>SUMIF(acc!$B$8:$B$507,total!D759,acc!$J$8:$J$507)</f>
        <v>0</v>
      </c>
      <c r="S759" s="108">
        <f>IF(D759&lt;&gt;"",SUMIF(total!$D$8:$D$1007,total!D759,$F$8:$F$1007),0)</f>
        <v>0</v>
      </c>
      <c r="T759" s="108">
        <f>SUMIF(pay!$B$8:$B$507,total!G759,pay!$H$8:$H$507)</f>
        <v>0</v>
      </c>
      <c r="U759" s="108">
        <f>IF(G759&lt;&gt;"",SUMIF(total!$G$8:$G$1007,total!G759,$I$8:$I$1007),0)</f>
        <v>0</v>
      </c>
    </row>
    <row r="760" spans="1:21" x14ac:dyDescent="0.25">
      <c r="A760" s="67">
        <v>753</v>
      </c>
      <c r="B760" s="67" t="str">
        <f>IF(AND(C760&lt;&gt;"",C760&lt;&gt;" -  -  -  -  - "),VLOOKUP(C760,exp!$A$8:$B$507,2,FALSE),"")</f>
        <v/>
      </c>
      <c r="C760" s="58"/>
      <c r="D760" s="67" t="str">
        <f>IF(AND(E760&lt;&gt;"",E760&lt;&gt;" -  -  -  -  - "),VLOOKUP(E760,acc!$A$8:$B$507,2,FALSE),"")</f>
        <v/>
      </c>
      <c r="E760" s="58"/>
      <c r="F760" s="44"/>
      <c r="G760" s="67" t="str">
        <f>IF(AND(H760&lt;&gt;"",H760&lt;&gt;" -  -  -  -  - "),VLOOKUP(H760,pay!$A$8:$B$507,2,FALSE),"")</f>
        <v/>
      </c>
      <c r="H760" s="58"/>
      <c r="I760" s="44"/>
      <c r="J760" s="91" t="str">
        <f t="shared" si="55"/>
        <v>OK</v>
      </c>
      <c r="K760" s="91" t="str">
        <f t="shared" si="56"/>
        <v>OK</v>
      </c>
      <c r="L760" s="91" t="str">
        <f t="shared" si="57"/>
        <v>OK</v>
      </c>
      <c r="M760" s="91" t="str">
        <f t="shared" si="58"/>
        <v>OK</v>
      </c>
      <c r="N760" s="61" t="str">
        <f t="shared" si="59"/>
        <v/>
      </c>
      <c r="O760" s="108">
        <f>SUMIF(exp!$B$8:$B$507,total!B760,exp!$Q$8:$Q$507)</f>
        <v>0</v>
      </c>
      <c r="P760" s="109">
        <f>IF(B760&lt;&gt;"",SUMIF(total!$B$8:$B$1007,total!B760,$F$8:$F$1007),0)</f>
        <v>0</v>
      </c>
      <c r="Q760" s="108">
        <f>SUMIF(total!$B$8:$B$1007,total!B760,$I$8:$I$1007)</f>
        <v>0</v>
      </c>
      <c r="R760" s="108">
        <f>SUMIF(acc!$B$8:$B$507,total!D760,acc!$J$8:$J$507)</f>
        <v>0</v>
      </c>
      <c r="S760" s="108">
        <f>IF(D760&lt;&gt;"",SUMIF(total!$D$8:$D$1007,total!D760,$F$8:$F$1007),0)</f>
        <v>0</v>
      </c>
      <c r="T760" s="108">
        <f>SUMIF(pay!$B$8:$B$507,total!G760,pay!$H$8:$H$507)</f>
        <v>0</v>
      </c>
      <c r="U760" s="108">
        <f>IF(G760&lt;&gt;"",SUMIF(total!$G$8:$G$1007,total!G760,$I$8:$I$1007),0)</f>
        <v>0</v>
      </c>
    </row>
    <row r="761" spans="1:21" x14ac:dyDescent="0.25">
      <c r="A761" s="67">
        <v>754</v>
      </c>
      <c r="B761" s="67" t="str">
        <f>IF(AND(C761&lt;&gt;"",C761&lt;&gt;" -  -  -  -  - "),VLOOKUP(C761,exp!$A$8:$B$507,2,FALSE),"")</f>
        <v/>
      </c>
      <c r="C761" s="58"/>
      <c r="D761" s="67" t="str">
        <f>IF(AND(E761&lt;&gt;"",E761&lt;&gt;" -  -  -  -  - "),VLOOKUP(E761,acc!$A$8:$B$507,2,FALSE),"")</f>
        <v/>
      </c>
      <c r="E761" s="58"/>
      <c r="F761" s="44"/>
      <c r="G761" s="67" t="str">
        <f>IF(AND(H761&lt;&gt;"",H761&lt;&gt;" -  -  -  -  - "),VLOOKUP(H761,pay!$A$8:$B$507,2,FALSE),"")</f>
        <v/>
      </c>
      <c r="H761" s="58"/>
      <c r="I761" s="44"/>
      <c r="J761" s="91" t="str">
        <f t="shared" si="55"/>
        <v>OK</v>
      </c>
      <c r="K761" s="91" t="str">
        <f t="shared" si="56"/>
        <v>OK</v>
      </c>
      <c r="L761" s="91" t="str">
        <f t="shared" si="57"/>
        <v>OK</v>
      </c>
      <c r="M761" s="91" t="str">
        <f t="shared" si="58"/>
        <v>OK</v>
      </c>
      <c r="N761" s="61" t="str">
        <f t="shared" si="59"/>
        <v/>
      </c>
      <c r="O761" s="108">
        <f>SUMIF(exp!$B$8:$B$507,total!B761,exp!$Q$8:$Q$507)</f>
        <v>0</v>
      </c>
      <c r="P761" s="109">
        <f>IF(B761&lt;&gt;"",SUMIF(total!$B$8:$B$1007,total!B761,$F$8:$F$1007),0)</f>
        <v>0</v>
      </c>
      <c r="Q761" s="108">
        <f>SUMIF(total!$B$8:$B$1007,total!B761,$I$8:$I$1007)</f>
        <v>0</v>
      </c>
      <c r="R761" s="108">
        <f>SUMIF(acc!$B$8:$B$507,total!D761,acc!$J$8:$J$507)</f>
        <v>0</v>
      </c>
      <c r="S761" s="108">
        <f>IF(D761&lt;&gt;"",SUMIF(total!$D$8:$D$1007,total!D761,$F$8:$F$1007),0)</f>
        <v>0</v>
      </c>
      <c r="T761" s="108">
        <f>SUMIF(pay!$B$8:$B$507,total!G761,pay!$H$8:$H$507)</f>
        <v>0</v>
      </c>
      <c r="U761" s="108">
        <f>IF(G761&lt;&gt;"",SUMIF(total!$G$8:$G$1007,total!G761,$I$8:$I$1007),0)</f>
        <v>0</v>
      </c>
    </row>
    <row r="762" spans="1:21" x14ac:dyDescent="0.25">
      <c r="A762" s="67">
        <v>755</v>
      </c>
      <c r="B762" s="67" t="str">
        <f>IF(AND(C762&lt;&gt;"",C762&lt;&gt;" -  -  -  -  - "),VLOOKUP(C762,exp!$A$8:$B$507,2,FALSE),"")</f>
        <v/>
      </c>
      <c r="C762" s="58"/>
      <c r="D762" s="67" t="str">
        <f>IF(AND(E762&lt;&gt;"",E762&lt;&gt;" -  -  -  -  - "),VLOOKUP(E762,acc!$A$8:$B$507,2,FALSE),"")</f>
        <v/>
      </c>
      <c r="E762" s="58"/>
      <c r="F762" s="44"/>
      <c r="G762" s="67" t="str">
        <f>IF(AND(H762&lt;&gt;"",H762&lt;&gt;" -  -  -  -  - "),VLOOKUP(H762,pay!$A$8:$B$507,2,FALSE),"")</f>
        <v/>
      </c>
      <c r="H762" s="58"/>
      <c r="I762" s="44"/>
      <c r="J762" s="91" t="str">
        <f t="shared" si="55"/>
        <v>OK</v>
      </c>
      <c r="K762" s="91" t="str">
        <f t="shared" si="56"/>
        <v>OK</v>
      </c>
      <c r="L762" s="91" t="str">
        <f t="shared" si="57"/>
        <v>OK</v>
      </c>
      <c r="M762" s="91" t="str">
        <f t="shared" si="58"/>
        <v>OK</v>
      </c>
      <c r="N762" s="61" t="str">
        <f t="shared" si="59"/>
        <v/>
      </c>
      <c r="O762" s="108">
        <f>SUMIF(exp!$B$8:$B$507,total!B762,exp!$Q$8:$Q$507)</f>
        <v>0</v>
      </c>
      <c r="P762" s="109">
        <f>IF(B762&lt;&gt;"",SUMIF(total!$B$8:$B$1007,total!B762,$F$8:$F$1007),0)</f>
        <v>0</v>
      </c>
      <c r="Q762" s="108">
        <f>SUMIF(total!$B$8:$B$1007,total!B762,$I$8:$I$1007)</f>
        <v>0</v>
      </c>
      <c r="R762" s="108">
        <f>SUMIF(acc!$B$8:$B$507,total!D762,acc!$J$8:$J$507)</f>
        <v>0</v>
      </c>
      <c r="S762" s="108">
        <f>IF(D762&lt;&gt;"",SUMIF(total!$D$8:$D$1007,total!D762,$F$8:$F$1007),0)</f>
        <v>0</v>
      </c>
      <c r="T762" s="108">
        <f>SUMIF(pay!$B$8:$B$507,total!G762,pay!$H$8:$H$507)</f>
        <v>0</v>
      </c>
      <c r="U762" s="108">
        <f>IF(G762&lt;&gt;"",SUMIF(total!$G$8:$G$1007,total!G762,$I$8:$I$1007),0)</f>
        <v>0</v>
      </c>
    </row>
    <row r="763" spans="1:21" x14ac:dyDescent="0.25">
      <c r="A763" s="67">
        <v>756</v>
      </c>
      <c r="B763" s="67" t="str">
        <f>IF(AND(C763&lt;&gt;"",C763&lt;&gt;" -  -  -  -  - "),VLOOKUP(C763,exp!$A$8:$B$507,2,FALSE),"")</f>
        <v/>
      </c>
      <c r="C763" s="58"/>
      <c r="D763" s="67" t="str">
        <f>IF(AND(E763&lt;&gt;"",E763&lt;&gt;" -  -  -  -  - "),VLOOKUP(E763,acc!$A$8:$B$507,2,FALSE),"")</f>
        <v/>
      </c>
      <c r="E763" s="58"/>
      <c r="F763" s="44"/>
      <c r="G763" s="67" t="str">
        <f>IF(AND(H763&lt;&gt;"",H763&lt;&gt;" -  -  -  -  - "),VLOOKUP(H763,pay!$A$8:$B$507,2,FALSE),"")</f>
        <v/>
      </c>
      <c r="H763" s="58"/>
      <c r="I763" s="44"/>
      <c r="J763" s="91" t="str">
        <f t="shared" si="55"/>
        <v>OK</v>
      </c>
      <c r="K763" s="91" t="str">
        <f t="shared" si="56"/>
        <v>OK</v>
      </c>
      <c r="L763" s="91" t="str">
        <f t="shared" si="57"/>
        <v>OK</v>
      </c>
      <c r="M763" s="91" t="str">
        <f t="shared" si="58"/>
        <v>OK</v>
      </c>
      <c r="N763" s="61" t="str">
        <f t="shared" si="59"/>
        <v/>
      </c>
      <c r="O763" s="108">
        <f>SUMIF(exp!$B$8:$B$507,total!B763,exp!$Q$8:$Q$507)</f>
        <v>0</v>
      </c>
      <c r="P763" s="109">
        <f>IF(B763&lt;&gt;"",SUMIF(total!$B$8:$B$1007,total!B763,$F$8:$F$1007),0)</f>
        <v>0</v>
      </c>
      <c r="Q763" s="108">
        <f>SUMIF(total!$B$8:$B$1007,total!B763,$I$8:$I$1007)</f>
        <v>0</v>
      </c>
      <c r="R763" s="108">
        <f>SUMIF(acc!$B$8:$B$507,total!D763,acc!$J$8:$J$507)</f>
        <v>0</v>
      </c>
      <c r="S763" s="108">
        <f>IF(D763&lt;&gt;"",SUMIF(total!$D$8:$D$1007,total!D763,$F$8:$F$1007),0)</f>
        <v>0</v>
      </c>
      <c r="T763" s="108">
        <f>SUMIF(pay!$B$8:$B$507,total!G763,pay!$H$8:$H$507)</f>
        <v>0</v>
      </c>
      <c r="U763" s="108">
        <f>IF(G763&lt;&gt;"",SUMIF(total!$G$8:$G$1007,total!G763,$I$8:$I$1007),0)</f>
        <v>0</v>
      </c>
    </row>
    <row r="764" spans="1:21" x14ac:dyDescent="0.25">
      <c r="A764" s="67">
        <v>757</v>
      </c>
      <c r="B764" s="67" t="str">
        <f>IF(AND(C764&lt;&gt;"",C764&lt;&gt;" -  -  -  -  - "),VLOOKUP(C764,exp!$A$8:$B$507,2,FALSE),"")</f>
        <v/>
      </c>
      <c r="C764" s="58"/>
      <c r="D764" s="67" t="str">
        <f>IF(AND(E764&lt;&gt;"",E764&lt;&gt;" -  -  -  -  - "),VLOOKUP(E764,acc!$A$8:$B$507,2,FALSE),"")</f>
        <v/>
      </c>
      <c r="E764" s="58"/>
      <c r="F764" s="44"/>
      <c r="G764" s="67" t="str">
        <f>IF(AND(H764&lt;&gt;"",H764&lt;&gt;" -  -  -  -  - "),VLOOKUP(H764,pay!$A$8:$B$507,2,FALSE),"")</f>
        <v/>
      </c>
      <c r="H764" s="58"/>
      <c r="I764" s="44"/>
      <c r="J764" s="91" t="str">
        <f t="shared" si="55"/>
        <v>OK</v>
      </c>
      <c r="K764" s="91" t="str">
        <f t="shared" si="56"/>
        <v>OK</v>
      </c>
      <c r="L764" s="91" t="str">
        <f t="shared" si="57"/>
        <v>OK</v>
      </c>
      <c r="M764" s="91" t="str">
        <f t="shared" si="58"/>
        <v>OK</v>
      </c>
      <c r="N764" s="61" t="str">
        <f t="shared" si="59"/>
        <v/>
      </c>
      <c r="O764" s="108">
        <f>SUMIF(exp!$B$8:$B$507,total!B764,exp!$Q$8:$Q$507)</f>
        <v>0</v>
      </c>
      <c r="P764" s="109">
        <f>IF(B764&lt;&gt;"",SUMIF(total!$B$8:$B$1007,total!B764,$F$8:$F$1007),0)</f>
        <v>0</v>
      </c>
      <c r="Q764" s="108">
        <f>SUMIF(total!$B$8:$B$1007,total!B764,$I$8:$I$1007)</f>
        <v>0</v>
      </c>
      <c r="R764" s="108">
        <f>SUMIF(acc!$B$8:$B$507,total!D764,acc!$J$8:$J$507)</f>
        <v>0</v>
      </c>
      <c r="S764" s="108">
        <f>IF(D764&lt;&gt;"",SUMIF(total!$D$8:$D$1007,total!D764,$F$8:$F$1007),0)</f>
        <v>0</v>
      </c>
      <c r="T764" s="108">
        <f>SUMIF(pay!$B$8:$B$507,total!G764,pay!$H$8:$H$507)</f>
        <v>0</v>
      </c>
      <c r="U764" s="108">
        <f>IF(G764&lt;&gt;"",SUMIF(total!$G$8:$G$1007,total!G764,$I$8:$I$1007),0)</f>
        <v>0</v>
      </c>
    </row>
    <row r="765" spans="1:21" x14ac:dyDescent="0.25">
      <c r="A765" s="67">
        <v>758</v>
      </c>
      <c r="B765" s="67" t="str">
        <f>IF(AND(C765&lt;&gt;"",C765&lt;&gt;" -  -  -  -  - "),VLOOKUP(C765,exp!$A$8:$B$507,2,FALSE),"")</f>
        <v/>
      </c>
      <c r="C765" s="58"/>
      <c r="D765" s="67" t="str">
        <f>IF(AND(E765&lt;&gt;"",E765&lt;&gt;" -  -  -  -  - "),VLOOKUP(E765,acc!$A$8:$B$507,2,FALSE),"")</f>
        <v/>
      </c>
      <c r="E765" s="58"/>
      <c r="F765" s="44"/>
      <c r="G765" s="67" t="str">
        <f>IF(AND(H765&lt;&gt;"",H765&lt;&gt;" -  -  -  -  - "),VLOOKUP(H765,pay!$A$8:$B$507,2,FALSE),"")</f>
        <v/>
      </c>
      <c r="H765" s="58"/>
      <c r="I765" s="44"/>
      <c r="J765" s="91" t="str">
        <f t="shared" si="55"/>
        <v>OK</v>
      </c>
      <c r="K765" s="91" t="str">
        <f t="shared" si="56"/>
        <v>OK</v>
      </c>
      <c r="L765" s="91" t="str">
        <f t="shared" si="57"/>
        <v>OK</v>
      </c>
      <c r="M765" s="91" t="str">
        <f t="shared" si="58"/>
        <v>OK</v>
      </c>
      <c r="N765" s="61" t="str">
        <f t="shared" si="59"/>
        <v/>
      </c>
      <c r="O765" s="108">
        <f>SUMIF(exp!$B$8:$B$507,total!B765,exp!$Q$8:$Q$507)</f>
        <v>0</v>
      </c>
      <c r="P765" s="109">
        <f>IF(B765&lt;&gt;"",SUMIF(total!$B$8:$B$1007,total!B765,$F$8:$F$1007),0)</f>
        <v>0</v>
      </c>
      <c r="Q765" s="108">
        <f>SUMIF(total!$B$8:$B$1007,total!B765,$I$8:$I$1007)</f>
        <v>0</v>
      </c>
      <c r="R765" s="108">
        <f>SUMIF(acc!$B$8:$B$507,total!D765,acc!$J$8:$J$507)</f>
        <v>0</v>
      </c>
      <c r="S765" s="108">
        <f>IF(D765&lt;&gt;"",SUMIF(total!$D$8:$D$1007,total!D765,$F$8:$F$1007),0)</f>
        <v>0</v>
      </c>
      <c r="T765" s="108">
        <f>SUMIF(pay!$B$8:$B$507,total!G765,pay!$H$8:$H$507)</f>
        <v>0</v>
      </c>
      <c r="U765" s="108">
        <f>IF(G765&lt;&gt;"",SUMIF(total!$G$8:$G$1007,total!G765,$I$8:$I$1007),0)</f>
        <v>0</v>
      </c>
    </row>
    <row r="766" spans="1:21" x14ac:dyDescent="0.25">
      <c r="A766" s="67">
        <v>759</v>
      </c>
      <c r="B766" s="67" t="str">
        <f>IF(AND(C766&lt;&gt;"",C766&lt;&gt;" -  -  -  -  - "),VLOOKUP(C766,exp!$A$8:$B$507,2,FALSE),"")</f>
        <v/>
      </c>
      <c r="C766" s="58"/>
      <c r="D766" s="67" t="str">
        <f>IF(AND(E766&lt;&gt;"",E766&lt;&gt;" -  -  -  -  - "),VLOOKUP(E766,acc!$A$8:$B$507,2,FALSE),"")</f>
        <v/>
      </c>
      <c r="E766" s="58"/>
      <c r="F766" s="44"/>
      <c r="G766" s="67" t="str">
        <f>IF(AND(H766&lt;&gt;"",H766&lt;&gt;" -  -  -  -  - "),VLOOKUP(H766,pay!$A$8:$B$507,2,FALSE),"")</f>
        <v/>
      </c>
      <c r="H766" s="58"/>
      <c r="I766" s="44"/>
      <c r="J766" s="91" t="str">
        <f t="shared" si="55"/>
        <v>OK</v>
      </c>
      <c r="K766" s="91" t="str">
        <f t="shared" si="56"/>
        <v>OK</v>
      </c>
      <c r="L766" s="91" t="str">
        <f t="shared" si="57"/>
        <v>OK</v>
      </c>
      <c r="M766" s="91" t="str">
        <f t="shared" si="58"/>
        <v>OK</v>
      </c>
      <c r="N766" s="61" t="str">
        <f t="shared" si="59"/>
        <v/>
      </c>
      <c r="O766" s="108">
        <f>SUMIF(exp!$B$8:$B$507,total!B766,exp!$Q$8:$Q$507)</f>
        <v>0</v>
      </c>
      <c r="P766" s="109">
        <f>IF(B766&lt;&gt;"",SUMIF(total!$B$8:$B$1007,total!B766,$F$8:$F$1007),0)</f>
        <v>0</v>
      </c>
      <c r="Q766" s="108">
        <f>SUMIF(total!$B$8:$B$1007,total!B766,$I$8:$I$1007)</f>
        <v>0</v>
      </c>
      <c r="R766" s="108">
        <f>SUMIF(acc!$B$8:$B$507,total!D766,acc!$J$8:$J$507)</f>
        <v>0</v>
      </c>
      <c r="S766" s="108">
        <f>IF(D766&lt;&gt;"",SUMIF(total!$D$8:$D$1007,total!D766,$F$8:$F$1007),0)</f>
        <v>0</v>
      </c>
      <c r="T766" s="108">
        <f>SUMIF(pay!$B$8:$B$507,total!G766,pay!$H$8:$H$507)</f>
        <v>0</v>
      </c>
      <c r="U766" s="108">
        <f>IF(G766&lt;&gt;"",SUMIF(total!$G$8:$G$1007,total!G766,$I$8:$I$1007),0)</f>
        <v>0</v>
      </c>
    </row>
    <row r="767" spans="1:21" x14ac:dyDescent="0.25">
      <c r="A767" s="67">
        <v>760</v>
      </c>
      <c r="B767" s="67" t="str">
        <f>IF(AND(C767&lt;&gt;"",C767&lt;&gt;" -  -  -  -  - "),VLOOKUP(C767,exp!$A$8:$B$507,2,FALSE),"")</f>
        <v/>
      </c>
      <c r="C767" s="58"/>
      <c r="D767" s="67" t="str">
        <f>IF(AND(E767&lt;&gt;"",E767&lt;&gt;" -  -  -  -  - "),VLOOKUP(E767,acc!$A$8:$B$507,2,FALSE),"")</f>
        <v/>
      </c>
      <c r="E767" s="58"/>
      <c r="F767" s="44"/>
      <c r="G767" s="67" t="str">
        <f>IF(AND(H767&lt;&gt;"",H767&lt;&gt;" -  -  -  -  - "),VLOOKUP(H767,pay!$A$8:$B$507,2,FALSE),"")</f>
        <v/>
      </c>
      <c r="H767" s="58"/>
      <c r="I767" s="44"/>
      <c r="J767" s="91" t="str">
        <f t="shared" si="55"/>
        <v>OK</v>
      </c>
      <c r="K767" s="91" t="str">
        <f t="shared" si="56"/>
        <v>OK</v>
      </c>
      <c r="L767" s="91" t="str">
        <f t="shared" si="57"/>
        <v>OK</v>
      </c>
      <c r="M767" s="91" t="str">
        <f t="shared" si="58"/>
        <v>OK</v>
      </c>
      <c r="N767" s="61" t="str">
        <f t="shared" si="59"/>
        <v/>
      </c>
      <c r="O767" s="108">
        <f>SUMIF(exp!$B$8:$B$507,total!B767,exp!$Q$8:$Q$507)</f>
        <v>0</v>
      </c>
      <c r="P767" s="109">
        <f>IF(B767&lt;&gt;"",SUMIF(total!$B$8:$B$1007,total!B767,$F$8:$F$1007),0)</f>
        <v>0</v>
      </c>
      <c r="Q767" s="108">
        <f>SUMIF(total!$B$8:$B$1007,total!B767,$I$8:$I$1007)</f>
        <v>0</v>
      </c>
      <c r="R767" s="108">
        <f>SUMIF(acc!$B$8:$B$507,total!D767,acc!$J$8:$J$507)</f>
        <v>0</v>
      </c>
      <c r="S767" s="108">
        <f>IF(D767&lt;&gt;"",SUMIF(total!$D$8:$D$1007,total!D767,$F$8:$F$1007),0)</f>
        <v>0</v>
      </c>
      <c r="T767" s="108">
        <f>SUMIF(pay!$B$8:$B$507,total!G767,pay!$H$8:$H$507)</f>
        <v>0</v>
      </c>
      <c r="U767" s="108">
        <f>IF(G767&lt;&gt;"",SUMIF(total!$G$8:$G$1007,total!G767,$I$8:$I$1007),0)</f>
        <v>0</v>
      </c>
    </row>
    <row r="768" spans="1:21" x14ac:dyDescent="0.25">
      <c r="A768" s="67">
        <v>761</v>
      </c>
      <c r="B768" s="67" t="str">
        <f>IF(AND(C768&lt;&gt;"",C768&lt;&gt;" -  -  -  -  - "),VLOOKUP(C768,exp!$A$8:$B$507,2,FALSE),"")</f>
        <v/>
      </c>
      <c r="C768" s="58"/>
      <c r="D768" s="67" t="str">
        <f>IF(AND(E768&lt;&gt;"",E768&lt;&gt;" -  -  -  -  - "),VLOOKUP(E768,acc!$A$8:$B$507,2,FALSE),"")</f>
        <v/>
      </c>
      <c r="E768" s="58"/>
      <c r="F768" s="44"/>
      <c r="G768" s="67" t="str">
        <f>IF(AND(H768&lt;&gt;"",H768&lt;&gt;" -  -  -  -  - "),VLOOKUP(H768,pay!$A$8:$B$507,2,FALSE),"")</f>
        <v/>
      </c>
      <c r="H768" s="58"/>
      <c r="I768" s="44"/>
      <c r="J768" s="91" t="str">
        <f t="shared" si="55"/>
        <v>OK</v>
      </c>
      <c r="K768" s="91" t="str">
        <f t="shared" si="56"/>
        <v>OK</v>
      </c>
      <c r="L768" s="91" t="str">
        <f t="shared" si="57"/>
        <v>OK</v>
      </c>
      <c r="M768" s="91" t="str">
        <f t="shared" si="58"/>
        <v>OK</v>
      </c>
      <c r="N768" s="61" t="str">
        <f t="shared" si="59"/>
        <v/>
      </c>
      <c r="O768" s="108">
        <f>SUMIF(exp!$B$8:$B$507,total!B768,exp!$Q$8:$Q$507)</f>
        <v>0</v>
      </c>
      <c r="P768" s="109">
        <f>IF(B768&lt;&gt;"",SUMIF(total!$B$8:$B$1007,total!B768,$F$8:$F$1007),0)</f>
        <v>0</v>
      </c>
      <c r="Q768" s="108">
        <f>SUMIF(total!$B$8:$B$1007,total!B768,$I$8:$I$1007)</f>
        <v>0</v>
      </c>
      <c r="R768" s="108">
        <f>SUMIF(acc!$B$8:$B$507,total!D768,acc!$J$8:$J$507)</f>
        <v>0</v>
      </c>
      <c r="S768" s="108">
        <f>IF(D768&lt;&gt;"",SUMIF(total!$D$8:$D$1007,total!D768,$F$8:$F$1007),0)</f>
        <v>0</v>
      </c>
      <c r="T768" s="108">
        <f>SUMIF(pay!$B$8:$B$507,total!G768,pay!$H$8:$H$507)</f>
        <v>0</v>
      </c>
      <c r="U768" s="108">
        <f>IF(G768&lt;&gt;"",SUMIF(total!$G$8:$G$1007,total!G768,$I$8:$I$1007),0)</f>
        <v>0</v>
      </c>
    </row>
    <row r="769" spans="1:21" x14ac:dyDescent="0.25">
      <c r="A769" s="67">
        <v>762</v>
      </c>
      <c r="B769" s="67" t="str">
        <f>IF(AND(C769&lt;&gt;"",C769&lt;&gt;" -  -  -  -  - "),VLOOKUP(C769,exp!$A$8:$B$507,2,FALSE),"")</f>
        <v/>
      </c>
      <c r="C769" s="58"/>
      <c r="D769" s="67" t="str">
        <f>IF(AND(E769&lt;&gt;"",E769&lt;&gt;" -  -  -  -  - "),VLOOKUP(E769,acc!$A$8:$B$507,2,FALSE),"")</f>
        <v/>
      </c>
      <c r="E769" s="58"/>
      <c r="F769" s="44"/>
      <c r="G769" s="67" t="str">
        <f>IF(AND(H769&lt;&gt;"",H769&lt;&gt;" -  -  -  -  - "),VLOOKUP(H769,pay!$A$8:$B$507,2,FALSE),"")</f>
        <v/>
      </c>
      <c r="H769" s="58"/>
      <c r="I769" s="44"/>
      <c r="J769" s="91" t="str">
        <f t="shared" si="55"/>
        <v>OK</v>
      </c>
      <c r="K769" s="91" t="str">
        <f t="shared" si="56"/>
        <v>OK</v>
      </c>
      <c r="L769" s="91" t="str">
        <f t="shared" si="57"/>
        <v>OK</v>
      </c>
      <c r="M769" s="91" t="str">
        <f t="shared" si="58"/>
        <v>OK</v>
      </c>
      <c r="N769" s="61" t="str">
        <f t="shared" si="59"/>
        <v/>
      </c>
      <c r="O769" s="108">
        <f>SUMIF(exp!$B$8:$B$507,total!B769,exp!$Q$8:$Q$507)</f>
        <v>0</v>
      </c>
      <c r="P769" s="109">
        <f>IF(B769&lt;&gt;"",SUMIF(total!$B$8:$B$1007,total!B769,$F$8:$F$1007),0)</f>
        <v>0</v>
      </c>
      <c r="Q769" s="108">
        <f>SUMIF(total!$B$8:$B$1007,total!B769,$I$8:$I$1007)</f>
        <v>0</v>
      </c>
      <c r="R769" s="108">
        <f>SUMIF(acc!$B$8:$B$507,total!D769,acc!$J$8:$J$507)</f>
        <v>0</v>
      </c>
      <c r="S769" s="108">
        <f>IF(D769&lt;&gt;"",SUMIF(total!$D$8:$D$1007,total!D769,$F$8:$F$1007),0)</f>
        <v>0</v>
      </c>
      <c r="T769" s="108">
        <f>SUMIF(pay!$B$8:$B$507,total!G769,pay!$H$8:$H$507)</f>
        <v>0</v>
      </c>
      <c r="U769" s="108">
        <f>IF(G769&lt;&gt;"",SUMIF(total!$G$8:$G$1007,total!G769,$I$8:$I$1007),0)</f>
        <v>0</v>
      </c>
    </row>
    <row r="770" spans="1:21" x14ac:dyDescent="0.25">
      <c r="A770" s="67">
        <v>763</v>
      </c>
      <c r="B770" s="67" t="str">
        <f>IF(AND(C770&lt;&gt;"",C770&lt;&gt;" -  -  -  -  - "),VLOOKUP(C770,exp!$A$8:$B$507,2,FALSE),"")</f>
        <v/>
      </c>
      <c r="C770" s="58"/>
      <c r="D770" s="67" t="str">
        <f>IF(AND(E770&lt;&gt;"",E770&lt;&gt;" -  -  -  -  - "),VLOOKUP(E770,acc!$A$8:$B$507,2,FALSE),"")</f>
        <v/>
      </c>
      <c r="E770" s="58"/>
      <c r="F770" s="44"/>
      <c r="G770" s="67" t="str">
        <f>IF(AND(H770&lt;&gt;"",H770&lt;&gt;" -  -  -  -  - "),VLOOKUP(H770,pay!$A$8:$B$507,2,FALSE),"")</f>
        <v/>
      </c>
      <c r="H770" s="58"/>
      <c r="I770" s="44"/>
      <c r="J770" s="91" t="str">
        <f t="shared" si="55"/>
        <v>OK</v>
      </c>
      <c r="K770" s="91" t="str">
        <f t="shared" si="56"/>
        <v>OK</v>
      </c>
      <c r="L770" s="91" t="str">
        <f t="shared" si="57"/>
        <v>OK</v>
      </c>
      <c r="M770" s="91" t="str">
        <f t="shared" si="58"/>
        <v>OK</v>
      </c>
      <c r="N770" s="61" t="str">
        <f t="shared" si="59"/>
        <v/>
      </c>
      <c r="O770" s="108">
        <f>SUMIF(exp!$B$8:$B$507,total!B770,exp!$Q$8:$Q$507)</f>
        <v>0</v>
      </c>
      <c r="P770" s="109">
        <f>IF(B770&lt;&gt;"",SUMIF(total!$B$8:$B$1007,total!B770,$F$8:$F$1007),0)</f>
        <v>0</v>
      </c>
      <c r="Q770" s="108">
        <f>SUMIF(total!$B$8:$B$1007,total!B770,$I$8:$I$1007)</f>
        <v>0</v>
      </c>
      <c r="R770" s="108">
        <f>SUMIF(acc!$B$8:$B$507,total!D770,acc!$J$8:$J$507)</f>
        <v>0</v>
      </c>
      <c r="S770" s="108">
        <f>IF(D770&lt;&gt;"",SUMIF(total!$D$8:$D$1007,total!D770,$F$8:$F$1007),0)</f>
        <v>0</v>
      </c>
      <c r="T770" s="108">
        <f>SUMIF(pay!$B$8:$B$507,total!G770,pay!$H$8:$H$507)</f>
        <v>0</v>
      </c>
      <c r="U770" s="108">
        <f>IF(G770&lt;&gt;"",SUMIF(total!$G$8:$G$1007,total!G770,$I$8:$I$1007),0)</f>
        <v>0</v>
      </c>
    </row>
    <row r="771" spans="1:21" x14ac:dyDescent="0.25">
      <c r="A771" s="67">
        <v>764</v>
      </c>
      <c r="B771" s="67" t="str">
        <f>IF(AND(C771&lt;&gt;"",C771&lt;&gt;" -  -  -  -  - "),VLOOKUP(C771,exp!$A$8:$B$507,2,FALSE),"")</f>
        <v/>
      </c>
      <c r="C771" s="58"/>
      <c r="D771" s="67" t="str">
        <f>IF(AND(E771&lt;&gt;"",E771&lt;&gt;" -  -  -  -  - "),VLOOKUP(E771,acc!$A$8:$B$507,2,FALSE),"")</f>
        <v/>
      </c>
      <c r="E771" s="58"/>
      <c r="F771" s="44"/>
      <c r="G771" s="67" t="str">
        <f>IF(AND(H771&lt;&gt;"",H771&lt;&gt;" -  -  -  -  - "),VLOOKUP(H771,pay!$A$8:$B$507,2,FALSE),"")</f>
        <v/>
      </c>
      <c r="H771" s="58"/>
      <c r="I771" s="44"/>
      <c r="J771" s="91" t="str">
        <f t="shared" si="55"/>
        <v>OK</v>
      </c>
      <c r="K771" s="91" t="str">
        <f t="shared" si="56"/>
        <v>OK</v>
      </c>
      <c r="L771" s="91" t="str">
        <f t="shared" si="57"/>
        <v>OK</v>
      </c>
      <c r="M771" s="91" t="str">
        <f t="shared" si="58"/>
        <v>OK</v>
      </c>
      <c r="N771" s="61" t="str">
        <f t="shared" si="59"/>
        <v/>
      </c>
      <c r="O771" s="108">
        <f>SUMIF(exp!$B$8:$B$507,total!B771,exp!$Q$8:$Q$507)</f>
        <v>0</v>
      </c>
      <c r="P771" s="109">
        <f>IF(B771&lt;&gt;"",SUMIF(total!$B$8:$B$1007,total!B771,$F$8:$F$1007),0)</f>
        <v>0</v>
      </c>
      <c r="Q771" s="108">
        <f>SUMIF(total!$B$8:$B$1007,total!B771,$I$8:$I$1007)</f>
        <v>0</v>
      </c>
      <c r="R771" s="108">
        <f>SUMIF(acc!$B$8:$B$507,total!D771,acc!$J$8:$J$507)</f>
        <v>0</v>
      </c>
      <c r="S771" s="108">
        <f>IF(D771&lt;&gt;"",SUMIF(total!$D$8:$D$1007,total!D771,$F$8:$F$1007),0)</f>
        <v>0</v>
      </c>
      <c r="T771" s="108">
        <f>SUMIF(pay!$B$8:$B$507,total!G771,pay!$H$8:$H$507)</f>
        <v>0</v>
      </c>
      <c r="U771" s="108">
        <f>IF(G771&lt;&gt;"",SUMIF(total!$G$8:$G$1007,total!G771,$I$8:$I$1007),0)</f>
        <v>0</v>
      </c>
    </row>
    <row r="772" spans="1:21" x14ac:dyDescent="0.25">
      <c r="A772" s="67">
        <v>765</v>
      </c>
      <c r="B772" s="67" t="str">
        <f>IF(AND(C772&lt;&gt;"",C772&lt;&gt;" -  -  -  -  - "),VLOOKUP(C772,exp!$A$8:$B$507,2,FALSE),"")</f>
        <v/>
      </c>
      <c r="C772" s="58"/>
      <c r="D772" s="67" t="str">
        <f>IF(AND(E772&lt;&gt;"",E772&lt;&gt;" -  -  -  -  - "),VLOOKUP(E772,acc!$A$8:$B$507,2,FALSE),"")</f>
        <v/>
      </c>
      <c r="E772" s="58"/>
      <c r="F772" s="44"/>
      <c r="G772" s="67" t="str">
        <f>IF(AND(H772&lt;&gt;"",H772&lt;&gt;" -  -  -  -  - "),VLOOKUP(H772,pay!$A$8:$B$507,2,FALSE),"")</f>
        <v/>
      </c>
      <c r="H772" s="58"/>
      <c r="I772" s="44"/>
      <c r="J772" s="91" t="str">
        <f t="shared" si="55"/>
        <v>OK</v>
      </c>
      <c r="K772" s="91" t="str">
        <f t="shared" si="56"/>
        <v>OK</v>
      </c>
      <c r="L772" s="91" t="str">
        <f t="shared" si="57"/>
        <v>OK</v>
      </c>
      <c r="M772" s="91" t="str">
        <f t="shared" si="58"/>
        <v>OK</v>
      </c>
      <c r="N772" s="61" t="str">
        <f t="shared" si="59"/>
        <v/>
      </c>
      <c r="O772" s="108">
        <f>SUMIF(exp!$B$8:$B$507,total!B772,exp!$Q$8:$Q$507)</f>
        <v>0</v>
      </c>
      <c r="P772" s="109">
        <f>IF(B772&lt;&gt;"",SUMIF(total!$B$8:$B$1007,total!B772,$F$8:$F$1007),0)</f>
        <v>0</v>
      </c>
      <c r="Q772" s="108">
        <f>SUMIF(total!$B$8:$B$1007,total!B772,$I$8:$I$1007)</f>
        <v>0</v>
      </c>
      <c r="R772" s="108">
        <f>SUMIF(acc!$B$8:$B$507,total!D772,acc!$J$8:$J$507)</f>
        <v>0</v>
      </c>
      <c r="S772" s="108">
        <f>IF(D772&lt;&gt;"",SUMIF(total!$D$8:$D$1007,total!D772,$F$8:$F$1007),0)</f>
        <v>0</v>
      </c>
      <c r="T772" s="108">
        <f>SUMIF(pay!$B$8:$B$507,total!G772,pay!$H$8:$H$507)</f>
        <v>0</v>
      </c>
      <c r="U772" s="108">
        <f>IF(G772&lt;&gt;"",SUMIF(total!$G$8:$G$1007,total!G772,$I$8:$I$1007),0)</f>
        <v>0</v>
      </c>
    </row>
    <row r="773" spans="1:21" x14ac:dyDescent="0.25">
      <c r="A773" s="67">
        <v>766</v>
      </c>
      <c r="B773" s="67" t="str">
        <f>IF(AND(C773&lt;&gt;"",C773&lt;&gt;" -  -  -  -  - "),VLOOKUP(C773,exp!$A$8:$B$507,2,FALSE),"")</f>
        <v/>
      </c>
      <c r="C773" s="58"/>
      <c r="D773" s="67" t="str">
        <f>IF(AND(E773&lt;&gt;"",E773&lt;&gt;" -  -  -  -  - "),VLOOKUP(E773,acc!$A$8:$B$507,2,FALSE),"")</f>
        <v/>
      </c>
      <c r="E773" s="58"/>
      <c r="F773" s="44"/>
      <c r="G773" s="67" t="str">
        <f>IF(AND(H773&lt;&gt;"",H773&lt;&gt;" -  -  -  -  - "),VLOOKUP(H773,pay!$A$8:$B$507,2,FALSE),"")</f>
        <v/>
      </c>
      <c r="H773" s="58"/>
      <c r="I773" s="44"/>
      <c r="J773" s="91" t="str">
        <f t="shared" si="55"/>
        <v>OK</v>
      </c>
      <c r="K773" s="91" t="str">
        <f t="shared" si="56"/>
        <v>OK</v>
      </c>
      <c r="L773" s="91" t="str">
        <f t="shared" si="57"/>
        <v>OK</v>
      </c>
      <c r="M773" s="91" t="str">
        <f t="shared" si="58"/>
        <v>OK</v>
      </c>
      <c r="N773" s="61" t="str">
        <f t="shared" si="59"/>
        <v/>
      </c>
      <c r="O773" s="108">
        <f>SUMIF(exp!$B$8:$B$507,total!B773,exp!$Q$8:$Q$507)</f>
        <v>0</v>
      </c>
      <c r="P773" s="109">
        <f>IF(B773&lt;&gt;"",SUMIF(total!$B$8:$B$1007,total!B773,$F$8:$F$1007),0)</f>
        <v>0</v>
      </c>
      <c r="Q773" s="108">
        <f>SUMIF(total!$B$8:$B$1007,total!B773,$I$8:$I$1007)</f>
        <v>0</v>
      </c>
      <c r="R773" s="108">
        <f>SUMIF(acc!$B$8:$B$507,total!D773,acc!$J$8:$J$507)</f>
        <v>0</v>
      </c>
      <c r="S773" s="108">
        <f>IF(D773&lt;&gt;"",SUMIF(total!$D$8:$D$1007,total!D773,$F$8:$F$1007),0)</f>
        <v>0</v>
      </c>
      <c r="T773" s="108">
        <f>SUMIF(pay!$B$8:$B$507,total!G773,pay!$H$8:$H$507)</f>
        <v>0</v>
      </c>
      <c r="U773" s="108">
        <f>IF(G773&lt;&gt;"",SUMIF(total!$G$8:$G$1007,total!G773,$I$8:$I$1007),0)</f>
        <v>0</v>
      </c>
    </row>
    <row r="774" spans="1:21" x14ac:dyDescent="0.25">
      <c r="A774" s="67">
        <v>767</v>
      </c>
      <c r="B774" s="67" t="str">
        <f>IF(AND(C774&lt;&gt;"",C774&lt;&gt;" -  -  -  -  - "),VLOOKUP(C774,exp!$A$8:$B$507,2,FALSE),"")</f>
        <v/>
      </c>
      <c r="C774" s="58"/>
      <c r="D774" s="67" t="str">
        <f>IF(AND(E774&lt;&gt;"",E774&lt;&gt;" -  -  -  -  - "),VLOOKUP(E774,acc!$A$8:$B$507,2,FALSE),"")</f>
        <v/>
      </c>
      <c r="E774" s="58"/>
      <c r="F774" s="44"/>
      <c r="G774" s="67" t="str">
        <f>IF(AND(H774&lt;&gt;"",H774&lt;&gt;" -  -  -  -  - "),VLOOKUP(H774,pay!$A$8:$B$507,2,FALSE),"")</f>
        <v/>
      </c>
      <c r="H774" s="58"/>
      <c r="I774" s="44"/>
      <c r="J774" s="91" t="str">
        <f t="shared" si="55"/>
        <v>OK</v>
      </c>
      <c r="K774" s="91" t="str">
        <f t="shared" si="56"/>
        <v>OK</v>
      </c>
      <c r="L774" s="91" t="str">
        <f t="shared" si="57"/>
        <v>OK</v>
      </c>
      <c r="M774" s="91" t="str">
        <f t="shared" si="58"/>
        <v>OK</v>
      </c>
      <c r="N774" s="61" t="str">
        <f t="shared" si="59"/>
        <v/>
      </c>
      <c r="O774" s="108">
        <f>SUMIF(exp!$B$8:$B$507,total!B774,exp!$Q$8:$Q$507)</f>
        <v>0</v>
      </c>
      <c r="P774" s="109">
        <f>IF(B774&lt;&gt;"",SUMIF(total!$B$8:$B$1007,total!B774,$F$8:$F$1007),0)</f>
        <v>0</v>
      </c>
      <c r="Q774" s="108">
        <f>SUMIF(total!$B$8:$B$1007,total!B774,$I$8:$I$1007)</f>
        <v>0</v>
      </c>
      <c r="R774" s="108">
        <f>SUMIF(acc!$B$8:$B$507,total!D774,acc!$J$8:$J$507)</f>
        <v>0</v>
      </c>
      <c r="S774" s="108">
        <f>IF(D774&lt;&gt;"",SUMIF(total!$D$8:$D$1007,total!D774,$F$8:$F$1007),0)</f>
        <v>0</v>
      </c>
      <c r="T774" s="108">
        <f>SUMIF(pay!$B$8:$B$507,total!G774,pay!$H$8:$H$507)</f>
        <v>0</v>
      </c>
      <c r="U774" s="108">
        <f>IF(G774&lt;&gt;"",SUMIF(total!$G$8:$G$1007,total!G774,$I$8:$I$1007),0)</f>
        <v>0</v>
      </c>
    </row>
    <row r="775" spans="1:21" x14ac:dyDescent="0.25">
      <c r="A775" s="67">
        <v>768</v>
      </c>
      <c r="B775" s="67" t="str">
        <f>IF(AND(C775&lt;&gt;"",C775&lt;&gt;" -  -  -  -  - "),VLOOKUP(C775,exp!$A$8:$B$507,2,FALSE),"")</f>
        <v/>
      </c>
      <c r="C775" s="58"/>
      <c r="D775" s="67" t="str">
        <f>IF(AND(E775&lt;&gt;"",E775&lt;&gt;" -  -  -  -  - "),VLOOKUP(E775,acc!$A$8:$B$507,2,FALSE),"")</f>
        <v/>
      </c>
      <c r="E775" s="58"/>
      <c r="F775" s="44"/>
      <c r="G775" s="67" t="str">
        <f>IF(AND(H775&lt;&gt;"",H775&lt;&gt;" -  -  -  -  - "),VLOOKUP(H775,pay!$A$8:$B$507,2,FALSE),"")</f>
        <v/>
      </c>
      <c r="H775" s="58"/>
      <c r="I775" s="44"/>
      <c r="J775" s="91" t="str">
        <f t="shared" si="55"/>
        <v>OK</v>
      </c>
      <c r="K775" s="91" t="str">
        <f t="shared" si="56"/>
        <v>OK</v>
      </c>
      <c r="L775" s="91" t="str">
        <f t="shared" si="57"/>
        <v>OK</v>
      </c>
      <c r="M775" s="91" t="str">
        <f t="shared" si="58"/>
        <v>OK</v>
      </c>
      <c r="N775" s="61" t="str">
        <f t="shared" si="59"/>
        <v/>
      </c>
      <c r="O775" s="108">
        <f>SUMIF(exp!$B$8:$B$507,total!B775,exp!$Q$8:$Q$507)</f>
        <v>0</v>
      </c>
      <c r="P775" s="109">
        <f>IF(B775&lt;&gt;"",SUMIF(total!$B$8:$B$1007,total!B775,$F$8:$F$1007),0)</f>
        <v>0</v>
      </c>
      <c r="Q775" s="108">
        <f>SUMIF(total!$B$8:$B$1007,total!B775,$I$8:$I$1007)</f>
        <v>0</v>
      </c>
      <c r="R775" s="108">
        <f>SUMIF(acc!$B$8:$B$507,total!D775,acc!$J$8:$J$507)</f>
        <v>0</v>
      </c>
      <c r="S775" s="108">
        <f>IF(D775&lt;&gt;"",SUMIF(total!$D$8:$D$1007,total!D775,$F$8:$F$1007),0)</f>
        <v>0</v>
      </c>
      <c r="T775" s="108">
        <f>SUMIF(pay!$B$8:$B$507,total!G775,pay!$H$8:$H$507)</f>
        <v>0</v>
      </c>
      <c r="U775" s="108">
        <f>IF(G775&lt;&gt;"",SUMIF(total!$G$8:$G$1007,total!G775,$I$8:$I$1007),0)</f>
        <v>0</v>
      </c>
    </row>
    <row r="776" spans="1:21" x14ac:dyDescent="0.25">
      <c r="A776" s="67">
        <v>769</v>
      </c>
      <c r="B776" s="67" t="str">
        <f>IF(AND(C776&lt;&gt;"",C776&lt;&gt;" -  -  -  -  - "),VLOOKUP(C776,exp!$A$8:$B$507,2,FALSE),"")</f>
        <v/>
      </c>
      <c r="C776" s="58"/>
      <c r="D776" s="67" t="str">
        <f>IF(AND(E776&lt;&gt;"",E776&lt;&gt;" -  -  -  -  - "),VLOOKUP(E776,acc!$A$8:$B$507,2,FALSE),"")</f>
        <v/>
      </c>
      <c r="E776" s="58"/>
      <c r="F776" s="44"/>
      <c r="G776" s="67" t="str">
        <f>IF(AND(H776&lt;&gt;"",H776&lt;&gt;" -  -  -  -  - "),VLOOKUP(H776,pay!$A$8:$B$507,2,FALSE),"")</f>
        <v/>
      </c>
      <c r="H776" s="58"/>
      <c r="I776" s="44"/>
      <c r="J776" s="91" t="str">
        <f t="shared" si="55"/>
        <v>OK</v>
      </c>
      <c r="K776" s="91" t="str">
        <f t="shared" si="56"/>
        <v>OK</v>
      </c>
      <c r="L776" s="91" t="str">
        <f t="shared" si="57"/>
        <v>OK</v>
      </c>
      <c r="M776" s="91" t="str">
        <f t="shared" si="58"/>
        <v>OK</v>
      </c>
      <c r="N776" s="61" t="str">
        <f t="shared" si="59"/>
        <v/>
      </c>
      <c r="O776" s="108">
        <f>SUMIF(exp!$B$8:$B$507,total!B776,exp!$Q$8:$Q$507)</f>
        <v>0</v>
      </c>
      <c r="P776" s="109">
        <f>IF(B776&lt;&gt;"",SUMIF(total!$B$8:$B$1007,total!B776,$F$8:$F$1007),0)</f>
        <v>0</v>
      </c>
      <c r="Q776" s="108">
        <f>SUMIF(total!$B$8:$B$1007,total!B776,$I$8:$I$1007)</f>
        <v>0</v>
      </c>
      <c r="R776" s="108">
        <f>SUMIF(acc!$B$8:$B$507,total!D776,acc!$J$8:$J$507)</f>
        <v>0</v>
      </c>
      <c r="S776" s="108">
        <f>IF(D776&lt;&gt;"",SUMIF(total!$D$8:$D$1007,total!D776,$F$8:$F$1007),0)</f>
        <v>0</v>
      </c>
      <c r="T776" s="108">
        <f>SUMIF(pay!$B$8:$B$507,total!G776,pay!$H$8:$H$507)</f>
        <v>0</v>
      </c>
      <c r="U776" s="108">
        <f>IF(G776&lt;&gt;"",SUMIF(total!$G$8:$G$1007,total!G776,$I$8:$I$1007),0)</f>
        <v>0</v>
      </c>
    </row>
    <row r="777" spans="1:21" x14ac:dyDescent="0.25">
      <c r="A777" s="67">
        <v>770</v>
      </c>
      <c r="B777" s="67" t="str">
        <f>IF(AND(C777&lt;&gt;"",C777&lt;&gt;" -  -  -  -  - "),VLOOKUP(C777,exp!$A$8:$B$507,2,FALSE),"")</f>
        <v/>
      </c>
      <c r="C777" s="58"/>
      <c r="D777" s="67" t="str">
        <f>IF(AND(E777&lt;&gt;"",E777&lt;&gt;" -  -  -  -  - "),VLOOKUP(E777,acc!$A$8:$B$507,2,FALSE),"")</f>
        <v/>
      </c>
      <c r="E777" s="58"/>
      <c r="F777" s="44"/>
      <c r="G777" s="67" t="str">
        <f>IF(AND(H777&lt;&gt;"",H777&lt;&gt;" -  -  -  -  - "),VLOOKUP(H777,pay!$A$8:$B$507,2,FALSE),"")</f>
        <v/>
      </c>
      <c r="H777" s="58"/>
      <c r="I777" s="44"/>
      <c r="J777" s="91"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1"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1" t="str">
        <f t="shared" ref="L777:L840" si="62">IF(R777&lt;S777,"Сумата на частите на счетоводния документ в Т5, е по-голяма от стойността му в Т3","OK")</f>
        <v>OK</v>
      </c>
      <c r="M777" s="91" t="str">
        <f t="shared" ref="M777:M840" si="63">IF(T777&lt;U777,"Сумата на частите на платежния документ в Т5, е по-голяма от стойността му в Т4","OK")</f>
        <v>OK</v>
      </c>
      <c r="N777" s="61" t="str">
        <f t="shared" ref="N777:N840" si="64">IF(OR(ABS(F777)*100&gt;TRUNC(ABS(F777)*100),ABS(I777)*100&gt;TRUNC(ABS(I777)*100)),"Въведена е сума с повече от два знака след десетичната запетая","")</f>
        <v/>
      </c>
      <c r="O777" s="108">
        <f>SUMIF(exp!$B$8:$B$507,total!B777,exp!$Q$8:$Q$507)</f>
        <v>0</v>
      </c>
      <c r="P777" s="109">
        <f>IF(B777&lt;&gt;"",SUMIF(total!$B$8:$B$1007,total!B777,$F$8:$F$1007),0)</f>
        <v>0</v>
      </c>
      <c r="Q777" s="108">
        <f>SUMIF(total!$B$8:$B$1007,total!B777,$I$8:$I$1007)</f>
        <v>0</v>
      </c>
      <c r="R777" s="108">
        <f>SUMIF(acc!$B$8:$B$507,total!D777,acc!$J$8:$J$507)</f>
        <v>0</v>
      </c>
      <c r="S777" s="108">
        <f>IF(D777&lt;&gt;"",SUMIF(total!$D$8:$D$1007,total!D777,$F$8:$F$1007),0)</f>
        <v>0</v>
      </c>
      <c r="T777" s="108">
        <f>SUMIF(pay!$B$8:$B$507,total!G777,pay!$H$8:$H$507)</f>
        <v>0</v>
      </c>
      <c r="U777" s="108">
        <f>IF(G777&lt;&gt;"",SUMIF(total!$G$8:$G$1007,total!G777,$I$8:$I$1007),0)</f>
        <v>0</v>
      </c>
    </row>
    <row r="778" spans="1:21" x14ac:dyDescent="0.25">
      <c r="A778" s="67">
        <v>771</v>
      </c>
      <c r="B778" s="67" t="str">
        <f>IF(AND(C778&lt;&gt;"",C778&lt;&gt;" -  -  -  -  - "),VLOOKUP(C778,exp!$A$8:$B$507,2,FALSE),"")</f>
        <v/>
      </c>
      <c r="C778" s="58"/>
      <c r="D778" s="67" t="str">
        <f>IF(AND(E778&lt;&gt;"",E778&lt;&gt;" -  -  -  -  - "),VLOOKUP(E778,acc!$A$8:$B$507,2,FALSE),"")</f>
        <v/>
      </c>
      <c r="E778" s="58"/>
      <c r="F778" s="44"/>
      <c r="G778" s="67" t="str">
        <f>IF(AND(H778&lt;&gt;"",H778&lt;&gt;" -  -  -  -  - "),VLOOKUP(H778,pay!$A$8:$B$507,2,FALSE),"")</f>
        <v/>
      </c>
      <c r="H778" s="58"/>
      <c r="I778" s="44"/>
      <c r="J778" s="91" t="str">
        <f t="shared" si="60"/>
        <v>OK</v>
      </c>
      <c r="K778" s="91" t="str">
        <f t="shared" si="61"/>
        <v>OK</v>
      </c>
      <c r="L778" s="91" t="str">
        <f t="shared" si="62"/>
        <v>OK</v>
      </c>
      <c r="M778" s="91" t="str">
        <f t="shared" si="63"/>
        <v>OK</v>
      </c>
      <c r="N778" s="61" t="str">
        <f t="shared" si="64"/>
        <v/>
      </c>
      <c r="O778" s="108">
        <f>SUMIF(exp!$B$8:$B$507,total!B778,exp!$Q$8:$Q$507)</f>
        <v>0</v>
      </c>
      <c r="P778" s="109">
        <f>IF(B778&lt;&gt;"",SUMIF(total!$B$8:$B$1007,total!B778,$F$8:$F$1007),0)</f>
        <v>0</v>
      </c>
      <c r="Q778" s="108">
        <f>SUMIF(total!$B$8:$B$1007,total!B778,$I$8:$I$1007)</f>
        <v>0</v>
      </c>
      <c r="R778" s="108">
        <f>SUMIF(acc!$B$8:$B$507,total!D778,acc!$J$8:$J$507)</f>
        <v>0</v>
      </c>
      <c r="S778" s="108">
        <f>IF(D778&lt;&gt;"",SUMIF(total!$D$8:$D$1007,total!D778,$F$8:$F$1007),0)</f>
        <v>0</v>
      </c>
      <c r="T778" s="108">
        <f>SUMIF(pay!$B$8:$B$507,total!G778,pay!$H$8:$H$507)</f>
        <v>0</v>
      </c>
      <c r="U778" s="108">
        <f>IF(G778&lt;&gt;"",SUMIF(total!$G$8:$G$1007,total!G778,$I$8:$I$1007),0)</f>
        <v>0</v>
      </c>
    </row>
    <row r="779" spans="1:21" x14ac:dyDescent="0.25">
      <c r="A779" s="67">
        <v>772</v>
      </c>
      <c r="B779" s="67" t="str">
        <f>IF(AND(C779&lt;&gt;"",C779&lt;&gt;" -  -  -  -  - "),VLOOKUP(C779,exp!$A$8:$B$507,2,FALSE),"")</f>
        <v/>
      </c>
      <c r="C779" s="58"/>
      <c r="D779" s="67" t="str">
        <f>IF(AND(E779&lt;&gt;"",E779&lt;&gt;" -  -  -  -  - "),VLOOKUP(E779,acc!$A$8:$B$507,2,FALSE),"")</f>
        <v/>
      </c>
      <c r="E779" s="58"/>
      <c r="F779" s="44"/>
      <c r="G779" s="67" t="str">
        <f>IF(AND(H779&lt;&gt;"",H779&lt;&gt;" -  -  -  -  - "),VLOOKUP(H779,pay!$A$8:$B$507,2,FALSE),"")</f>
        <v/>
      </c>
      <c r="H779" s="58"/>
      <c r="I779" s="44"/>
      <c r="J779" s="91" t="str">
        <f t="shared" si="60"/>
        <v>OK</v>
      </c>
      <c r="K779" s="91" t="str">
        <f t="shared" si="61"/>
        <v>OK</v>
      </c>
      <c r="L779" s="91" t="str">
        <f t="shared" si="62"/>
        <v>OK</v>
      </c>
      <c r="M779" s="91" t="str">
        <f t="shared" si="63"/>
        <v>OK</v>
      </c>
      <c r="N779" s="61" t="str">
        <f t="shared" si="64"/>
        <v/>
      </c>
      <c r="O779" s="108">
        <f>SUMIF(exp!$B$8:$B$507,total!B779,exp!$Q$8:$Q$507)</f>
        <v>0</v>
      </c>
      <c r="P779" s="109">
        <f>IF(B779&lt;&gt;"",SUMIF(total!$B$8:$B$1007,total!B779,$F$8:$F$1007),0)</f>
        <v>0</v>
      </c>
      <c r="Q779" s="108">
        <f>SUMIF(total!$B$8:$B$1007,total!B779,$I$8:$I$1007)</f>
        <v>0</v>
      </c>
      <c r="R779" s="108">
        <f>SUMIF(acc!$B$8:$B$507,total!D779,acc!$J$8:$J$507)</f>
        <v>0</v>
      </c>
      <c r="S779" s="108">
        <f>IF(D779&lt;&gt;"",SUMIF(total!$D$8:$D$1007,total!D779,$F$8:$F$1007),0)</f>
        <v>0</v>
      </c>
      <c r="T779" s="108">
        <f>SUMIF(pay!$B$8:$B$507,total!G779,pay!$H$8:$H$507)</f>
        <v>0</v>
      </c>
      <c r="U779" s="108">
        <f>IF(G779&lt;&gt;"",SUMIF(total!$G$8:$G$1007,total!G779,$I$8:$I$1007),0)</f>
        <v>0</v>
      </c>
    </row>
    <row r="780" spans="1:21" x14ac:dyDescent="0.25">
      <c r="A780" s="67">
        <v>773</v>
      </c>
      <c r="B780" s="67" t="str">
        <f>IF(AND(C780&lt;&gt;"",C780&lt;&gt;" -  -  -  -  - "),VLOOKUP(C780,exp!$A$8:$B$507,2,FALSE),"")</f>
        <v/>
      </c>
      <c r="C780" s="58"/>
      <c r="D780" s="67" t="str">
        <f>IF(AND(E780&lt;&gt;"",E780&lt;&gt;" -  -  -  -  - "),VLOOKUP(E780,acc!$A$8:$B$507,2,FALSE),"")</f>
        <v/>
      </c>
      <c r="E780" s="58"/>
      <c r="F780" s="44"/>
      <c r="G780" s="67" t="str">
        <f>IF(AND(H780&lt;&gt;"",H780&lt;&gt;" -  -  -  -  - "),VLOOKUP(H780,pay!$A$8:$B$507,2,FALSE),"")</f>
        <v/>
      </c>
      <c r="H780" s="58"/>
      <c r="I780" s="44"/>
      <c r="J780" s="91" t="str">
        <f t="shared" si="60"/>
        <v>OK</v>
      </c>
      <c r="K780" s="91" t="str">
        <f t="shared" si="61"/>
        <v>OK</v>
      </c>
      <c r="L780" s="91" t="str">
        <f t="shared" si="62"/>
        <v>OK</v>
      </c>
      <c r="M780" s="91" t="str">
        <f t="shared" si="63"/>
        <v>OK</v>
      </c>
      <c r="N780" s="61" t="str">
        <f t="shared" si="64"/>
        <v/>
      </c>
      <c r="O780" s="108">
        <f>SUMIF(exp!$B$8:$B$507,total!B780,exp!$Q$8:$Q$507)</f>
        <v>0</v>
      </c>
      <c r="P780" s="109">
        <f>IF(B780&lt;&gt;"",SUMIF(total!$B$8:$B$1007,total!B780,$F$8:$F$1007),0)</f>
        <v>0</v>
      </c>
      <c r="Q780" s="108">
        <f>SUMIF(total!$B$8:$B$1007,total!B780,$I$8:$I$1007)</f>
        <v>0</v>
      </c>
      <c r="R780" s="108">
        <f>SUMIF(acc!$B$8:$B$507,total!D780,acc!$J$8:$J$507)</f>
        <v>0</v>
      </c>
      <c r="S780" s="108">
        <f>IF(D780&lt;&gt;"",SUMIF(total!$D$8:$D$1007,total!D780,$F$8:$F$1007),0)</f>
        <v>0</v>
      </c>
      <c r="T780" s="108">
        <f>SUMIF(pay!$B$8:$B$507,total!G780,pay!$H$8:$H$507)</f>
        <v>0</v>
      </c>
      <c r="U780" s="108">
        <f>IF(G780&lt;&gt;"",SUMIF(total!$G$8:$G$1007,total!G780,$I$8:$I$1007),0)</f>
        <v>0</v>
      </c>
    </row>
    <row r="781" spans="1:21" x14ac:dyDescent="0.25">
      <c r="A781" s="67">
        <v>774</v>
      </c>
      <c r="B781" s="67" t="str">
        <f>IF(AND(C781&lt;&gt;"",C781&lt;&gt;" -  -  -  -  - "),VLOOKUP(C781,exp!$A$8:$B$507,2,FALSE),"")</f>
        <v/>
      </c>
      <c r="C781" s="58"/>
      <c r="D781" s="67" t="str">
        <f>IF(AND(E781&lt;&gt;"",E781&lt;&gt;" -  -  -  -  - "),VLOOKUP(E781,acc!$A$8:$B$507,2,FALSE),"")</f>
        <v/>
      </c>
      <c r="E781" s="58"/>
      <c r="F781" s="44"/>
      <c r="G781" s="67" t="str">
        <f>IF(AND(H781&lt;&gt;"",H781&lt;&gt;" -  -  -  -  - "),VLOOKUP(H781,pay!$A$8:$B$507,2,FALSE),"")</f>
        <v/>
      </c>
      <c r="H781" s="58"/>
      <c r="I781" s="44"/>
      <c r="J781" s="91" t="str">
        <f t="shared" si="60"/>
        <v>OK</v>
      </c>
      <c r="K781" s="91" t="str">
        <f t="shared" si="61"/>
        <v>OK</v>
      </c>
      <c r="L781" s="91" t="str">
        <f t="shared" si="62"/>
        <v>OK</v>
      </c>
      <c r="M781" s="91" t="str">
        <f t="shared" si="63"/>
        <v>OK</v>
      </c>
      <c r="N781" s="61" t="str">
        <f t="shared" si="64"/>
        <v/>
      </c>
      <c r="O781" s="108">
        <f>SUMIF(exp!$B$8:$B$507,total!B781,exp!$Q$8:$Q$507)</f>
        <v>0</v>
      </c>
      <c r="P781" s="109">
        <f>IF(B781&lt;&gt;"",SUMIF(total!$B$8:$B$1007,total!B781,$F$8:$F$1007),0)</f>
        <v>0</v>
      </c>
      <c r="Q781" s="108">
        <f>SUMIF(total!$B$8:$B$1007,total!B781,$I$8:$I$1007)</f>
        <v>0</v>
      </c>
      <c r="R781" s="108">
        <f>SUMIF(acc!$B$8:$B$507,total!D781,acc!$J$8:$J$507)</f>
        <v>0</v>
      </c>
      <c r="S781" s="108">
        <f>IF(D781&lt;&gt;"",SUMIF(total!$D$8:$D$1007,total!D781,$F$8:$F$1007),0)</f>
        <v>0</v>
      </c>
      <c r="T781" s="108">
        <f>SUMIF(pay!$B$8:$B$507,total!G781,pay!$H$8:$H$507)</f>
        <v>0</v>
      </c>
      <c r="U781" s="108">
        <f>IF(G781&lt;&gt;"",SUMIF(total!$G$8:$G$1007,total!G781,$I$8:$I$1007),0)</f>
        <v>0</v>
      </c>
    </row>
    <row r="782" spans="1:21" x14ac:dyDescent="0.25">
      <c r="A782" s="67">
        <v>775</v>
      </c>
      <c r="B782" s="67" t="str">
        <f>IF(AND(C782&lt;&gt;"",C782&lt;&gt;" -  -  -  -  - "),VLOOKUP(C782,exp!$A$8:$B$507,2,FALSE),"")</f>
        <v/>
      </c>
      <c r="C782" s="58"/>
      <c r="D782" s="67" t="str">
        <f>IF(AND(E782&lt;&gt;"",E782&lt;&gt;" -  -  -  -  - "),VLOOKUP(E782,acc!$A$8:$B$507,2,FALSE),"")</f>
        <v/>
      </c>
      <c r="E782" s="58"/>
      <c r="F782" s="44"/>
      <c r="G782" s="67" t="str">
        <f>IF(AND(H782&lt;&gt;"",H782&lt;&gt;" -  -  -  -  - "),VLOOKUP(H782,pay!$A$8:$B$507,2,FALSE),"")</f>
        <v/>
      </c>
      <c r="H782" s="58"/>
      <c r="I782" s="44"/>
      <c r="J782" s="91" t="str">
        <f t="shared" si="60"/>
        <v>OK</v>
      </c>
      <c r="K782" s="91" t="str">
        <f t="shared" si="61"/>
        <v>OK</v>
      </c>
      <c r="L782" s="91" t="str">
        <f t="shared" si="62"/>
        <v>OK</v>
      </c>
      <c r="M782" s="91" t="str">
        <f t="shared" si="63"/>
        <v>OK</v>
      </c>
      <c r="N782" s="61" t="str">
        <f t="shared" si="64"/>
        <v/>
      </c>
      <c r="O782" s="108">
        <f>SUMIF(exp!$B$8:$B$507,total!B782,exp!$Q$8:$Q$507)</f>
        <v>0</v>
      </c>
      <c r="P782" s="109">
        <f>IF(B782&lt;&gt;"",SUMIF(total!$B$8:$B$1007,total!B782,$F$8:$F$1007),0)</f>
        <v>0</v>
      </c>
      <c r="Q782" s="108">
        <f>SUMIF(total!$B$8:$B$1007,total!B782,$I$8:$I$1007)</f>
        <v>0</v>
      </c>
      <c r="R782" s="108">
        <f>SUMIF(acc!$B$8:$B$507,total!D782,acc!$J$8:$J$507)</f>
        <v>0</v>
      </c>
      <c r="S782" s="108">
        <f>IF(D782&lt;&gt;"",SUMIF(total!$D$8:$D$1007,total!D782,$F$8:$F$1007),0)</f>
        <v>0</v>
      </c>
      <c r="T782" s="108">
        <f>SUMIF(pay!$B$8:$B$507,total!G782,pay!$H$8:$H$507)</f>
        <v>0</v>
      </c>
      <c r="U782" s="108">
        <f>IF(G782&lt;&gt;"",SUMIF(total!$G$8:$G$1007,total!G782,$I$8:$I$1007),0)</f>
        <v>0</v>
      </c>
    </row>
    <row r="783" spans="1:21" x14ac:dyDescent="0.25">
      <c r="A783" s="67">
        <v>776</v>
      </c>
      <c r="B783" s="67" t="str">
        <f>IF(AND(C783&lt;&gt;"",C783&lt;&gt;" -  -  -  -  - "),VLOOKUP(C783,exp!$A$8:$B$507,2,FALSE),"")</f>
        <v/>
      </c>
      <c r="C783" s="58"/>
      <c r="D783" s="67" t="str">
        <f>IF(AND(E783&lt;&gt;"",E783&lt;&gt;" -  -  -  -  - "),VLOOKUP(E783,acc!$A$8:$B$507,2,FALSE),"")</f>
        <v/>
      </c>
      <c r="E783" s="58"/>
      <c r="F783" s="44"/>
      <c r="G783" s="67" t="str">
        <f>IF(AND(H783&lt;&gt;"",H783&lt;&gt;" -  -  -  -  - "),VLOOKUP(H783,pay!$A$8:$B$507,2,FALSE),"")</f>
        <v/>
      </c>
      <c r="H783" s="58"/>
      <c r="I783" s="44"/>
      <c r="J783" s="91" t="str">
        <f t="shared" si="60"/>
        <v>OK</v>
      </c>
      <c r="K783" s="91" t="str">
        <f t="shared" si="61"/>
        <v>OK</v>
      </c>
      <c r="L783" s="91" t="str">
        <f t="shared" si="62"/>
        <v>OK</v>
      </c>
      <c r="M783" s="91" t="str">
        <f t="shared" si="63"/>
        <v>OK</v>
      </c>
      <c r="N783" s="61" t="str">
        <f t="shared" si="64"/>
        <v/>
      </c>
      <c r="O783" s="108">
        <f>SUMIF(exp!$B$8:$B$507,total!B783,exp!$Q$8:$Q$507)</f>
        <v>0</v>
      </c>
      <c r="P783" s="109">
        <f>IF(B783&lt;&gt;"",SUMIF(total!$B$8:$B$1007,total!B783,$F$8:$F$1007),0)</f>
        <v>0</v>
      </c>
      <c r="Q783" s="108">
        <f>SUMIF(total!$B$8:$B$1007,total!B783,$I$8:$I$1007)</f>
        <v>0</v>
      </c>
      <c r="R783" s="108">
        <f>SUMIF(acc!$B$8:$B$507,total!D783,acc!$J$8:$J$507)</f>
        <v>0</v>
      </c>
      <c r="S783" s="108">
        <f>IF(D783&lt;&gt;"",SUMIF(total!$D$8:$D$1007,total!D783,$F$8:$F$1007),0)</f>
        <v>0</v>
      </c>
      <c r="T783" s="108">
        <f>SUMIF(pay!$B$8:$B$507,total!G783,pay!$H$8:$H$507)</f>
        <v>0</v>
      </c>
      <c r="U783" s="108">
        <f>IF(G783&lt;&gt;"",SUMIF(total!$G$8:$G$1007,total!G783,$I$8:$I$1007),0)</f>
        <v>0</v>
      </c>
    </row>
    <row r="784" spans="1:21" x14ac:dyDescent="0.25">
      <c r="A784" s="67">
        <v>777</v>
      </c>
      <c r="B784" s="67" t="str">
        <f>IF(AND(C784&lt;&gt;"",C784&lt;&gt;" -  -  -  -  - "),VLOOKUP(C784,exp!$A$8:$B$507,2,FALSE),"")</f>
        <v/>
      </c>
      <c r="C784" s="58"/>
      <c r="D784" s="67" t="str">
        <f>IF(AND(E784&lt;&gt;"",E784&lt;&gt;" -  -  -  -  - "),VLOOKUP(E784,acc!$A$8:$B$507,2,FALSE),"")</f>
        <v/>
      </c>
      <c r="E784" s="58"/>
      <c r="F784" s="44"/>
      <c r="G784" s="67" t="str">
        <f>IF(AND(H784&lt;&gt;"",H784&lt;&gt;" -  -  -  -  - "),VLOOKUP(H784,pay!$A$8:$B$507,2,FALSE),"")</f>
        <v/>
      </c>
      <c r="H784" s="58"/>
      <c r="I784" s="44"/>
      <c r="J784" s="91" t="str">
        <f t="shared" si="60"/>
        <v>OK</v>
      </c>
      <c r="K784" s="91" t="str">
        <f t="shared" si="61"/>
        <v>OK</v>
      </c>
      <c r="L784" s="91" t="str">
        <f t="shared" si="62"/>
        <v>OK</v>
      </c>
      <c r="M784" s="91" t="str">
        <f t="shared" si="63"/>
        <v>OK</v>
      </c>
      <c r="N784" s="61" t="str">
        <f t="shared" si="64"/>
        <v/>
      </c>
      <c r="O784" s="108">
        <f>SUMIF(exp!$B$8:$B$507,total!B784,exp!$Q$8:$Q$507)</f>
        <v>0</v>
      </c>
      <c r="P784" s="109">
        <f>IF(B784&lt;&gt;"",SUMIF(total!$B$8:$B$1007,total!B784,$F$8:$F$1007),0)</f>
        <v>0</v>
      </c>
      <c r="Q784" s="108">
        <f>SUMIF(total!$B$8:$B$1007,total!B784,$I$8:$I$1007)</f>
        <v>0</v>
      </c>
      <c r="R784" s="108">
        <f>SUMIF(acc!$B$8:$B$507,total!D784,acc!$J$8:$J$507)</f>
        <v>0</v>
      </c>
      <c r="S784" s="108">
        <f>IF(D784&lt;&gt;"",SUMIF(total!$D$8:$D$1007,total!D784,$F$8:$F$1007),0)</f>
        <v>0</v>
      </c>
      <c r="T784" s="108">
        <f>SUMIF(pay!$B$8:$B$507,total!G784,pay!$H$8:$H$507)</f>
        <v>0</v>
      </c>
      <c r="U784" s="108">
        <f>IF(G784&lt;&gt;"",SUMIF(total!$G$8:$G$1007,total!G784,$I$8:$I$1007),0)</f>
        <v>0</v>
      </c>
    </row>
    <row r="785" spans="1:21" x14ac:dyDescent="0.25">
      <c r="A785" s="67">
        <v>778</v>
      </c>
      <c r="B785" s="67" t="str">
        <f>IF(AND(C785&lt;&gt;"",C785&lt;&gt;" -  -  -  -  - "),VLOOKUP(C785,exp!$A$8:$B$507,2,FALSE),"")</f>
        <v/>
      </c>
      <c r="C785" s="58"/>
      <c r="D785" s="67" t="str">
        <f>IF(AND(E785&lt;&gt;"",E785&lt;&gt;" -  -  -  -  - "),VLOOKUP(E785,acc!$A$8:$B$507,2,FALSE),"")</f>
        <v/>
      </c>
      <c r="E785" s="58"/>
      <c r="F785" s="44"/>
      <c r="G785" s="67" t="str">
        <f>IF(AND(H785&lt;&gt;"",H785&lt;&gt;" -  -  -  -  - "),VLOOKUP(H785,pay!$A$8:$B$507,2,FALSE),"")</f>
        <v/>
      </c>
      <c r="H785" s="58"/>
      <c r="I785" s="44"/>
      <c r="J785" s="91" t="str">
        <f t="shared" si="60"/>
        <v>OK</v>
      </c>
      <c r="K785" s="91" t="str">
        <f t="shared" si="61"/>
        <v>OK</v>
      </c>
      <c r="L785" s="91" t="str">
        <f t="shared" si="62"/>
        <v>OK</v>
      </c>
      <c r="M785" s="91" t="str">
        <f t="shared" si="63"/>
        <v>OK</v>
      </c>
      <c r="N785" s="61" t="str">
        <f t="shared" si="64"/>
        <v/>
      </c>
      <c r="O785" s="108">
        <f>SUMIF(exp!$B$8:$B$507,total!B785,exp!$Q$8:$Q$507)</f>
        <v>0</v>
      </c>
      <c r="P785" s="109">
        <f>IF(B785&lt;&gt;"",SUMIF(total!$B$8:$B$1007,total!B785,$F$8:$F$1007),0)</f>
        <v>0</v>
      </c>
      <c r="Q785" s="108">
        <f>SUMIF(total!$B$8:$B$1007,total!B785,$I$8:$I$1007)</f>
        <v>0</v>
      </c>
      <c r="R785" s="108">
        <f>SUMIF(acc!$B$8:$B$507,total!D785,acc!$J$8:$J$507)</f>
        <v>0</v>
      </c>
      <c r="S785" s="108">
        <f>IF(D785&lt;&gt;"",SUMIF(total!$D$8:$D$1007,total!D785,$F$8:$F$1007),0)</f>
        <v>0</v>
      </c>
      <c r="T785" s="108">
        <f>SUMIF(pay!$B$8:$B$507,total!G785,pay!$H$8:$H$507)</f>
        <v>0</v>
      </c>
      <c r="U785" s="108">
        <f>IF(G785&lt;&gt;"",SUMIF(total!$G$8:$G$1007,total!G785,$I$8:$I$1007),0)</f>
        <v>0</v>
      </c>
    </row>
    <row r="786" spans="1:21" x14ac:dyDescent="0.25">
      <c r="A786" s="67">
        <v>779</v>
      </c>
      <c r="B786" s="67" t="str">
        <f>IF(AND(C786&lt;&gt;"",C786&lt;&gt;" -  -  -  -  - "),VLOOKUP(C786,exp!$A$8:$B$507,2,FALSE),"")</f>
        <v/>
      </c>
      <c r="C786" s="58"/>
      <c r="D786" s="67" t="str">
        <f>IF(AND(E786&lt;&gt;"",E786&lt;&gt;" -  -  -  -  - "),VLOOKUP(E786,acc!$A$8:$B$507,2,FALSE),"")</f>
        <v/>
      </c>
      <c r="E786" s="58"/>
      <c r="F786" s="44"/>
      <c r="G786" s="67" t="str">
        <f>IF(AND(H786&lt;&gt;"",H786&lt;&gt;" -  -  -  -  - "),VLOOKUP(H786,pay!$A$8:$B$507,2,FALSE),"")</f>
        <v/>
      </c>
      <c r="H786" s="58"/>
      <c r="I786" s="44"/>
      <c r="J786" s="91" t="str">
        <f t="shared" si="60"/>
        <v>OK</v>
      </c>
      <c r="K786" s="91" t="str">
        <f t="shared" si="61"/>
        <v>OK</v>
      </c>
      <c r="L786" s="91" t="str">
        <f t="shared" si="62"/>
        <v>OK</v>
      </c>
      <c r="M786" s="91" t="str">
        <f t="shared" si="63"/>
        <v>OK</v>
      </c>
      <c r="N786" s="61" t="str">
        <f t="shared" si="64"/>
        <v/>
      </c>
      <c r="O786" s="108">
        <f>SUMIF(exp!$B$8:$B$507,total!B786,exp!$Q$8:$Q$507)</f>
        <v>0</v>
      </c>
      <c r="P786" s="109">
        <f>IF(B786&lt;&gt;"",SUMIF(total!$B$8:$B$1007,total!B786,$F$8:$F$1007),0)</f>
        <v>0</v>
      </c>
      <c r="Q786" s="108">
        <f>SUMIF(total!$B$8:$B$1007,total!B786,$I$8:$I$1007)</f>
        <v>0</v>
      </c>
      <c r="R786" s="108">
        <f>SUMIF(acc!$B$8:$B$507,total!D786,acc!$J$8:$J$507)</f>
        <v>0</v>
      </c>
      <c r="S786" s="108">
        <f>IF(D786&lt;&gt;"",SUMIF(total!$D$8:$D$1007,total!D786,$F$8:$F$1007),0)</f>
        <v>0</v>
      </c>
      <c r="T786" s="108">
        <f>SUMIF(pay!$B$8:$B$507,total!G786,pay!$H$8:$H$507)</f>
        <v>0</v>
      </c>
      <c r="U786" s="108">
        <f>IF(G786&lt;&gt;"",SUMIF(total!$G$8:$G$1007,total!G786,$I$8:$I$1007),0)</f>
        <v>0</v>
      </c>
    </row>
    <row r="787" spans="1:21" x14ac:dyDescent="0.25">
      <c r="A787" s="67">
        <v>780</v>
      </c>
      <c r="B787" s="67" t="str">
        <f>IF(AND(C787&lt;&gt;"",C787&lt;&gt;" -  -  -  -  - "),VLOOKUP(C787,exp!$A$8:$B$507,2,FALSE),"")</f>
        <v/>
      </c>
      <c r="C787" s="58"/>
      <c r="D787" s="67" t="str">
        <f>IF(AND(E787&lt;&gt;"",E787&lt;&gt;" -  -  -  -  - "),VLOOKUP(E787,acc!$A$8:$B$507,2,FALSE),"")</f>
        <v/>
      </c>
      <c r="E787" s="58"/>
      <c r="F787" s="44"/>
      <c r="G787" s="67" t="str">
        <f>IF(AND(H787&lt;&gt;"",H787&lt;&gt;" -  -  -  -  - "),VLOOKUP(H787,pay!$A$8:$B$507,2,FALSE),"")</f>
        <v/>
      </c>
      <c r="H787" s="58"/>
      <c r="I787" s="44"/>
      <c r="J787" s="91" t="str">
        <f t="shared" si="60"/>
        <v>OK</v>
      </c>
      <c r="K787" s="91" t="str">
        <f t="shared" si="61"/>
        <v>OK</v>
      </c>
      <c r="L787" s="91" t="str">
        <f t="shared" si="62"/>
        <v>OK</v>
      </c>
      <c r="M787" s="91" t="str">
        <f t="shared" si="63"/>
        <v>OK</v>
      </c>
      <c r="N787" s="61" t="str">
        <f t="shared" si="64"/>
        <v/>
      </c>
      <c r="O787" s="108">
        <f>SUMIF(exp!$B$8:$B$507,total!B787,exp!$Q$8:$Q$507)</f>
        <v>0</v>
      </c>
      <c r="P787" s="109">
        <f>IF(B787&lt;&gt;"",SUMIF(total!$B$8:$B$1007,total!B787,$F$8:$F$1007),0)</f>
        <v>0</v>
      </c>
      <c r="Q787" s="108">
        <f>SUMIF(total!$B$8:$B$1007,total!B787,$I$8:$I$1007)</f>
        <v>0</v>
      </c>
      <c r="R787" s="108">
        <f>SUMIF(acc!$B$8:$B$507,total!D787,acc!$J$8:$J$507)</f>
        <v>0</v>
      </c>
      <c r="S787" s="108">
        <f>IF(D787&lt;&gt;"",SUMIF(total!$D$8:$D$1007,total!D787,$F$8:$F$1007),0)</f>
        <v>0</v>
      </c>
      <c r="T787" s="108">
        <f>SUMIF(pay!$B$8:$B$507,total!G787,pay!$H$8:$H$507)</f>
        <v>0</v>
      </c>
      <c r="U787" s="108">
        <f>IF(G787&lt;&gt;"",SUMIF(total!$G$8:$G$1007,total!G787,$I$8:$I$1007),0)</f>
        <v>0</v>
      </c>
    </row>
    <row r="788" spans="1:21" x14ac:dyDescent="0.25">
      <c r="A788" s="67">
        <v>781</v>
      </c>
      <c r="B788" s="67" t="str">
        <f>IF(AND(C788&lt;&gt;"",C788&lt;&gt;" -  -  -  -  - "),VLOOKUP(C788,exp!$A$8:$B$507,2,FALSE),"")</f>
        <v/>
      </c>
      <c r="C788" s="58"/>
      <c r="D788" s="67" t="str">
        <f>IF(AND(E788&lt;&gt;"",E788&lt;&gt;" -  -  -  -  - "),VLOOKUP(E788,acc!$A$8:$B$507,2,FALSE),"")</f>
        <v/>
      </c>
      <c r="E788" s="58"/>
      <c r="F788" s="44"/>
      <c r="G788" s="67" t="str">
        <f>IF(AND(H788&lt;&gt;"",H788&lt;&gt;" -  -  -  -  - "),VLOOKUP(H788,pay!$A$8:$B$507,2,FALSE),"")</f>
        <v/>
      </c>
      <c r="H788" s="58"/>
      <c r="I788" s="44"/>
      <c r="J788" s="91" t="str">
        <f t="shared" si="60"/>
        <v>OK</v>
      </c>
      <c r="K788" s="91" t="str">
        <f t="shared" si="61"/>
        <v>OK</v>
      </c>
      <c r="L788" s="91" t="str">
        <f t="shared" si="62"/>
        <v>OK</v>
      </c>
      <c r="M788" s="91" t="str">
        <f t="shared" si="63"/>
        <v>OK</v>
      </c>
      <c r="N788" s="61" t="str">
        <f t="shared" si="64"/>
        <v/>
      </c>
      <c r="O788" s="108">
        <f>SUMIF(exp!$B$8:$B$507,total!B788,exp!$Q$8:$Q$507)</f>
        <v>0</v>
      </c>
      <c r="P788" s="109">
        <f>IF(B788&lt;&gt;"",SUMIF(total!$B$8:$B$1007,total!B788,$F$8:$F$1007),0)</f>
        <v>0</v>
      </c>
      <c r="Q788" s="108">
        <f>SUMIF(total!$B$8:$B$1007,total!B788,$I$8:$I$1007)</f>
        <v>0</v>
      </c>
      <c r="R788" s="108">
        <f>SUMIF(acc!$B$8:$B$507,total!D788,acc!$J$8:$J$507)</f>
        <v>0</v>
      </c>
      <c r="S788" s="108">
        <f>IF(D788&lt;&gt;"",SUMIF(total!$D$8:$D$1007,total!D788,$F$8:$F$1007),0)</f>
        <v>0</v>
      </c>
      <c r="T788" s="108">
        <f>SUMIF(pay!$B$8:$B$507,total!G788,pay!$H$8:$H$507)</f>
        <v>0</v>
      </c>
      <c r="U788" s="108">
        <f>IF(G788&lt;&gt;"",SUMIF(total!$G$8:$G$1007,total!G788,$I$8:$I$1007),0)</f>
        <v>0</v>
      </c>
    </row>
    <row r="789" spans="1:21" x14ac:dyDescent="0.25">
      <c r="A789" s="67">
        <v>782</v>
      </c>
      <c r="B789" s="67" t="str">
        <f>IF(AND(C789&lt;&gt;"",C789&lt;&gt;" -  -  -  -  - "),VLOOKUP(C789,exp!$A$8:$B$507,2,FALSE),"")</f>
        <v/>
      </c>
      <c r="C789" s="58"/>
      <c r="D789" s="67" t="str">
        <f>IF(AND(E789&lt;&gt;"",E789&lt;&gt;" -  -  -  -  - "),VLOOKUP(E789,acc!$A$8:$B$507,2,FALSE),"")</f>
        <v/>
      </c>
      <c r="E789" s="58"/>
      <c r="F789" s="44"/>
      <c r="G789" s="67" t="str">
        <f>IF(AND(H789&lt;&gt;"",H789&lt;&gt;" -  -  -  -  - "),VLOOKUP(H789,pay!$A$8:$B$507,2,FALSE),"")</f>
        <v/>
      </c>
      <c r="H789" s="58"/>
      <c r="I789" s="44"/>
      <c r="J789" s="91" t="str">
        <f t="shared" si="60"/>
        <v>OK</v>
      </c>
      <c r="K789" s="91" t="str">
        <f t="shared" si="61"/>
        <v>OK</v>
      </c>
      <c r="L789" s="91" t="str">
        <f t="shared" si="62"/>
        <v>OK</v>
      </c>
      <c r="M789" s="91" t="str">
        <f t="shared" si="63"/>
        <v>OK</v>
      </c>
      <c r="N789" s="61" t="str">
        <f t="shared" si="64"/>
        <v/>
      </c>
      <c r="O789" s="108">
        <f>SUMIF(exp!$B$8:$B$507,total!B789,exp!$Q$8:$Q$507)</f>
        <v>0</v>
      </c>
      <c r="P789" s="109">
        <f>IF(B789&lt;&gt;"",SUMIF(total!$B$8:$B$1007,total!B789,$F$8:$F$1007),0)</f>
        <v>0</v>
      </c>
      <c r="Q789" s="108">
        <f>SUMIF(total!$B$8:$B$1007,total!B789,$I$8:$I$1007)</f>
        <v>0</v>
      </c>
      <c r="R789" s="108">
        <f>SUMIF(acc!$B$8:$B$507,total!D789,acc!$J$8:$J$507)</f>
        <v>0</v>
      </c>
      <c r="S789" s="108">
        <f>IF(D789&lt;&gt;"",SUMIF(total!$D$8:$D$1007,total!D789,$F$8:$F$1007),0)</f>
        <v>0</v>
      </c>
      <c r="T789" s="108">
        <f>SUMIF(pay!$B$8:$B$507,total!G789,pay!$H$8:$H$507)</f>
        <v>0</v>
      </c>
      <c r="U789" s="108">
        <f>IF(G789&lt;&gt;"",SUMIF(total!$G$8:$G$1007,total!G789,$I$8:$I$1007),0)</f>
        <v>0</v>
      </c>
    </row>
    <row r="790" spans="1:21" x14ac:dyDescent="0.25">
      <c r="A790" s="67">
        <v>783</v>
      </c>
      <c r="B790" s="67" t="str">
        <f>IF(AND(C790&lt;&gt;"",C790&lt;&gt;" -  -  -  -  - "),VLOOKUP(C790,exp!$A$8:$B$507,2,FALSE),"")</f>
        <v/>
      </c>
      <c r="C790" s="58"/>
      <c r="D790" s="67" t="str">
        <f>IF(AND(E790&lt;&gt;"",E790&lt;&gt;" -  -  -  -  - "),VLOOKUP(E790,acc!$A$8:$B$507,2,FALSE),"")</f>
        <v/>
      </c>
      <c r="E790" s="58"/>
      <c r="F790" s="44"/>
      <c r="G790" s="67" t="str">
        <f>IF(AND(H790&lt;&gt;"",H790&lt;&gt;" -  -  -  -  - "),VLOOKUP(H790,pay!$A$8:$B$507,2,FALSE),"")</f>
        <v/>
      </c>
      <c r="H790" s="58"/>
      <c r="I790" s="44"/>
      <c r="J790" s="91" t="str">
        <f t="shared" si="60"/>
        <v>OK</v>
      </c>
      <c r="K790" s="91" t="str">
        <f t="shared" si="61"/>
        <v>OK</v>
      </c>
      <c r="L790" s="91" t="str">
        <f t="shared" si="62"/>
        <v>OK</v>
      </c>
      <c r="M790" s="91" t="str">
        <f t="shared" si="63"/>
        <v>OK</v>
      </c>
      <c r="N790" s="61" t="str">
        <f t="shared" si="64"/>
        <v/>
      </c>
      <c r="O790" s="108">
        <f>SUMIF(exp!$B$8:$B$507,total!B790,exp!$Q$8:$Q$507)</f>
        <v>0</v>
      </c>
      <c r="P790" s="109">
        <f>IF(B790&lt;&gt;"",SUMIF(total!$B$8:$B$1007,total!B790,$F$8:$F$1007),0)</f>
        <v>0</v>
      </c>
      <c r="Q790" s="108">
        <f>SUMIF(total!$B$8:$B$1007,total!B790,$I$8:$I$1007)</f>
        <v>0</v>
      </c>
      <c r="R790" s="108">
        <f>SUMIF(acc!$B$8:$B$507,total!D790,acc!$J$8:$J$507)</f>
        <v>0</v>
      </c>
      <c r="S790" s="108">
        <f>IF(D790&lt;&gt;"",SUMIF(total!$D$8:$D$1007,total!D790,$F$8:$F$1007),0)</f>
        <v>0</v>
      </c>
      <c r="T790" s="108">
        <f>SUMIF(pay!$B$8:$B$507,total!G790,pay!$H$8:$H$507)</f>
        <v>0</v>
      </c>
      <c r="U790" s="108">
        <f>IF(G790&lt;&gt;"",SUMIF(total!$G$8:$G$1007,total!G790,$I$8:$I$1007),0)</f>
        <v>0</v>
      </c>
    </row>
    <row r="791" spans="1:21" x14ac:dyDescent="0.25">
      <c r="A791" s="67">
        <v>784</v>
      </c>
      <c r="B791" s="67" t="str">
        <f>IF(AND(C791&lt;&gt;"",C791&lt;&gt;" -  -  -  -  - "),VLOOKUP(C791,exp!$A$8:$B$507,2,FALSE),"")</f>
        <v/>
      </c>
      <c r="C791" s="58"/>
      <c r="D791" s="67" t="str">
        <f>IF(AND(E791&lt;&gt;"",E791&lt;&gt;" -  -  -  -  - "),VLOOKUP(E791,acc!$A$8:$B$507,2,FALSE),"")</f>
        <v/>
      </c>
      <c r="E791" s="58"/>
      <c r="F791" s="44"/>
      <c r="G791" s="67" t="str">
        <f>IF(AND(H791&lt;&gt;"",H791&lt;&gt;" -  -  -  -  - "),VLOOKUP(H791,pay!$A$8:$B$507,2,FALSE),"")</f>
        <v/>
      </c>
      <c r="H791" s="58"/>
      <c r="I791" s="44"/>
      <c r="J791" s="91" t="str">
        <f t="shared" si="60"/>
        <v>OK</v>
      </c>
      <c r="K791" s="91" t="str">
        <f t="shared" si="61"/>
        <v>OK</v>
      </c>
      <c r="L791" s="91" t="str">
        <f t="shared" si="62"/>
        <v>OK</v>
      </c>
      <c r="M791" s="91" t="str">
        <f t="shared" si="63"/>
        <v>OK</v>
      </c>
      <c r="N791" s="61" t="str">
        <f t="shared" si="64"/>
        <v/>
      </c>
      <c r="O791" s="108">
        <f>SUMIF(exp!$B$8:$B$507,total!B791,exp!$Q$8:$Q$507)</f>
        <v>0</v>
      </c>
      <c r="P791" s="109">
        <f>IF(B791&lt;&gt;"",SUMIF(total!$B$8:$B$1007,total!B791,$F$8:$F$1007),0)</f>
        <v>0</v>
      </c>
      <c r="Q791" s="108">
        <f>SUMIF(total!$B$8:$B$1007,total!B791,$I$8:$I$1007)</f>
        <v>0</v>
      </c>
      <c r="R791" s="108">
        <f>SUMIF(acc!$B$8:$B$507,total!D791,acc!$J$8:$J$507)</f>
        <v>0</v>
      </c>
      <c r="S791" s="108">
        <f>IF(D791&lt;&gt;"",SUMIF(total!$D$8:$D$1007,total!D791,$F$8:$F$1007),0)</f>
        <v>0</v>
      </c>
      <c r="T791" s="108">
        <f>SUMIF(pay!$B$8:$B$507,total!G791,pay!$H$8:$H$507)</f>
        <v>0</v>
      </c>
      <c r="U791" s="108">
        <f>IF(G791&lt;&gt;"",SUMIF(total!$G$8:$G$1007,total!G791,$I$8:$I$1007),0)</f>
        <v>0</v>
      </c>
    </row>
    <row r="792" spans="1:21" x14ac:dyDescent="0.25">
      <c r="A792" s="67">
        <v>785</v>
      </c>
      <c r="B792" s="67" t="str">
        <f>IF(AND(C792&lt;&gt;"",C792&lt;&gt;" -  -  -  -  - "),VLOOKUP(C792,exp!$A$8:$B$507,2,FALSE),"")</f>
        <v/>
      </c>
      <c r="C792" s="58"/>
      <c r="D792" s="67" t="str">
        <f>IF(AND(E792&lt;&gt;"",E792&lt;&gt;" -  -  -  -  - "),VLOOKUP(E792,acc!$A$8:$B$507,2,FALSE),"")</f>
        <v/>
      </c>
      <c r="E792" s="58"/>
      <c r="F792" s="44"/>
      <c r="G792" s="67" t="str">
        <f>IF(AND(H792&lt;&gt;"",H792&lt;&gt;" -  -  -  -  - "),VLOOKUP(H792,pay!$A$8:$B$507,2,FALSE),"")</f>
        <v/>
      </c>
      <c r="H792" s="58"/>
      <c r="I792" s="44"/>
      <c r="J792" s="91" t="str">
        <f t="shared" si="60"/>
        <v>OK</v>
      </c>
      <c r="K792" s="91" t="str">
        <f t="shared" si="61"/>
        <v>OK</v>
      </c>
      <c r="L792" s="91" t="str">
        <f t="shared" si="62"/>
        <v>OK</v>
      </c>
      <c r="M792" s="91" t="str">
        <f t="shared" si="63"/>
        <v>OK</v>
      </c>
      <c r="N792" s="61" t="str">
        <f t="shared" si="64"/>
        <v/>
      </c>
      <c r="O792" s="108">
        <f>SUMIF(exp!$B$8:$B$507,total!B792,exp!$Q$8:$Q$507)</f>
        <v>0</v>
      </c>
      <c r="P792" s="109">
        <f>IF(B792&lt;&gt;"",SUMIF(total!$B$8:$B$1007,total!B792,$F$8:$F$1007),0)</f>
        <v>0</v>
      </c>
      <c r="Q792" s="108">
        <f>SUMIF(total!$B$8:$B$1007,total!B792,$I$8:$I$1007)</f>
        <v>0</v>
      </c>
      <c r="R792" s="108">
        <f>SUMIF(acc!$B$8:$B$507,total!D792,acc!$J$8:$J$507)</f>
        <v>0</v>
      </c>
      <c r="S792" s="108">
        <f>IF(D792&lt;&gt;"",SUMIF(total!$D$8:$D$1007,total!D792,$F$8:$F$1007),0)</f>
        <v>0</v>
      </c>
      <c r="T792" s="108">
        <f>SUMIF(pay!$B$8:$B$507,total!G792,pay!$H$8:$H$507)</f>
        <v>0</v>
      </c>
      <c r="U792" s="108">
        <f>IF(G792&lt;&gt;"",SUMIF(total!$G$8:$G$1007,total!G792,$I$8:$I$1007),0)</f>
        <v>0</v>
      </c>
    </row>
    <row r="793" spans="1:21" x14ac:dyDescent="0.25">
      <c r="A793" s="67">
        <v>786</v>
      </c>
      <c r="B793" s="67" t="str">
        <f>IF(AND(C793&lt;&gt;"",C793&lt;&gt;" -  -  -  -  - "),VLOOKUP(C793,exp!$A$8:$B$507,2,FALSE),"")</f>
        <v/>
      </c>
      <c r="C793" s="58"/>
      <c r="D793" s="67" t="str">
        <f>IF(AND(E793&lt;&gt;"",E793&lt;&gt;" -  -  -  -  - "),VLOOKUP(E793,acc!$A$8:$B$507,2,FALSE),"")</f>
        <v/>
      </c>
      <c r="E793" s="58"/>
      <c r="F793" s="44"/>
      <c r="G793" s="67" t="str">
        <f>IF(AND(H793&lt;&gt;"",H793&lt;&gt;" -  -  -  -  - "),VLOOKUP(H793,pay!$A$8:$B$507,2,FALSE),"")</f>
        <v/>
      </c>
      <c r="H793" s="58"/>
      <c r="I793" s="44"/>
      <c r="J793" s="91" t="str">
        <f t="shared" si="60"/>
        <v>OK</v>
      </c>
      <c r="K793" s="91" t="str">
        <f t="shared" si="61"/>
        <v>OK</v>
      </c>
      <c r="L793" s="91" t="str">
        <f t="shared" si="62"/>
        <v>OK</v>
      </c>
      <c r="M793" s="91" t="str">
        <f t="shared" si="63"/>
        <v>OK</v>
      </c>
      <c r="N793" s="61" t="str">
        <f t="shared" si="64"/>
        <v/>
      </c>
      <c r="O793" s="108">
        <f>SUMIF(exp!$B$8:$B$507,total!B793,exp!$Q$8:$Q$507)</f>
        <v>0</v>
      </c>
      <c r="P793" s="109">
        <f>IF(B793&lt;&gt;"",SUMIF(total!$B$8:$B$1007,total!B793,$F$8:$F$1007),0)</f>
        <v>0</v>
      </c>
      <c r="Q793" s="108">
        <f>SUMIF(total!$B$8:$B$1007,total!B793,$I$8:$I$1007)</f>
        <v>0</v>
      </c>
      <c r="R793" s="108">
        <f>SUMIF(acc!$B$8:$B$507,total!D793,acc!$J$8:$J$507)</f>
        <v>0</v>
      </c>
      <c r="S793" s="108">
        <f>IF(D793&lt;&gt;"",SUMIF(total!$D$8:$D$1007,total!D793,$F$8:$F$1007),0)</f>
        <v>0</v>
      </c>
      <c r="T793" s="108">
        <f>SUMIF(pay!$B$8:$B$507,total!G793,pay!$H$8:$H$507)</f>
        <v>0</v>
      </c>
      <c r="U793" s="108">
        <f>IF(G793&lt;&gt;"",SUMIF(total!$G$8:$G$1007,total!G793,$I$8:$I$1007),0)</f>
        <v>0</v>
      </c>
    </row>
    <row r="794" spans="1:21" x14ac:dyDescent="0.25">
      <c r="A794" s="67">
        <v>787</v>
      </c>
      <c r="B794" s="67" t="str">
        <f>IF(AND(C794&lt;&gt;"",C794&lt;&gt;" -  -  -  -  - "),VLOOKUP(C794,exp!$A$8:$B$507,2,FALSE),"")</f>
        <v/>
      </c>
      <c r="C794" s="58"/>
      <c r="D794" s="67" t="str">
        <f>IF(AND(E794&lt;&gt;"",E794&lt;&gt;" -  -  -  -  - "),VLOOKUP(E794,acc!$A$8:$B$507,2,FALSE),"")</f>
        <v/>
      </c>
      <c r="E794" s="58"/>
      <c r="F794" s="44"/>
      <c r="G794" s="67" t="str">
        <f>IF(AND(H794&lt;&gt;"",H794&lt;&gt;" -  -  -  -  - "),VLOOKUP(H794,pay!$A$8:$B$507,2,FALSE),"")</f>
        <v/>
      </c>
      <c r="H794" s="58"/>
      <c r="I794" s="44"/>
      <c r="J794" s="91" t="str">
        <f t="shared" si="60"/>
        <v>OK</v>
      </c>
      <c r="K794" s="91" t="str">
        <f t="shared" si="61"/>
        <v>OK</v>
      </c>
      <c r="L794" s="91" t="str">
        <f t="shared" si="62"/>
        <v>OK</v>
      </c>
      <c r="M794" s="91" t="str">
        <f t="shared" si="63"/>
        <v>OK</v>
      </c>
      <c r="N794" s="61" t="str">
        <f t="shared" si="64"/>
        <v/>
      </c>
      <c r="O794" s="108">
        <f>SUMIF(exp!$B$8:$B$507,total!B794,exp!$Q$8:$Q$507)</f>
        <v>0</v>
      </c>
      <c r="P794" s="109">
        <f>IF(B794&lt;&gt;"",SUMIF(total!$B$8:$B$1007,total!B794,$F$8:$F$1007),0)</f>
        <v>0</v>
      </c>
      <c r="Q794" s="108">
        <f>SUMIF(total!$B$8:$B$1007,total!B794,$I$8:$I$1007)</f>
        <v>0</v>
      </c>
      <c r="R794" s="108">
        <f>SUMIF(acc!$B$8:$B$507,total!D794,acc!$J$8:$J$507)</f>
        <v>0</v>
      </c>
      <c r="S794" s="108">
        <f>IF(D794&lt;&gt;"",SUMIF(total!$D$8:$D$1007,total!D794,$F$8:$F$1007),0)</f>
        <v>0</v>
      </c>
      <c r="T794" s="108">
        <f>SUMIF(pay!$B$8:$B$507,total!G794,pay!$H$8:$H$507)</f>
        <v>0</v>
      </c>
      <c r="U794" s="108">
        <f>IF(G794&lt;&gt;"",SUMIF(total!$G$8:$G$1007,total!G794,$I$8:$I$1007),0)</f>
        <v>0</v>
      </c>
    </row>
    <row r="795" spans="1:21" x14ac:dyDescent="0.25">
      <c r="A795" s="67">
        <v>788</v>
      </c>
      <c r="B795" s="67" t="str">
        <f>IF(AND(C795&lt;&gt;"",C795&lt;&gt;" -  -  -  -  - "),VLOOKUP(C795,exp!$A$8:$B$507,2,FALSE),"")</f>
        <v/>
      </c>
      <c r="C795" s="58"/>
      <c r="D795" s="67" t="str">
        <f>IF(AND(E795&lt;&gt;"",E795&lt;&gt;" -  -  -  -  - "),VLOOKUP(E795,acc!$A$8:$B$507,2,FALSE),"")</f>
        <v/>
      </c>
      <c r="E795" s="58"/>
      <c r="F795" s="44"/>
      <c r="G795" s="67" t="str">
        <f>IF(AND(H795&lt;&gt;"",H795&lt;&gt;" -  -  -  -  - "),VLOOKUP(H795,pay!$A$8:$B$507,2,FALSE),"")</f>
        <v/>
      </c>
      <c r="H795" s="58"/>
      <c r="I795" s="44"/>
      <c r="J795" s="91" t="str">
        <f t="shared" si="60"/>
        <v>OK</v>
      </c>
      <c r="K795" s="91" t="str">
        <f t="shared" si="61"/>
        <v>OK</v>
      </c>
      <c r="L795" s="91" t="str">
        <f t="shared" si="62"/>
        <v>OK</v>
      </c>
      <c r="M795" s="91" t="str">
        <f t="shared" si="63"/>
        <v>OK</v>
      </c>
      <c r="N795" s="61" t="str">
        <f t="shared" si="64"/>
        <v/>
      </c>
      <c r="O795" s="108">
        <f>SUMIF(exp!$B$8:$B$507,total!B795,exp!$Q$8:$Q$507)</f>
        <v>0</v>
      </c>
      <c r="P795" s="109">
        <f>IF(B795&lt;&gt;"",SUMIF(total!$B$8:$B$1007,total!B795,$F$8:$F$1007),0)</f>
        <v>0</v>
      </c>
      <c r="Q795" s="108">
        <f>SUMIF(total!$B$8:$B$1007,total!B795,$I$8:$I$1007)</f>
        <v>0</v>
      </c>
      <c r="R795" s="108">
        <f>SUMIF(acc!$B$8:$B$507,total!D795,acc!$J$8:$J$507)</f>
        <v>0</v>
      </c>
      <c r="S795" s="108">
        <f>IF(D795&lt;&gt;"",SUMIF(total!$D$8:$D$1007,total!D795,$F$8:$F$1007),0)</f>
        <v>0</v>
      </c>
      <c r="T795" s="108">
        <f>SUMIF(pay!$B$8:$B$507,total!G795,pay!$H$8:$H$507)</f>
        <v>0</v>
      </c>
      <c r="U795" s="108">
        <f>IF(G795&lt;&gt;"",SUMIF(total!$G$8:$G$1007,total!G795,$I$8:$I$1007),0)</f>
        <v>0</v>
      </c>
    </row>
    <row r="796" spans="1:21" x14ac:dyDescent="0.25">
      <c r="A796" s="67">
        <v>789</v>
      </c>
      <c r="B796" s="67" t="str">
        <f>IF(AND(C796&lt;&gt;"",C796&lt;&gt;" -  -  -  -  - "),VLOOKUP(C796,exp!$A$8:$B$507,2,FALSE),"")</f>
        <v/>
      </c>
      <c r="C796" s="58"/>
      <c r="D796" s="67" t="str">
        <f>IF(AND(E796&lt;&gt;"",E796&lt;&gt;" -  -  -  -  - "),VLOOKUP(E796,acc!$A$8:$B$507,2,FALSE),"")</f>
        <v/>
      </c>
      <c r="E796" s="58"/>
      <c r="F796" s="44"/>
      <c r="G796" s="67" t="str">
        <f>IF(AND(H796&lt;&gt;"",H796&lt;&gt;" -  -  -  -  - "),VLOOKUP(H796,pay!$A$8:$B$507,2,FALSE),"")</f>
        <v/>
      </c>
      <c r="H796" s="58"/>
      <c r="I796" s="44"/>
      <c r="J796" s="91" t="str">
        <f t="shared" si="60"/>
        <v>OK</v>
      </c>
      <c r="K796" s="91" t="str">
        <f t="shared" si="61"/>
        <v>OK</v>
      </c>
      <c r="L796" s="91" t="str">
        <f t="shared" si="62"/>
        <v>OK</v>
      </c>
      <c r="M796" s="91" t="str">
        <f t="shared" si="63"/>
        <v>OK</v>
      </c>
      <c r="N796" s="61" t="str">
        <f t="shared" si="64"/>
        <v/>
      </c>
      <c r="O796" s="108">
        <f>SUMIF(exp!$B$8:$B$507,total!B796,exp!$Q$8:$Q$507)</f>
        <v>0</v>
      </c>
      <c r="P796" s="109">
        <f>IF(B796&lt;&gt;"",SUMIF(total!$B$8:$B$1007,total!B796,$F$8:$F$1007),0)</f>
        <v>0</v>
      </c>
      <c r="Q796" s="108">
        <f>SUMIF(total!$B$8:$B$1007,total!B796,$I$8:$I$1007)</f>
        <v>0</v>
      </c>
      <c r="R796" s="108">
        <f>SUMIF(acc!$B$8:$B$507,total!D796,acc!$J$8:$J$507)</f>
        <v>0</v>
      </c>
      <c r="S796" s="108">
        <f>IF(D796&lt;&gt;"",SUMIF(total!$D$8:$D$1007,total!D796,$F$8:$F$1007),0)</f>
        <v>0</v>
      </c>
      <c r="T796" s="108">
        <f>SUMIF(pay!$B$8:$B$507,total!G796,pay!$H$8:$H$507)</f>
        <v>0</v>
      </c>
      <c r="U796" s="108">
        <f>IF(G796&lt;&gt;"",SUMIF(total!$G$8:$G$1007,total!G796,$I$8:$I$1007),0)</f>
        <v>0</v>
      </c>
    </row>
    <row r="797" spans="1:21" x14ac:dyDescent="0.25">
      <c r="A797" s="67">
        <v>790</v>
      </c>
      <c r="B797" s="67" t="str">
        <f>IF(AND(C797&lt;&gt;"",C797&lt;&gt;" -  -  -  -  - "),VLOOKUP(C797,exp!$A$8:$B$507,2,FALSE),"")</f>
        <v/>
      </c>
      <c r="C797" s="58"/>
      <c r="D797" s="67" t="str">
        <f>IF(AND(E797&lt;&gt;"",E797&lt;&gt;" -  -  -  -  - "),VLOOKUP(E797,acc!$A$8:$B$507,2,FALSE),"")</f>
        <v/>
      </c>
      <c r="E797" s="58"/>
      <c r="F797" s="44"/>
      <c r="G797" s="67" t="str">
        <f>IF(AND(H797&lt;&gt;"",H797&lt;&gt;" -  -  -  -  - "),VLOOKUP(H797,pay!$A$8:$B$507,2,FALSE),"")</f>
        <v/>
      </c>
      <c r="H797" s="58"/>
      <c r="I797" s="44"/>
      <c r="J797" s="91" t="str">
        <f t="shared" si="60"/>
        <v>OK</v>
      </c>
      <c r="K797" s="91" t="str">
        <f t="shared" si="61"/>
        <v>OK</v>
      </c>
      <c r="L797" s="91" t="str">
        <f t="shared" si="62"/>
        <v>OK</v>
      </c>
      <c r="M797" s="91" t="str">
        <f t="shared" si="63"/>
        <v>OK</v>
      </c>
      <c r="N797" s="61" t="str">
        <f t="shared" si="64"/>
        <v/>
      </c>
      <c r="O797" s="108">
        <f>SUMIF(exp!$B$8:$B$507,total!B797,exp!$Q$8:$Q$507)</f>
        <v>0</v>
      </c>
      <c r="P797" s="109">
        <f>IF(B797&lt;&gt;"",SUMIF(total!$B$8:$B$1007,total!B797,$F$8:$F$1007),0)</f>
        <v>0</v>
      </c>
      <c r="Q797" s="108">
        <f>SUMIF(total!$B$8:$B$1007,total!B797,$I$8:$I$1007)</f>
        <v>0</v>
      </c>
      <c r="R797" s="108">
        <f>SUMIF(acc!$B$8:$B$507,total!D797,acc!$J$8:$J$507)</f>
        <v>0</v>
      </c>
      <c r="S797" s="108">
        <f>IF(D797&lt;&gt;"",SUMIF(total!$D$8:$D$1007,total!D797,$F$8:$F$1007),0)</f>
        <v>0</v>
      </c>
      <c r="T797" s="108">
        <f>SUMIF(pay!$B$8:$B$507,total!G797,pay!$H$8:$H$507)</f>
        <v>0</v>
      </c>
      <c r="U797" s="108">
        <f>IF(G797&lt;&gt;"",SUMIF(total!$G$8:$G$1007,total!G797,$I$8:$I$1007),0)</f>
        <v>0</v>
      </c>
    </row>
    <row r="798" spans="1:21" x14ac:dyDescent="0.25">
      <c r="A798" s="67">
        <v>791</v>
      </c>
      <c r="B798" s="67" t="str">
        <f>IF(AND(C798&lt;&gt;"",C798&lt;&gt;" -  -  -  -  - "),VLOOKUP(C798,exp!$A$8:$B$507,2,FALSE),"")</f>
        <v/>
      </c>
      <c r="C798" s="58"/>
      <c r="D798" s="67" t="str">
        <f>IF(AND(E798&lt;&gt;"",E798&lt;&gt;" -  -  -  -  - "),VLOOKUP(E798,acc!$A$8:$B$507,2,FALSE),"")</f>
        <v/>
      </c>
      <c r="E798" s="58"/>
      <c r="F798" s="44"/>
      <c r="G798" s="67" t="str">
        <f>IF(AND(H798&lt;&gt;"",H798&lt;&gt;" -  -  -  -  - "),VLOOKUP(H798,pay!$A$8:$B$507,2,FALSE),"")</f>
        <v/>
      </c>
      <c r="H798" s="58"/>
      <c r="I798" s="44"/>
      <c r="J798" s="91" t="str">
        <f t="shared" si="60"/>
        <v>OK</v>
      </c>
      <c r="K798" s="91" t="str">
        <f t="shared" si="61"/>
        <v>OK</v>
      </c>
      <c r="L798" s="91" t="str">
        <f t="shared" si="62"/>
        <v>OK</v>
      </c>
      <c r="M798" s="91" t="str">
        <f t="shared" si="63"/>
        <v>OK</v>
      </c>
      <c r="N798" s="61" t="str">
        <f t="shared" si="64"/>
        <v/>
      </c>
      <c r="O798" s="108">
        <f>SUMIF(exp!$B$8:$B$507,total!B798,exp!$Q$8:$Q$507)</f>
        <v>0</v>
      </c>
      <c r="P798" s="109">
        <f>IF(B798&lt;&gt;"",SUMIF(total!$B$8:$B$1007,total!B798,$F$8:$F$1007),0)</f>
        <v>0</v>
      </c>
      <c r="Q798" s="108">
        <f>SUMIF(total!$B$8:$B$1007,total!B798,$I$8:$I$1007)</f>
        <v>0</v>
      </c>
      <c r="R798" s="108">
        <f>SUMIF(acc!$B$8:$B$507,total!D798,acc!$J$8:$J$507)</f>
        <v>0</v>
      </c>
      <c r="S798" s="108">
        <f>IF(D798&lt;&gt;"",SUMIF(total!$D$8:$D$1007,total!D798,$F$8:$F$1007),0)</f>
        <v>0</v>
      </c>
      <c r="T798" s="108">
        <f>SUMIF(pay!$B$8:$B$507,total!G798,pay!$H$8:$H$507)</f>
        <v>0</v>
      </c>
      <c r="U798" s="108">
        <f>IF(G798&lt;&gt;"",SUMIF(total!$G$8:$G$1007,total!G798,$I$8:$I$1007),0)</f>
        <v>0</v>
      </c>
    </row>
    <row r="799" spans="1:21" x14ac:dyDescent="0.25">
      <c r="A799" s="67">
        <v>792</v>
      </c>
      <c r="B799" s="67" t="str">
        <f>IF(AND(C799&lt;&gt;"",C799&lt;&gt;" -  -  -  -  - "),VLOOKUP(C799,exp!$A$8:$B$507,2,FALSE),"")</f>
        <v/>
      </c>
      <c r="C799" s="58"/>
      <c r="D799" s="67" t="str">
        <f>IF(AND(E799&lt;&gt;"",E799&lt;&gt;" -  -  -  -  - "),VLOOKUP(E799,acc!$A$8:$B$507,2,FALSE),"")</f>
        <v/>
      </c>
      <c r="E799" s="58"/>
      <c r="F799" s="44"/>
      <c r="G799" s="67" t="str">
        <f>IF(AND(H799&lt;&gt;"",H799&lt;&gt;" -  -  -  -  - "),VLOOKUP(H799,pay!$A$8:$B$507,2,FALSE),"")</f>
        <v/>
      </c>
      <c r="H799" s="58"/>
      <c r="I799" s="44"/>
      <c r="J799" s="91" t="str">
        <f t="shared" si="60"/>
        <v>OK</v>
      </c>
      <c r="K799" s="91" t="str">
        <f t="shared" si="61"/>
        <v>OK</v>
      </c>
      <c r="L799" s="91" t="str">
        <f t="shared" si="62"/>
        <v>OK</v>
      </c>
      <c r="M799" s="91" t="str">
        <f t="shared" si="63"/>
        <v>OK</v>
      </c>
      <c r="N799" s="61" t="str">
        <f t="shared" si="64"/>
        <v/>
      </c>
      <c r="O799" s="108">
        <f>SUMIF(exp!$B$8:$B$507,total!B799,exp!$Q$8:$Q$507)</f>
        <v>0</v>
      </c>
      <c r="P799" s="109">
        <f>IF(B799&lt;&gt;"",SUMIF(total!$B$8:$B$1007,total!B799,$F$8:$F$1007),0)</f>
        <v>0</v>
      </c>
      <c r="Q799" s="108">
        <f>SUMIF(total!$B$8:$B$1007,total!B799,$I$8:$I$1007)</f>
        <v>0</v>
      </c>
      <c r="R799" s="108">
        <f>SUMIF(acc!$B$8:$B$507,total!D799,acc!$J$8:$J$507)</f>
        <v>0</v>
      </c>
      <c r="S799" s="108">
        <f>IF(D799&lt;&gt;"",SUMIF(total!$D$8:$D$1007,total!D799,$F$8:$F$1007),0)</f>
        <v>0</v>
      </c>
      <c r="T799" s="108">
        <f>SUMIF(pay!$B$8:$B$507,total!G799,pay!$H$8:$H$507)</f>
        <v>0</v>
      </c>
      <c r="U799" s="108">
        <f>IF(G799&lt;&gt;"",SUMIF(total!$G$8:$G$1007,total!G799,$I$8:$I$1007),0)</f>
        <v>0</v>
      </c>
    </row>
    <row r="800" spans="1:21" x14ac:dyDescent="0.25">
      <c r="A800" s="67">
        <v>793</v>
      </c>
      <c r="B800" s="67" t="str">
        <f>IF(AND(C800&lt;&gt;"",C800&lt;&gt;" -  -  -  -  - "),VLOOKUP(C800,exp!$A$8:$B$507,2,FALSE),"")</f>
        <v/>
      </c>
      <c r="C800" s="58"/>
      <c r="D800" s="67" t="str">
        <f>IF(AND(E800&lt;&gt;"",E800&lt;&gt;" -  -  -  -  - "),VLOOKUP(E800,acc!$A$8:$B$507,2,FALSE),"")</f>
        <v/>
      </c>
      <c r="E800" s="58"/>
      <c r="F800" s="44"/>
      <c r="G800" s="67" t="str">
        <f>IF(AND(H800&lt;&gt;"",H800&lt;&gt;" -  -  -  -  - "),VLOOKUP(H800,pay!$A$8:$B$507,2,FALSE),"")</f>
        <v/>
      </c>
      <c r="H800" s="58"/>
      <c r="I800" s="44"/>
      <c r="J800" s="91" t="str">
        <f t="shared" si="60"/>
        <v>OK</v>
      </c>
      <c r="K800" s="91" t="str">
        <f t="shared" si="61"/>
        <v>OK</v>
      </c>
      <c r="L800" s="91" t="str">
        <f t="shared" si="62"/>
        <v>OK</v>
      </c>
      <c r="M800" s="91" t="str">
        <f t="shared" si="63"/>
        <v>OK</v>
      </c>
      <c r="N800" s="61" t="str">
        <f t="shared" si="64"/>
        <v/>
      </c>
      <c r="O800" s="108">
        <f>SUMIF(exp!$B$8:$B$507,total!B800,exp!$Q$8:$Q$507)</f>
        <v>0</v>
      </c>
      <c r="P800" s="109">
        <f>IF(B800&lt;&gt;"",SUMIF(total!$B$8:$B$1007,total!B800,$F$8:$F$1007),0)</f>
        <v>0</v>
      </c>
      <c r="Q800" s="108">
        <f>SUMIF(total!$B$8:$B$1007,total!B800,$I$8:$I$1007)</f>
        <v>0</v>
      </c>
      <c r="R800" s="108">
        <f>SUMIF(acc!$B$8:$B$507,total!D800,acc!$J$8:$J$507)</f>
        <v>0</v>
      </c>
      <c r="S800" s="108">
        <f>IF(D800&lt;&gt;"",SUMIF(total!$D$8:$D$1007,total!D800,$F$8:$F$1007),0)</f>
        <v>0</v>
      </c>
      <c r="T800" s="108">
        <f>SUMIF(pay!$B$8:$B$507,total!G800,pay!$H$8:$H$507)</f>
        <v>0</v>
      </c>
      <c r="U800" s="108">
        <f>IF(G800&lt;&gt;"",SUMIF(total!$G$8:$G$1007,total!G800,$I$8:$I$1007),0)</f>
        <v>0</v>
      </c>
    </row>
    <row r="801" spans="1:21" x14ac:dyDescent="0.25">
      <c r="A801" s="67">
        <v>794</v>
      </c>
      <c r="B801" s="67" t="str">
        <f>IF(AND(C801&lt;&gt;"",C801&lt;&gt;" -  -  -  -  - "),VLOOKUP(C801,exp!$A$8:$B$507,2,FALSE),"")</f>
        <v/>
      </c>
      <c r="C801" s="58"/>
      <c r="D801" s="67" t="str">
        <f>IF(AND(E801&lt;&gt;"",E801&lt;&gt;" -  -  -  -  - "),VLOOKUP(E801,acc!$A$8:$B$507,2,FALSE),"")</f>
        <v/>
      </c>
      <c r="E801" s="58"/>
      <c r="F801" s="44"/>
      <c r="G801" s="67" t="str">
        <f>IF(AND(H801&lt;&gt;"",H801&lt;&gt;" -  -  -  -  - "),VLOOKUP(H801,pay!$A$8:$B$507,2,FALSE),"")</f>
        <v/>
      </c>
      <c r="H801" s="58"/>
      <c r="I801" s="44"/>
      <c r="J801" s="91" t="str">
        <f t="shared" si="60"/>
        <v>OK</v>
      </c>
      <c r="K801" s="91" t="str">
        <f t="shared" si="61"/>
        <v>OK</v>
      </c>
      <c r="L801" s="91" t="str">
        <f t="shared" si="62"/>
        <v>OK</v>
      </c>
      <c r="M801" s="91" t="str">
        <f t="shared" si="63"/>
        <v>OK</v>
      </c>
      <c r="N801" s="61" t="str">
        <f t="shared" si="64"/>
        <v/>
      </c>
      <c r="O801" s="108">
        <f>SUMIF(exp!$B$8:$B$507,total!B801,exp!$Q$8:$Q$507)</f>
        <v>0</v>
      </c>
      <c r="P801" s="109">
        <f>IF(B801&lt;&gt;"",SUMIF(total!$B$8:$B$1007,total!B801,$F$8:$F$1007),0)</f>
        <v>0</v>
      </c>
      <c r="Q801" s="108">
        <f>SUMIF(total!$B$8:$B$1007,total!B801,$I$8:$I$1007)</f>
        <v>0</v>
      </c>
      <c r="R801" s="108">
        <f>SUMIF(acc!$B$8:$B$507,total!D801,acc!$J$8:$J$507)</f>
        <v>0</v>
      </c>
      <c r="S801" s="108">
        <f>IF(D801&lt;&gt;"",SUMIF(total!$D$8:$D$1007,total!D801,$F$8:$F$1007),0)</f>
        <v>0</v>
      </c>
      <c r="T801" s="108">
        <f>SUMIF(pay!$B$8:$B$507,total!G801,pay!$H$8:$H$507)</f>
        <v>0</v>
      </c>
      <c r="U801" s="108">
        <f>IF(G801&lt;&gt;"",SUMIF(total!$G$8:$G$1007,total!G801,$I$8:$I$1007),0)</f>
        <v>0</v>
      </c>
    </row>
    <row r="802" spans="1:21" x14ac:dyDescent="0.25">
      <c r="A802" s="67">
        <v>795</v>
      </c>
      <c r="B802" s="67" t="str">
        <f>IF(AND(C802&lt;&gt;"",C802&lt;&gt;" -  -  -  -  - "),VLOOKUP(C802,exp!$A$8:$B$507,2,FALSE),"")</f>
        <v/>
      </c>
      <c r="C802" s="58"/>
      <c r="D802" s="67" t="str">
        <f>IF(AND(E802&lt;&gt;"",E802&lt;&gt;" -  -  -  -  - "),VLOOKUP(E802,acc!$A$8:$B$507,2,FALSE),"")</f>
        <v/>
      </c>
      <c r="E802" s="58"/>
      <c r="F802" s="44"/>
      <c r="G802" s="67" t="str">
        <f>IF(AND(H802&lt;&gt;"",H802&lt;&gt;" -  -  -  -  - "),VLOOKUP(H802,pay!$A$8:$B$507,2,FALSE),"")</f>
        <v/>
      </c>
      <c r="H802" s="58"/>
      <c r="I802" s="44"/>
      <c r="J802" s="91" t="str">
        <f t="shared" si="60"/>
        <v>OK</v>
      </c>
      <c r="K802" s="91" t="str">
        <f t="shared" si="61"/>
        <v>OK</v>
      </c>
      <c r="L802" s="91" t="str">
        <f t="shared" si="62"/>
        <v>OK</v>
      </c>
      <c r="M802" s="91" t="str">
        <f t="shared" si="63"/>
        <v>OK</v>
      </c>
      <c r="N802" s="61" t="str">
        <f t="shared" si="64"/>
        <v/>
      </c>
      <c r="O802" s="108">
        <f>SUMIF(exp!$B$8:$B$507,total!B802,exp!$Q$8:$Q$507)</f>
        <v>0</v>
      </c>
      <c r="P802" s="109">
        <f>IF(B802&lt;&gt;"",SUMIF(total!$B$8:$B$1007,total!B802,$F$8:$F$1007),0)</f>
        <v>0</v>
      </c>
      <c r="Q802" s="108">
        <f>SUMIF(total!$B$8:$B$1007,total!B802,$I$8:$I$1007)</f>
        <v>0</v>
      </c>
      <c r="R802" s="108">
        <f>SUMIF(acc!$B$8:$B$507,total!D802,acc!$J$8:$J$507)</f>
        <v>0</v>
      </c>
      <c r="S802" s="108">
        <f>IF(D802&lt;&gt;"",SUMIF(total!$D$8:$D$1007,total!D802,$F$8:$F$1007),0)</f>
        <v>0</v>
      </c>
      <c r="T802" s="108">
        <f>SUMIF(pay!$B$8:$B$507,total!G802,pay!$H$8:$H$507)</f>
        <v>0</v>
      </c>
      <c r="U802" s="108">
        <f>IF(G802&lt;&gt;"",SUMIF(total!$G$8:$G$1007,total!G802,$I$8:$I$1007),0)</f>
        <v>0</v>
      </c>
    </row>
    <row r="803" spans="1:21" x14ac:dyDescent="0.25">
      <c r="A803" s="67">
        <v>796</v>
      </c>
      <c r="B803" s="67" t="str">
        <f>IF(AND(C803&lt;&gt;"",C803&lt;&gt;" -  -  -  -  - "),VLOOKUP(C803,exp!$A$8:$B$507,2,FALSE),"")</f>
        <v/>
      </c>
      <c r="C803" s="58"/>
      <c r="D803" s="67" t="str">
        <f>IF(AND(E803&lt;&gt;"",E803&lt;&gt;" -  -  -  -  - "),VLOOKUP(E803,acc!$A$8:$B$507,2,FALSE),"")</f>
        <v/>
      </c>
      <c r="E803" s="58"/>
      <c r="F803" s="44"/>
      <c r="G803" s="67" t="str">
        <f>IF(AND(H803&lt;&gt;"",H803&lt;&gt;" -  -  -  -  - "),VLOOKUP(H803,pay!$A$8:$B$507,2,FALSE),"")</f>
        <v/>
      </c>
      <c r="H803" s="58"/>
      <c r="I803" s="44"/>
      <c r="J803" s="91" t="str">
        <f t="shared" si="60"/>
        <v>OK</v>
      </c>
      <c r="K803" s="91" t="str">
        <f t="shared" si="61"/>
        <v>OK</v>
      </c>
      <c r="L803" s="91" t="str">
        <f t="shared" si="62"/>
        <v>OK</v>
      </c>
      <c r="M803" s="91" t="str">
        <f t="shared" si="63"/>
        <v>OK</v>
      </c>
      <c r="N803" s="61" t="str">
        <f t="shared" si="64"/>
        <v/>
      </c>
      <c r="O803" s="108">
        <f>SUMIF(exp!$B$8:$B$507,total!B803,exp!$Q$8:$Q$507)</f>
        <v>0</v>
      </c>
      <c r="P803" s="109">
        <f>IF(B803&lt;&gt;"",SUMIF(total!$B$8:$B$1007,total!B803,$F$8:$F$1007),0)</f>
        <v>0</v>
      </c>
      <c r="Q803" s="108">
        <f>SUMIF(total!$B$8:$B$1007,total!B803,$I$8:$I$1007)</f>
        <v>0</v>
      </c>
      <c r="R803" s="108">
        <f>SUMIF(acc!$B$8:$B$507,total!D803,acc!$J$8:$J$507)</f>
        <v>0</v>
      </c>
      <c r="S803" s="108">
        <f>IF(D803&lt;&gt;"",SUMIF(total!$D$8:$D$1007,total!D803,$F$8:$F$1007),0)</f>
        <v>0</v>
      </c>
      <c r="T803" s="108">
        <f>SUMIF(pay!$B$8:$B$507,total!G803,pay!$H$8:$H$507)</f>
        <v>0</v>
      </c>
      <c r="U803" s="108">
        <f>IF(G803&lt;&gt;"",SUMIF(total!$G$8:$G$1007,total!G803,$I$8:$I$1007),0)</f>
        <v>0</v>
      </c>
    </row>
    <row r="804" spans="1:21" x14ac:dyDescent="0.25">
      <c r="A804" s="67">
        <v>797</v>
      </c>
      <c r="B804" s="67" t="str">
        <f>IF(AND(C804&lt;&gt;"",C804&lt;&gt;" -  -  -  -  - "),VLOOKUP(C804,exp!$A$8:$B$507,2,FALSE),"")</f>
        <v/>
      </c>
      <c r="C804" s="58"/>
      <c r="D804" s="67" t="str">
        <f>IF(AND(E804&lt;&gt;"",E804&lt;&gt;" -  -  -  -  - "),VLOOKUP(E804,acc!$A$8:$B$507,2,FALSE),"")</f>
        <v/>
      </c>
      <c r="E804" s="58"/>
      <c r="F804" s="44"/>
      <c r="G804" s="67" t="str">
        <f>IF(AND(H804&lt;&gt;"",H804&lt;&gt;" -  -  -  -  - "),VLOOKUP(H804,pay!$A$8:$B$507,2,FALSE),"")</f>
        <v/>
      </c>
      <c r="H804" s="58"/>
      <c r="I804" s="44"/>
      <c r="J804" s="91" t="str">
        <f t="shared" si="60"/>
        <v>OK</v>
      </c>
      <c r="K804" s="91" t="str">
        <f t="shared" si="61"/>
        <v>OK</v>
      </c>
      <c r="L804" s="91" t="str">
        <f t="shared" si="62"/>
        <v>OK</v>
      </c>
      <c r="M804" s="91" t="str">
        <f t="shared" si="63"/>
        <v>OK</v>
      </c>
      <c r="N804" s="61" t="str">
        <f t="shared" si="64"/>
        <v/>
      </c>
      <c r="O804" s="108">
        <f>SUMIF(exp!$B$8:$B$507,total!B804,exp!$Q$8:$Q$507)</f>
        <v>0</v>
      </c>
      <c r="P804" s="109">
        <f>IF(B804&lt;&gt;"",SUMIF(total!$B$8:$B$1007,total!B804,$F$8:$F$1007),0)</f>
        <v>0</v>
      </c>
      <c r="Q804" s="108">
        <f>SUMIF(total!$B$8:$B$1007,total!B804,$I$8:$I$1007)</f>
        <v>0</v>
      </c>
      <c r="R804" s="108">
        <f>SUMIF(acc!$B$8:$B$507,total!D804,acc!$J$8:$J$507)</f>
        <v>0</v>
      </c>
      <c r="S804" s="108">
        <f>IF(D804&lt;&gt;"",SUMIF(total!$D$8:$D$1007,total!D804,$F$8:$F$1007),0)</f>
        <v>0</v>
      </c>
      <c r="T804" s="108">
        <f>SUMIF(pay!$B$8:$B$507,total!G804,pay!$H$8:$H$507)</f>
        <v>0</v>
      </c>
      <c r="U804" s="108">
        <f>IF(G804&lt;&gt;"",SUMIF(total!$G$8:$G$1007,total!G804,$I$8:$I$1007),0)</f>
        <v>0</v>
      </c>
    </row>
    <row r="805" spans="1:21" x14ac:dyDescent="0.25">
      <c r="A805" s="67">
        <v>798</v>
      </c>
      <c r="B805" s="67" t="str">
        <f>IF(AND(C805&lt;&gt;"",C805&lt;&gt;" -  -  -  -  - "),VLOOKUP(C805,exp!$A$8:$B$507,2,FALSE),"")</f>
        <v/>
      </c>
      <c r="C805" s="58"/>
      <c r="D805" s="67" t="str">
        <f>IF(AND(E805&lt;&gt;"",E805&lt;&gt;" -  -  -  -  - "),VLOOKUP(E805,acc!$A$8:$B$507,2,FALSE),"")</f>
        <v/>
      </c>
      <c r="E805" s="58"/>
      <c r="F805" s="44"/>
      <c r="G805" s="67" t="str">
        <f>IF(AND(H805&lt;&gt;"",H805&lt;&gt;" -  -  -  -  - "),VLOOKUP(H805,pay!$A$8:$B$507,2,FALSE),"")</f>
        <v/>
      </c>
      <c r="H805" s="58"/>
      <c r="I805" s="44"/>
      <c r="J805" s="91" t="str">
        <f t="shared" si="60"/>
        <v>OK</v>
      </c>
      <c r="K805" s="91" t="str">
        <f t="shared" si="61"/>
        <v>OK</v>
      </c>
      <c r="L805" s="91" t="str">
        <f t="shared" si="62"/>
        <v>OK</v>
      </c>
      <c r="M805" s="91" t="str">
        <f t="shared" si="63"/>
        <v>OK</v>
      </c>
      <c r="N805" s="61" t="str">
        <f t="shared" si="64"/>
        <v/>
      </c>
      <c r="O805" s="108">
        <f>SUMIF(exp!$B$8:$B$507,total!B805,exp!$Q$8:$Q$507)</f>
        <v>0</v>
      </c>
      <c r="P805" s="109">
        <f>IF(B805&lt;&gt;"",SUMIF(total!$B$8:$B$1007,total!B805,$F$8:$F$1007),0)</f>
        <v>0</v>
      </c>
      <c r="Q805" s="108">
        <f>SUMIF(total!$B$8:$B$1007,total!B805,$I$8:$I$1007)</f>
        <v>0</v>
      </c>
      <c r="R805" s="108">
        <f>SUMIF(acc!$B$8:$B$507,total!D805,acc!$J$8:$J$507)</f>
        <v>0</v>
      </c>
      <c r="S805" s="108">
        <f>IF(D805&lt;&gt;"",SUMIF(total!$D$8:$D$1007,total!D805,$F$8:$F$1007),0)</f>
        <v>0</v>
      </c>
      <c r="T805" s="108">
        <f>SUMIF(pay!$B$8:$B$507,total!G805,pay!$H$8:$H$507)</f>
        <v>0</v>
      </c>
      <c r="U805" s="108">
        <f>IF(G805&lt;&gt;"",SUMIF(total!$G$8:$G$1007,total!G805,$I$8:$I$1007),0)</f>
        <v>0</v>
      </c>
    </row>
    <row r="806" spans="1:21" x14ac:dyDescent="0.25">
      <c r="A806" s="67">
        <v>799</v>
      </c>
      <c r="B806" s="67" t="str">
        <f>IF(AND(C806&lt;&gt;"",C806&lt;&gt;" -  -  -  -  - "),VLOOKUP(C806,exp!$A$8:$B$507,2,FALSE),"")</f>
        <v/>
      </c>
      <c r="C806" s="58"/>
      <c r="D806" s="67" t="str">
        <f>IF(AND(E806&lt;&gt;"",E806&lt;&gt;" -  -  -  -  - "),VLOOKUP(E806,acc!$A$8:$B$507,2,FALSE),"")</f>
        <v/>
      </c>
      <c r="E806" s="58"/>
      <c r="F806" s="44"/>
      <c r="G806" s="67" t="str">
        <f>IF(AND(H806&lt;&gt;"",H806&lt;&gt;" -  -  -  -  - "),VLOOKUP(H806,pay!$A$8:$B$507,2,FALSE),"")</f>
        <v/>
      </c>
      <c r="H806" s="58"/>
      <c r="I806" s="44"/>
      <c r="J806" s="91" t="str">
        <f t="shared" si="60"/>
        <v>OK</v>
      </c>
      <c r="K806" s="91" t="str">
        <f t="shared" si="61"/>
        <v>OK</v>
      </c>
      <c r="L806" s="91" t="str">
        <f t="shared" si="62"/>
        <v>OK</v>
      </c>
      <c r="M806" s="91" t="str">
        <f t="shared" si="63"/>
        <v>OK</v>
      </c>
      <c r="N806" s="61" t="str">
        <f t="shared" si="64"/>
        <v/>
      </c>
      <c r="O806" s="108">
        <f>SUMIF(exp!$B$8:$B$507,total!B806,exp!$Q$8:$Q$507)</f>
        <v>0</v>
      </c>
      <c r="P806" s="109">
        <f>IF(B806&lt;&gt;"",SUMIF(total!$B$8:$B$1007,total!B806,$F$8:$F$1007),0)</f>
        <v>0</v>
      </c>
      <c r="Q806" s="108">
        <f>SUMIF(total!$B$8:$B$1007,total!B806,$I$8:$I$1007)</f>
        <v>0</v>
      </c>
      <c r="R806" s="108">
        <f>SUMIF(acc!$B$8:$B$507,total!D806,acc!$J$8:$J$507)</f>
        <v>0</v>
      </c>
      <c r="S806" s="108">
        <f>IF(D806&lt;&gt;"",SUMIF(total!$D$8:$D$1007,total!D806,$F$8:$F$1007),0)</f>
        <v>0</v>
      </c>
      <c r="T806" s="108">
        <f>SUMIF(pay!$B$8:$B$507,total!G806,pay!$H$8:$H$507)</f>
        <v>0</v>
      </c>
      <c r="U806" s="108">
        <f>IF(G806&lt;&gt;"",SUMIF(total!$G$8:$G$1007,total!G806,$I$8:$I$1007),0)</f>
        <v>0</v>
      </c>
    </row>
    <row r="807" spans="1:21" x14ac:dyDescent="0.25">
      <c r="A807" s="67">
        <v>800</v>
      </c>
      <c r="B807" s="67" t="str">
        <f>IF(AND(C807&lt;&gt;"",C807&lt;&gt;" -  -  -  -  - "),VLOOKUP(C807,exp!$A$8:$B$507,2,FALSE),"")</f>
        <v/>
      </c>
      <c r="C807" s="58"/>
      <c r="D807" s="67" t="str">
        <f>IF(AND(E807&lt;&gt;"",E807&lt;&gt;" -  -  -  -  - "),VLOOKUP(E807,acc!$A$8:$B$507,2,FALSE),"")</f>
        <v/>
      </c>
      <c r="E807" s="58"/>
      <c r="F807" s="44"/>
      <c r="G807" s="67" t="str">
        <f>IF(AND(H807&lt;&gt;"",H807&lt;&gt;" -  -  -  -  - "),VLOOKUP(H807,pay!$A$8:$B$507,2,FALSE),"")</f>
        <v/>
      </c>
      <c r="H807" s="58"/>
      <c r="I807" s="44"/>
      <c r="J807" s="91" t="str">
        <f t="shared" si="60"/>
        <v>OK</v>
      </c>
      <c r="K807" s="91" t="str">
        <f t="shared" si="61"/>
        <v>OK</v>
      </c>
      <c r="L807" s="91" t="str">
        <f t="shared" si="62"/>
        <v>OK</v>
      </c>
      <c r="M807" s="91" t="str">
        <f t="shared" si="63"/>
        <v>OK</v>
      </c>
      <c r="N807" s="61" t="str">
        <f t="shared" si="64"/>
        <v/>
      </c>
      <c r="O807" s="108">
        <f>SUMIF(exp!$B$8:$B$507,total!B807,exp!$Q$8:$Q$507)</f>
        <v>0</v>
      </c>
      <c r="P807" s="109">
        <f>IF(B807&lt;&gt;"",SUMIF(total!$B$8:$B$1007,total!B807,$F$8:$F$1007),0)</f>
        <v>0</v>
      </c>
      <c r="Q807" s="108">
        <f>SUMIF(total!$B$8:$B$1007,total!B807,$I$8:$I$1007)</f>
        <v>0</v>
      </c>
      <c r="R807" s="108">
        <f>SUMIF(acc!$B$8:$B$507,total!D807,acc!$J$8:$J$507)</f>
        <v>0</v>
      </c>
      <c r="S807" s="108">
        <f>IF(D807&lt;&gt;"",SUMIF(total!$D$8:$D$1007,total!D807,$F$8:$F$1007),0)</f>
        <v>0</v>
      </c>
      <c r="T807" s="108">
        <f>SUMIF(pay!$B$8:$B$507,total!G807,pay!$H$8:$H$507)</f>
        <v>0</v>
      </c>
      <c r="U807" s="108">
        <f>IF(G807&lt;&gt;"",SUMIF(total!$G$8:$G$1007,total!G807,$I$8:$I$1007),0)</f>
        <v>0</v>
      </c>
    </row>
    <row r="808" spans="1:21" x14ac:dyDescent="0.25">
      <c r="A808" s="67">
        <v>801</v>
      </c>
      <c r="B808" s="67" t="str">
        <f>IF(AND(C808&lt;&gt;"",C808&lt;&gt;" -  -  -  -  - "),VLOOKUP(C808,exp!$A$8:$B$507,2,FALSE),"")</f>
        <v/>
      </c>
      <c r="C808" s="58"/>
      <c r="D808" s="67" t="str">
        <f>IF(AND(E808&lt;&gt;"",E808&lt;&gt;" -  -  -  -  - "),VLOOKUP(E808,acc!$A$8:$B$507,2,FALSE),"")</f>
        <v/>
      </c>
      <c r="E808" s="58"/>
      <c r="F808" s="44"/>
      <c r="G808" s="67" t="str">
        <f>IF(AND(H808&lt;&gt;"",H808&lt;&gt;" -  -  -  -  - "),VLOOKUP(H808,pay!$A$8:$B$507,2,FALSE),"")</f>
        <v/>
      </c>
      <c r="H808" s="58"/>
      <c r="I808" s="44"/>
      <c r="J808" s="91" t="str">
        <f t="shared" si="60"/>
        <v>OK</v>
      </c>
      <c r="K808" s="91" t="str">
        <f t="shared" si="61"/>
        <v>OK</v>
      </c>
      <c r="L808" s="91" t="str">
        <f t="shared" si="62"/>
        <v>OK</v>
      </c>
      <c r="M808" s="91" t="str">
        <f t="shared" si="63"/>
        <v>OK</v>
      </c>
      <c r="N808" s="61" t="str">
        <f t="shared" si="64"/>
        <v/>
      </c>
      <c r="O808" s="108">
        <f>SUMIF(exp!$B$8:$B$507,total!B808,exp!$Q$8:$Q$507)</f>
        <v>0</v>
      </c>
      <c r="P808" s="109">
        <f>IF(B808&lt;&gt;"",SUMIF(total!$B$8:$B$1007,total!B808,$F$8:$F$1007),0)</f>
        <v>0</v>
      </c>
      <c r="Q808" s="108">
        <f>SUMIF(total!$B$8:$B$1007,total!B808,$I$8:$I$1007)</f>
        <v>0</v>
      </c>
      <c r="R808" s="108">
        <f>SUMIF(acc!$B$8:$B$507,total!D808,acc!$J$8:$J$507)</f>
        <v>0</v>
      </c>
      <c r="S808" s="108">
        <f>IF(D808&lt;&gt;"",SUMIF(total!$D$8:$D$1007,total!D808,$F$8:$F$1007),0)</f>
        <v>0</v>
      </c>
      <c r="T808" s="108">
        <f>SUMIF(pay!$B$8:$B$507,total!G808,pay!$H$8:$H$507)</f>
        <v>0</v>
      </c>
      <c r="U808" s="108">
        <f>IF(G808&lt;&gt;"",SUMIF(total!$G$8:$G$1007,total!G808,$I$8:$I$1007),0)</f>
        <v>0</v>
      </c>
    </row>
    <row r="809" spans="1:21" x14ac:dyDescent="0.25">
      <c r="A809" s="67">
        <v>802</v>
      </c>
      <c r="B809" s="67" t="str">
        <f>IF(AND(C809&lt;&gt;"",C809&lt;&gt;" -  -  -  -  - "),VLOOKUP(C809,exp!$A$8:$B$507,2,FALSE),"")</f>
        <v/>
      </c>
      <c r="C809" s="58"/>
      <c r="D809" s="67" t="str">
        <f>IF(AND(E809&lt;&gt;"",E809&lt;&gt;" -  -  -  -  - "),VLOOKUP(E809,acc!$A$8:$B$507,2,FALSE),"")</f>
        <v/>
      </c>
      <c r="E809" s="58"/>
      <c r="F809" s="44"/>
      <c r="G809" s="67" t="str">
        <f>IF(AND(H809&lt;&gt;"",H809&lt;&gt;" -  -  -  -  - "),VLOOKUP(H809,pay!$A$8:$B$507,2,FALSE),"")</f>
        <v/>
      </c>
      <c r="H809" s="58"/>
      <c r="I809" s="44"/>
      <c r="J809" s="91" t="str">
        <f t="shared" si="60"/>
        <v>OK</v>
      </c>
      <c r="K809" s="91" t="str">
        <f t="shared" si="61"/>
        <v>OK</v>
      </c>
      <c r="L809" s="91" t="str">
        <f t="shared" si="62"/>
        <v>OK</v>
      </c>
      <c r="M809" s="91" t="str">
        <f t="shared" si="63"/>
        <v>OK</v>
      </c>
      <c r="N809" s="61" t="str">
        <f t="shared" si="64"/>
        <v/>
      </c>
      <c r="O809" s="108">
        <f>SUMIF(exp!$B$8:$B$507,total!B809,exp!$Q$8:$Q$507)</f>
        <v>0</v>
      </c>
      <c r="P809" s="109">
        <f>IF(B809&lt;&gt;"",SUMIF(total!$B$8:$B$1007,total!B809,$F$8:$F$1007),0)</f>
        <v>0</v>
      </c>
      <c r="Q809" s="108">
        <f>SUMIF(total!$B$8:$B$1007,total!B809,$I$8:$I$1007)</f>
        <v>0</v>
      </c>
      <c r="R809" s="108">
        <f>SUMIF(acc!$B$8:$B$507,total!D809,acc!$J$8:$J$507)</f>
        <v>0</v>
      </c>
      <c r="S809" s="108">
        <f>IF(D809&lt;&gt;"",SUMIF(total!$D$8:$D$1007,total!D809,$F$8:$F$1007),0)</f>
        <v>0</v>
      </c>
      <c r="T809" s="108">
        <f>SUMIF(pay!$B$8:$B$507,total!G809,pay!$H$8:$H$507)</f>
        <v>0</v>
      </c>
      <c r="U809" s="108">
        <f>IF(G809&lt;&gt;"",SUMIF(total!$G$8:$G$1007,total!G809,$I$8:$I$1007),0)</f>
        <v>0</v>
      </c>
    </row>
    <row r="810" spans="1:21" x14ac:dyDescent="0.25">
      <c r="A810" s="67">
        <v>803</v>
      </c>
      <c r="B810" s="67" t="str">
        <f>IF(AND(C810&lt;&gt;"",C810&lt;&gt;" -  -  -  -  - "),VLOOKUP(C810,exp!$A$8:$B$507,2,FALSE),"")</f>
        <v/>
      </c>
      <c r="C810" s="58"/>
      <c r="D810" s="67" t="str">
        <f>IF(AND(E810&lt;&gt;"",E810&lt;&gt;" -  -  -  -  - "),VLOOKUP(E810,acc!$A$8:$B$507,2,FALSE),"")</f>
        <v/>
      </c>
      <c r="E810" s="58"/>
      <c r="F810" s="44"/>
      <c r="G810" s="67" t="str">
        <f>IF(AND(H810&lt;&gt;"",H810&lt;&gt;" -  -  -  -  - "),VLOOKUP(H810,pay!$A$8:$B$507,2,FALSE),"")</f>
        <v/>
      </c>
      <c r="H810" s="58"/>
      <c r="I810" s="44"/>
      <c r="J810" s="91" t="str">
        <f t="shared" si="60"/>
        <v>OK</v>
      </c>
      <c r="K810" s="91" t="str">
        <f t="shared" si="61"/>
        <v>OK</v>
      </c>
      <c r="L810" s="91" t="str">
        <f t="shared" si="62"/>
        <v>OK</v>
      </c>
      <c r="M810" s="91" t="str">
        <f t="shared" si="63"/>
        <v>OK</v>
      </c>
      <c r="N810" s="61" t="str">
        <f t="shared" si="64"/>
        <v/>
      </c>
      <c r="O810" s="108">
        <f>SUMIF(exp!$B$8:$B$507,total!B810,exp!$Q$8:$Q$507)</f>
        <v>0</v>
      </c>
      <c r="P810" s="109">
        <f>IF(B810&lt;&gt;"",SUMIF(total!$B$8:$B$1007,total!B810,$F$8:$F$1007),0)</f>
        <v>0</v>
      </c>
      <c r="Q810" s="108">
        <f>SUMIF(total!$B$8:$B$1007,total!B810,$I$8:$I$1007)</f>
        <v>0</v>
      </c>
      <c r="R810" s="108">
        <f>SUMIF(acc!$B$8:$B$507,total!D810,acc!$J$8:$J$507)</f>
        <v>0</v>
      </c>
      <c r="S810" s="108">
        <f>IF(D810&lt;&gt;"",SUMIF(total!$D$8:$D$1007,total!D810,$F$8:$F$1007),0)</f>
        <v>0</v>
      </c>
      <c r="T810" s="108">
        <f>SUMIF(pay!$B$8:$B$507,total!G810,pay!$H$8:$H$507)</f>
        <v>0</v>
      </c>
      <c r="U810" s="108">
        <f>IF(G810&lt;&gt;"",SUMIF(total!$G$8:$G$1007,total!G810,$I$8:$I$1007),0)</f>
        <v>0</v>
      </c>
    </row>
    <row r="811" spans="1:21" x14ac:dyDescent="0.25">
      <c r="A811" s="67">
        <v>804</v>
      </c>
      <c r="B811" s="67" t="str">
        <f>IF(AND(C811&lt;&gt;"",C811&lt;&gt;" -  -  -  -  - "),VLOOKUP(C811,exp!$A$8:$B$507,2,FALSE),"")</f>
        <v/>
      </c>
      <c r="C811" s="58"/>
      <c r="D811" s="67" t="str">
        <f>IF(AND(E811&lt;&gt;"",E811&lt;&gt;" -  -  -  -  - "),VLOOKUP(E811,acc!$A$8:$B$507,2,FALSE),"")</f>
        <v/>
      </c>
      <c r="E811" s="58"/>
      <c r="F811" s="44"/>
      <c r="G811" s="67" t="str">
        <f>IF(AND(H811&lt;&gt;"",H811&lt;&gt;" -  -  -  -  - "),VLOOKUP(H811,pay!$A$8:$B$507,2,FALSE),"")</f>
        <v/>
      </c>
      <c r="H811" s="58"/>
      <c r="I811" s="44"/>
      <c r="J811" s="91" t="str">
        <f t="shared" si="60"/>
        <v>OK</v>
      </c>
      <c r="K811" s="91" t="str">
        <f t="shared" si="61"/>
        <v>OK</v>
      </c>
      <c r="L811" s="91" t="str">
        <f t="shared" si="62"/>
        <v>OK</v>
      </c>
      <c r="M811" s="91" t="str">
        <f t="shared" si="63"/>
        <v>OK</v>
      </c>
      <c r="N811" s="61" t="str">
        <f t="shared" si="64"/>
        <v/>
      </c>
      <c r="O811" s="108">
        <f>SUMIF(exp!$B$8:$B$507,total!B811,exp!$Q$8:$Q$507)</f>
        <v>0</v>
      </c>
      <c r="P811" s="109">
        <f>IF(B811&lt;&gt;"",SUMIF(total!$B$8:$B$1007,total!B811,$F$8:$F$1007),0)</f>
        <v>0</v>
      </c>
      <c r="Q811" s="108">
        <f>SUMIF(total!$B$8:$B$1007,total!B811,$I$8:$I$1007)</f>
        <v>0</v>
      </c>
      <c r="R811" s="108">
        <f>SUMIF(acc!$B$8:$B$507,total!D811,acc!$J$8:$J$507)</f>
        <v>0</v>
      </c>
      <c r="S811" s="108">
        <f>IF(D811&lt;&gt;"",SUMIF(total!$D$8:$D$1007,total!D811,$F$8:$F$1007),0)</f>
        <v>0</v>
      </c>
      <c r="T811" s="108">
        <f>SUMIF(pay!$B$8:$B$507,total!G811,pay!$H$8:$H$507)</f>
        <v>0</v>
      </c>
      <c r="U811" s="108">
        <f>IF(G811&lt;&gt;"",SUMIF(total!$G$8:$G$1007,total!G811,$I$8:$I$1007),0)</f>
        <v>0</v>
      </c>
    </row>
    <row r="812" spans="1:21" x14ac:dyDescent="0.25">
      <c r="A812" s="67">
        <v>805</v>
      </c>
      <c r="B812" s="67" t="str">
        <f>IF(AND(C812&lt;&gt;"",C812&lt;&gt;" -  -  -  -  - "),VLOOKUP(C812,exp!$A$8:$B$507,2,FALSE),"")</f>
        <v/>
      </c>
      <c r="C812" s="58"/>
      <c r="D812" s="67" t="str">
        <f>IF(AND(E812&lt;&gt;"",E812&lt;&gt;" -  -  -  -  - "),VLOOKUP(E812,acc!$A$8:$B$507,2,FALSE),"")</f>
        <v/>
      </c>
      <c r="E812" s="58"/>
      <c r="F812" s="44"/>
      <c r="G812" s="67" t="str">
        <f>IF(AND(H812&lt;&gt;"",H812&lt;&gt;" -  -  -  -  - "),VLOOKUP(H812,pay!$A$8:$B$507,2,FALSE),"")</f>
        <v/>
      </c>
      <c r="H812" s="58"/>
      <c r="I812" s="44"/>
      <c r="J812" s="91" t="str">
        <f t="shared" si="60"/>
        <v>OK</v>
      </c>
      <c r="K812" s="91" t="str">
        <f t="shared" si="61"/>
        <v>OK</v>
      </c>
      <c r="L812" s="91" t="str">
        <f t="shared" si="62"/>
        <v>OK</v>
      </c>
      <c r="M812" s="91" t="str">
        <f t="shared" si="63"/>
        <v>OK</v>
      </c>
      <c r="N812" s="61" t="str">
        <f t="shared" si="64"/>
        <v/>
      </c>
      <c r="O812" s="108">
        <f>SUMIF(exp!$B$8:$B$507,total!B812,exp!$Q$8:$Q$507)</f>
        <v>0</v>
      </c>
      <c r="P812" s="109">
        <f>IF(B812&lt;&gt;"",SUMIF(total!$B$8:$B$1007,total!B812,$F$8:$F$1007),0)</f>
        <v>0</v>
      </c>
      <c r="Q812" s="108">
        <f>SUMIF(total!$B$8:$B$1007,total!B812,$I$8:$I$1007)</f>
        <v>0</v>
      </c>
      <c r="R812" s="108">
        <f>SUMIF(acc!$B$8:$B$507,total!D812,acc!$J$8:$J$507)</f>
        <v>0</v>
      </c>
      <c r="S812" s="108">
        <f>IF(D812&lt;&gt;"",SUMIF(total!$D$8:$D$1007,total!D812,$F$8:$F$1007),0)</f>
        <v>0</v>
      </c>
      <c r="T812" s="108">
        <f>SUMIF(pay!$B$8:$B$507,total!G812,pay!$H$8:$H$507)</f>
        <v>0</v>
      </c>
      <c r="U812" s="108">
        <f>IF(G812&lt;&gt;"",SUMIF(total!$G$8:$G$1007,total!G812,$I$8:$I$1007),0)</f>
        <v>0</v>
      </c>
    </row>
    <row r="813" spans="1:21" x14ac:dyDescent="0.25">
      <c r="A813" s="67">
        <v>806</v>
      </c>
      <c r="B813" s="67" t="str">
        <f>IF(AND(C813&lt;&gt;"",C813&lt;&gt;" -  -  -  -  - "),VLOOKUP(C813,exp!$A$8:$B$507,2,FALSE),"")</f>
        <v/>
      </c>
      <c r="C813" s="58"/>
      <c r="D813" s="67" t="str">
        <f>IF(AND(E813&lt;&gt;"",E813&lt;&gt;" -  -  -  -  - "),VLOOKUP(E813,acc!$A$8:$B$507,2,FALSE),"")</f>
        <v/>
      </c>
      <c r="E813" s="58"/>
      <c r="F813" s="44"/>
      <c r="G813" s="67" t="str">
        <f>IF(AND(H813&lt;&gt;"",H813&lt;&gt;" -  -  -  -  - "),VLOOKUP(H813,pay!$A$8:$B$507,2,FALSE),"")</f>
        <v/>
      </c>
      <c r="H813" s="58"/>
      <c r="I813" s="44"/>
      <c r="J813" s="91" t="str">
        <f t="shared" si="60"/>
        <v>OK</v>
      </c>
      <c r="K813" s="91" t="str">
        <f t="shared" si="61"/>
        <v>OK</v>
      </c>
      <c r="L813" s="91" t="str">
        <f t="shared" si="62"/>
        <v>OK</v>
      </c>
      <c r="M813" s="91" t="str">
        <f t="shared" si="63"/>
        <v>OK</v>
      </c>
      <c r="N813" s="61" t="str">
        <f t="shared" si="64"/>
        <v/>
      </c>
      <c r="O813" s="108">
        <f>SUMIF(exp!$B$8:$B$507,total!B813,exp!$Q$8:$Q$507)</f>
        <v>0</v>
      </c>
      <c r="P813" s="109">
        <f>IF(B813&lt;&gt;"",SUMIF(total!$B$8:$B$1007,total!B813,$F$8:$F$1007),0)</f>
        <v>0</v>
      </c>
      <c r="Q813" s="108">
        <f>SUMIF(total!$B$8:$B$1007,total!B813,$I$8:$I$1007)</f>
        <v>0</v>
      </c>
      <c r="R813" s="108">
        <f>SUMIF(acc!$B$8:$B$507,total!D813,acc!$J$8:$J$507)</f>
        <v>0</v>
      </c>
      <c r="S813" s="108">
        <f>IF(D813&lt;&gt;"",SUMIF(total!$D$8:$D$1007,total!D813,$F$8:$F$1007),0)</f>
        <v>0</v>
      </c>
      <c r="T813" s="108">
        <f>SUMIF(pay!$B$8:$B$507,total!G813,pay!$H$8:$H$507)</f>
        <v>0</v>
      </c>
      <c r="U813" s="108">
        <f>IF(G813&lt;&gt;"",SUMIF(total!$G$8:$G$1007,total!G813,$I$8:$I$1007),0)</f>
        <v>0</v>
      </c>
    </row>
    <row r="814" spans="1:21" x14ac:dyDescent="0.25">
      <c r="A814" s="67">
        <v>807</v>
      </c>
      <c r="B814" s="67" t="str">
        <f>IF(AND(C814&lt;&gt;"",C814&lt;&gt;" -  -  -  -  - "),VLOOKUP(C814,exp!$A$8:$B$507,2,FALSE),"")</f>
        <v/>
      </c>
      <c r="C814" s="58"/>
      <c r="D814" s="67" t="str">
        <f>IF(AND(E814&lt;&gt;"",E814&lt;&gt;" -  -  -  -  - "),VLOOKUP(E814,acc!$A$8:$B$507,2,FALSE),"")</f>
        <v/>
      </c>
      <c r="E814" s="58"/>
      <c r="F814" s="44"/>
      <c r="G814" s="67" t="str">
        <f>IF(AND(H814&lt;&gt;"",H814&lt;&gt;" -  -  -  -  - "),VLOOKUP(H814,pay!$A$8:$B$507,2,FALSE),"")</f>
        <v/>
      </c>
      <c r="H814" s="58"/>
      <c r="I814" s="44"/>
      <c r="J814" s="91" t="str">
        <f t="shared" si="60"/>
        <v>OK</v>
      </c>
      <c r="K814" s="91" t="str">
        <f t="shared" si="61"/>
        <v>OK</v>
      </c>
      <c r="L814" s="91" t="str">
        <f t="shared" si="62"/>
        <v>OK</v>
      </c>
      <c r="M814" s="91" t="str">
        <f t="shared" si="63"/>
        <v>OK</v>
      </c>
      <c r="N814" s="61" t="str">
        <f t="shared" si="64"/>
        <v/>
      </c>
      <c r="O814" s="108">
        <f>SUMIF(exp!$B$8:$B$507,total!B814,exp!$Q$8:$Q$507)</f>
        <v>0</v>
      </c>
      <c r="P814" s="109">
        <f>IF(B814&lt;&gt;"",SUMIF(total!$B$8:$B$1007,total!B814,$F$8:$F$1007),0)</f>
        <v>0</v>
      </c>
      <c r="Q814" s="108">
        <f>SUMIF(total!$B$8:$B$1007,total!B814,$I$8:$I$1007)</f>
        <v>0</v>
      </c>
      <c r="R814" s="108">
        <f>SUMIF(acc!$B$8:$B$507,total!D814,acc!$J$8:$J$507)</f>
        <v>0</v>
      </c>
      <c r="S814" s="108">
        <f>IF(D814&lt;&gt;"",SUMIF(total!$D$8:$D$1007,total!D814,$F$8:$F$1007),0)</f>
        <v>0</v>
      </c>
      <c r="T814" s="108">
        <f>SUMIF(pay!$B$8:$B$507,total!G814,pay!$H$8:$H$507)</f>
        <v>0</v>
      </c>
      <c r="U814" s="108">
        <f>IF(G814&lt;&gt;"",SUMIF(total!$G$8:$G$1007,total!G814,$I$8:$I$1007),0)</f>
        <v>0</v>
      </c>
    </row>
    <row r="815" spans="1:21" x14ac:dyDescent="0.25">
      <c r="A815" s="67">
        <v>808</v>
      </c>
      <c r="B815" s="67" t="str">
        <f>IF(AND(C815&lt;&gt;"",C815&lt;&gt;" -  -  -  -  - "),VLOOKUP(C815,exp!$A$8:$B$507,2,FALSE),"")</f>
        <v/>
      </c>
      <c r="C815" s="58"/>
      <c r="D815" s="67" t="str">
        <f>IF(AND(E815&lt;&gt;"",E815&lt;&gt;" -  -  -  -  - "),VLOOKUP(E815,acc!$A$8:$B$507,2,FALSE),"")</f>
        <v/>
      </c>
      <c r="E815" s="58"/>
      <c r="F815" s="44"/>
      <c r="G815" s="67" t="str">
        <f>IF(AND(H815&lt;&gt;"",H815&lt;&gt;" -  -  -  -  - "),VLOOKUP(H815,pay!$A$8:$B$507,2,FALSE),"")</f>
        <v/>
      </c>
      <c r="H815" s="58"/>
      <c r="I815" s="44"/>
      <c r="J815" s="91" t="str">
        <f t="shared" si="60"/>
        <v>OK</v>
      </c>
      <c r="K815" s="91" t="str">
        <f t="shared" si="61"/>
        <v>OK</v>
      </c>
      <c r="L815" s="91" t="str">
        <f t="shared" si="62"/>
        <v>OK</v>
      </c>
      <c r="M815" s="91" t="str">
        <f t="shared" si="63"/>
        <v>OK</v>
      </c>
      <c r="N815" s="61" t="str">
        <f t="shared" si="64"/>
        <v/>
      </c>
      <c r="O815" s="108">
        <f>SUMIF(exp!$B$8:$B$507,total!B815,exp!$Q$8:$Q$507)</f>
        <v>0</v>
      </c>
      <c r="P815" s="109">
        <f>IF(B815&lt;&gt;"",SUMIF(total!$B$8:$B$1007,total!B815,$F$8:$F$1007),0)</f>
        <v>0</v>
      </c>
      <c r="Q815" s="108">
        <f>SUMIF(total!$B$8:$B$1007,total!B815,$I$8:$I$1007)</f>
        <v>0</v>
      </c>
      <c r="R815" s="108">
        <f>SUMIF(acc!$B$8:$B$507,total!D815,acc!$J$8:$J$507)</f>
        <v>0</v>
      </c>
      <c r="S815" s="108">
        <f>IF(D815&lt;&gt;"",SUMIF(total!$D$8:$D$1007,total!D815,$F$8:$F$1007),0)</f>
        <v>0</v>
      </c>
      <c r="T815" s="108">
        <f>SUMIF(pay!$B$8:$B$507,total!G815,pay!$H$8:$H$507)</f>
        <v>0</v>
      </c>
      <c r="U815" s="108">
        <f>IF(G815&lt;&gt;"",SUMIF(total!$G$8:$G$1007,total!G815,$I$8:$I$1007),0)</f>
        <v>0</v>
      </c>
    </row>
    <row r="816" spans="1:21" x14ac:dyDescent="0.25">
      <c r="A816" s="67">
        <v>809</v>
      </c>
      <c r="B816" s="67" t="str">
        <f>IF(AND(C816&lt;&gt;"",C816&lt;&gt;" -  -  -  -  - "),VLOOKUP(C816,exp!$A$8:$B$507,2,FALSE),"")</f>
        <v/>
      </c>
      <c r="C816" s="58"/>
      <c r="D816" s="67" t="str">
        <f>IF(AND(E816&lt;&gt;"",E816&lt;&gt;" -  -  -  -  - "),VLOOKUP(E816,acc!$A$8:$B$507,2,FALSE),"")</f>
        <v/>
      </c>
      <c r="E816" s="58"/>
      <c r="F816" s="44"/>
      <c r="G816" s="67" t="str">
        <f>IF(AND(H816&lt;&gt;"",H816&lt;&gt;" -  -  -  -  - "),VLOOKUP(H816,pay!$A$8:$B$507,2,FALSE),"")</f>
        <v/>
      </c>
      <c r="H816" s="58"/>
      <c r="I816" s="44"/>
      <c r="J816" s="91" t="str">
        <f t="shared" si="60"/>
        <v>OK</v>
      </c>
      <c r="K816" s="91" t="str">
        <f t="shared" si="61"/>
        <v>OK</v>
      </c>
      <c r="L816" s="91" t="str">
        <f t="shared" si="62"/>
        <v>OK</v>
      </c>
      <c r="M816" s="91" t="str">
        <f t="shared" si="63"/>
        <v>OK</v>
      </c>
      <c r="N816" s="61" t="str">
        <f t="shared" si="64"/>
        <v/>
      </c>
      <c r="O816" s="108">
        <f>SUMIF(exp!$B$8:$B$507,total!B816,exp!$Q$8:$Q$507)</f>
        <v>0</v>
      </c>
      <c r="P816" s="109">
        <f>IF(B816&lt;&gt;"",SUMIF(total!$B$8:$B$1007,total!B816,$F$8:$F$1007),0)</f>
        <v>0</v>
      </c>
      <c r="Q816" s="108">
        <f>SUMIF(total!$B$8:$B$1007,total!B816,$I$8:$I$1007)</f>
        <v>0</v>
      </c>
      <c r="R816" s="108">
        <f>SUMIF(acc!$B$8:$B$507,total!D816,acc!$J$8:$J$507)</f>
        <v>0</v>
      </c>
      <c r="S816" s="108">
        <f>IF(D816&lt;&gt;"",SUMIF(total!$D$8:$D$1007,total!D816,$F$8:$F$1007),0)</f>
        <v>0</v>
      </c>
      <c r="T816" s="108">
        <f>SUMIF(pay!$B$8:$B$507,total!G816,pay!$H$8:$H$507)</f>
        <v>0</v>
      </c>
      <c r="U816" s="108">
        <f>IF(G816&lt;&gt;"",SUMIF(total!$G$8:$G$1007,total!G816,$I$8:$I$1007),0)</f>
        <v>0</v>
      </c>
    </row>
    <row r="817" spans="1:21" x14ac:dyDescent="0.25">
      <c r="A817" s="67">
        <v>810</v>
      </c>
      <c r="B817" s="67" t="str">
        <f>IF(AND(C817&lt;&gt;"",C817&lt;&gt;" -  -  -  -  - "),VLOOKUP(C817,exp!$A$8:$B$507,2,FALSE),"")</f>
        <v/>
      </c>
      <c r="C817" s="58"/>
      <c r="D817" s="67" t="str">
        <f>IF(AND(E817&lt;&gt;"",E817&lt;&gt;" -  -  -  -  - "),VLOOKUP(E817,acc!$A$8:$B$507,2,FALSE),"")</f>
        <v/>
      </c>
      <c r="E817" s="58"/>
      <c r="F817" s="44"/>
      <c r="G817" s="67" t="str">
        <f>IF(AND(H817&lt;&gt;"",H817&lt;&gt;" -  -  -  -  - "),VLOOKUP(H817,pay!$A$8:$B$507,2,FALSE),"")</f>
        <v/>
      </c>
      <c r="H817" s="58"/>
      <c r="I817" s="44"/>
      <c r="J817" s="91" t="str">
        <f t="shared" si="60"/>
        <v>OK</v>
      </c>
      <c r="K817" s="91" t="str">
        <f t="shared" si="61"/>
        <v>OK</v>
      </c>
      <c r="L817" s="91" t="str">
        <f t="shared" si="62"/>
        <v>OK</v>
      </c>
      <c r="M817" s="91" t="str">
        <f t="shared" si="63"/>
        <v>OK</v>
      </c>
      <c r="N817" s="61" t="str">
        <f t="shared" si="64"/>
        <v/>
      </c>
      <c r="O817" s="108">
        <f>SUMIF(exp!$B$8:$B$507,total!B817,exp!$Q$8:$Q$507)</f>
        <v>0</v>
      </c>
      <c r="P817" s="109">
        <f>IF(B817&lt;&gt;"",SUMIF(total!$B$8:$B$1007,total!B817,$F$8:$F$1007),0)</f>
        <v>0</v>
      </c>
      <c r="Q817" s="108">
        <f>SUMIF(total!$B$8:$B$1007,total!B817,$I$8:$I$1007)</f>
        <v>0</v>
      </c>
      <c r="R817" s="108">
        <f>SUMIF(acc!$B$8:$B$507,total!D817,acc!$J$8:$J$507)</f>
        <v>0</v>
      </c>
      <c r="S817" s="108">
        <f>IF(D817&lt;&gt;"",SUMIF(total!$D$8:$D$1007,total!D817,$F$8:$F$1007),0)</f>
        <v>0</v>
      </c>
      <c r="T817" s="108">
        <f>SUMIF(pay!$B$8:$B$507,total!G817,pay!$H$8:$H$507)</f>
        <v>0</v>
      </c>
      <c r="U817" s="108">
        <f>IF(G817&lt;&gt;"",SUMIF(total!$G$8:$G$1007,total!G817,$I$8:$I$1007),0)</f>
        <v>0</v>
      </c>
    </row>
    <row r="818" spans="1:21" x14ac:dyDescent="0.25">
      <c r="A818" s="67">
        <v>811</v>
      </c>
      <c r="B818" s="67" t="str">
        <f>IF(AND(C818&lt;&gt;"",C818&lt;&gt;" -  -  -  -  - "),VLOOKUP(C818,exp!$A$8:$B$507,2,FALSE),"")</f>
        <v/>
      </c>
      <c r="C818" s="58"/>
      <c r="D818" s="67" t="str">
        <f>IF(AND(E818&lt;&gt;"",E818&lt;&gt;" -  -  -  -  - "),VLOOKUP(E818,acc!$A$8:$B$507,2,FALSE),"")</f>
        <v/>
      </c>
      <c r="E818" s="58"/>
      <c r="F818" s="44"/>
      <c r="G818" s="67" t="str">
        <f>IF(AND(H818&lt;&gt;"",H818&lt;&gt;" -  -  -  -  - "),VLOOKUP(H818,pay!$A$8:$B$507,2,FALSE),"")</f>
        <v/>
      </c>
      <c r="H818" s="58"/>
      <c r="I818" s="44"/>
      <c r="J818" s="91" t="str">
        <f t="shared" si="60"/>
        <v>OK</v>
      </c>
      <c r="K818" s="91" t="str">
        <f t="shared" si="61"/>
        <v>OK</v>
      </c>
      <c r="L818" s="91" t="str">
        <f t="shared" si="62"/>
        <v>OK</v>
      </c>
      <c r="M818" s="91" t="str">
        <f t="shared" si="63"/>
        <v>OK</v>
      </c>
      <c r="N818" s="61" t="str">
        <f t="shared" si="64"/>
        <v/>
      </c>
      <c r="O818" s="108">
        <f>SUMIF(exp!$B$8:$B$507,total!B818,exp!$Q$8:$Q$507)</f>
        <v>0</v>
      </c>
      <c r="P818" s="109">
        <f>IF(B818&lt;&gt;"",SUMIF(total!$B$8:$B$1007,total!B818,$F$8:$F$1007),0)</f>
        <v>0</v>
      </c>
      <c r="Q818" s="108">
        <f>SUMIF(total!$B$8:$B$1007,total!B818,$I$8:$I$1007)</f>
        <v>0</v>
      </c>
      <c r="R818" s="108">
        <f>SUMIF(acc!$B$8:$B$507,total!D818,acc!$J$8:$J$507)</f>
        <v>0</v>
      </c>
      <c r="S818" s="108">
        <f>IF(D818&lt;&gt;"",SUMIF(total!$D$8:$D$1007,total!D818,$F$8:$F$1007),0)</f>
        <v>0</v>
      </c>
      <c r="T818" s="108">
        <f>SUMIF(pay!$B$8:$B$507,total!G818,pay!$H$8:$H$507)</f>
        <v>0</v>
      </c>
      <c r="U818" s="108">
        <f>IF(G818&lt;&gt;"",SUMIF(total!$G$8:$G$1007,total!G818,$I$8:$I$1007),0)</f>
        <v>0</v>
      </c>
    </row>
    <row r="819" spans="1:21" x14ac:dyDescent="0.25">
      <c r="A819" s="67">
        <v>812</v>
      </c>
      <c r="B819" s="67" t="str">
        <f>IF(AND(C819&lt;&gt;"",C819&lt;&gt;" -  -  -  -  - "),VLOOKUP(C819,exp!$A$8:$B$507,2,FALSE),"")</f>
        <v/>
      </c>
      <c r="C819" s="58"/>
      <c r="D819" s="67" t="str">
        <f>IF(AND(E819&lt;&gt;"",E819&lt;&gt;" -  -  -  -  - "),VLOOKUP(E819,acc!$A$8:$B$507,2,FALSE),"")</f>
        <v/>
      </c>
      <c r="E819" s="58"/>
      <c r="F819" s="44"/>
      <c r="G819" s="67" t="str">
        <f>IF(AND(H819&lt;&gt;"",H819&lt;&gt;" -  -  -  -  - "),VLOOKUP(H819,pay!$A$8:$B$507,2,FALSE),"")</f>
        <v/>
      </c>
      <c r="H819" s="58"/>
      <c r="I819" s="44"/>
      <c r="J819" s="91" t="str">
        <f t="shared" si="60"/>
        <v>OK</v>
      </c>
      <c r="K819" s="91" t="str">
        <f t="shared" si="61"/>
        <v>OK</v>
      </c>
      <c r="L819" s="91" t="str">
        <f t="shared" si="62"/>
        <v>OK</v>
      </c>
      <c r="M819" s="91" t="str">
        <f t="shared" si="63"/>
        <v>OK</v>
      </c>
      <c r="N819" s="61" t="str">
        <f t="shared" si="64"/>
        <v/>
      </c>
      <c r="O819" s="108">
        <f>SUMIF(exp!$B$8:$B$507,total!B819,exp!$Q$8:$Q$507)</f>
        <v>0</v>
      </c>
      <c r="P819" s="109">
        <f>IF(B819&lt;&gt;"",SUMIF(total!$B$8:$B$1007,total!B819,$F$8:$F$1007),0)</f>
        <v>0</v>
      </c>
      <c r="Q819" s="108">
        <f>SUMIF(total!$B$8:$B$1007,total!B819,$I$8:$I$1007)</f>
        <v>0</v>
      </c>
      <c r="R819" s="108">
        <f>SUMIF(acc!$B$8:$B$507,total!D819,acc!$J$8:$J$507)</f>
        <v>0</v>
      </c>
      <c r="S819" s="108">
        <f>IF(D819&lt;&gt;"",SUMIF(total!$D$8:$D$1007,total!D819,$F$8:$F$1007),0)</f>
        <v>0</v>
      </c>
      <c r="T819" s="108">
        <f>SUMIF(pay!$B$8:$B$507,total!G819,pay!$H$8:$H$507)</f>
        <v>0</v>
      </c>
      <c r="U819" s="108">
        <f>IF(G819&lt;&gt;"",SUMIF(total!$G$8:$G$1007,total!G819,$I$8:$I$1007),0)</f>
        <v>0</v>
      </c>
    </row>
    <row r="820" spans="1:21" x14ac:dyDescent="0.25">
      <c r="A820" s="67">
        <v>813</v>
      </c>
      <c r="B820" s="67" t="str">
        <f>IF(AND(C820&lt;&gt;"",C820&lt;&gt;" -  -  -  -  - "),VLOOKUP(C820,exp!$A$8:$B$507,2,FALSE),"")</f>
        <v/>
      </c>
      <c r="C820" s="58"/>
      <c r="D820" s="67" t="str">
        <f>IF(AND(E820&lt;&gt;"",E820&lt;&gt;" -  -  -  -  - "),VLOOKUP(E820,acc!$A$8:$B$507,2,FALSE),"")</f>
        <v/>
      </c>
      <c r="E820" s="58"/>
      <c r="F820" s="44"/>
      <c r="G820" s="67" t="str">
        <f>IF(AND(H820&lt;&gt;"",H820&lt;&gt;" -  -  -  -  - "),VLOOKUP(H820,pay!$A$8:$B$507,2,FALSE),"")</f>
        <v/>
      </c>
      <c r="H820" s="58"/>
      <c r="I820" s="44"/>
      <c r="J820" s="91" t="str">
        <f t="shared" si="60"/>
        <v>OK</v>
      </c>
      <c r="K820" s="91" t="str">
        <f t="shared" si="61"/>
        <v>OK</v>
      </c>
      <c r="L820" s="91" t="str">
        <f t="shared" si="62"/>
        <v>OK</v>
      </c>
      <c r="M820" s="91" t="str">
        <f t="shared" si="63"/>
        <v>OK</v>
      </c>
      <c r="N820" s="61" t="str">
        <f t="shared" si="64"/>
        <v/>
      </c>
      <c r="O820" s="108">
        <f>SUMIF(exp!$B$8:$B$507,total!B820,exp!$Q$8:$Q$507)</f>
        <v>0</v>
      </c>
      <c r="P820" s="109">
        <f>IF(B820&lt;&gt;"",SUMIF(total!$B$8:$B$1007,total!B820,$F$8:$F$1007),0)</f>
        <v>0</v>
      </c>
      <c r="Q820" s="108">
        <f>SUMIF(total!$B$8:$B$1007,total!B820,$I$8:$I$1007)</f>
        <v>0</v>
      </c>
      <c r="R820" s="108">
        <f>SUMIF(acc!$B$8:$B$507,total!D820,acc!$J$8:$J$507)</f>
        <v>0</v>
      </c>
      <c r="S820" s="108">
        <f>IF(D820&lt;&gt;"",SUMIF(total!$D$8:$D$1007,total!D820,$F$8:$F$1007),0)</f>
        <v>0</v>
      </c>
      <c r="T820" s="108">
        <f>SUMIF(pay!$B$8:$B$507,total!G820,pay!$H$8:$H$507)</f>
        <v>0</v>
      </c>
      <c r="U820" s="108">
        <f>IF(G820&lt;&gt;"",SUMIF(total!$G$8:$G$1007,total!G820,$I$8:$I$1007),0)</f>
        <v>0</v>
      </c>
    </row>
    <row r="821" spans="1:21" x14ac:dyDescent="0.25">
      <c r="A821" s="67">
        <v>814</v>
      </c>
      <c r="B821" s="67" t="str">
        <f>IF(AND(C821&lt;&gt;"",C821&lt;&gt;" -  -  -  -  - "),VLOOKUP(C821,exp!$A$8:$B$507,2,FALSE),"")</f>
        <v/>
      </c>
      <c r="C821" s="58"/>
      <c r="D821" s="67" t="str">
        <f>IF(AND(E821&lt;&gt;"",E821&lt;&gt;" -  -  -  -  - "),VLOOKUP(E821,acc!$A$8:$B$507,2,FALSE),"")</f>
        <v/>
      </c>
      <c r="E821" s="58"/>
      <c r="F821" s="44"/>
      <c r="G821" s="67" t="str">
        <f>IF(AND(H821&lt;&gt;"",H821&lt;&gt;" -  -  -  -  - "),VLOOKUP(H821,pay!$A$8:$B$507,2,FALSE),"")</f>
        <v/>
      </c>
      <c r="H821" s="58"/>
      <c r="I821" s="44"/>
      <c r="J821" s="91" t="str">
        <f t="shared" si="60"/>
        <v>OK</v>
      </c>
      <c r="K821" s="91" t="str">
        <f t="shared" si="61"/>
        <v>OK</v>
      </c>
      <c r="L821" s="91" t="str">
        <f t="shared" si="62"/>
        <v>OK</v>
      </c>
      <c r="M821" s="91" t="str">
        <f t="shared" si="63"/>
        <v>OK</v>
      </c>
      <c r="N821" s="61" t="str">
        <f t="shared" si="64"/>
        <v/>
      </c>
      <c r="O821" s="108">
        <f>SUMIF(exp!$B$8:$B$507,total!B821,exp!$Q$8:$Q$507)</f>
        <v>0</v>
      </c>
      <c r="P821" s="109">
        <f>IF(B821&lt;&gt;"",SUMIF(total!$B$8:$B$1007,total!B821,$F$8:$F$1007),0)</f>
        <v>0</v>
      </c>
      <c r="Q821" s="108">
        <f>SUMIF(total!$B$8:$B$1007,total!B821,$I$8:$I$1007)</f>
        <v>0</v>
      </c>
      <c r="R821" s="108">
        <f>SUMIF(acc!$B$8:$B$507,total!D821,acc!$J$8:$J$507)</f>
        <v>0</v>
      </c>
      <c r="S821" s="108">
        <f>IF(D821&lt;&gt;"",SUMIF(total!$D$8:$D$1007,total!D821,$F$8:$F$1007),0)</f>
        <v>0</v>
      </c>
      <c r="T821" s="108">
        <f>SUMIF(pay!$B$8:$B$507,total!G821,pay!$H$8:$H$507)</f>
        <v>0</v>
      </c>
      <c r="U821" s="108">
        <f>IF(G821&lt;&gt;"",SUMIF(total!$G$8:$G$1007,total!G821,$I$8:$I$1007),0)</f>
        <v>0</v>
      </c>
    </row>
    <row r="822" spans="1:21" x14ac:dyDescent="0.25">
      <c r="A822" s="67">
        <v>815</v>
      </c>
      <c r="B822" s="67" t="str">
        <f>IF(AND(C822&lt;&gt;"",C822&lt;&gt;" -  -  -  -  - "),VLOOKUP(C822,exp!$A$8:$B$507,2,FALSE),"")</f>
        <v/>
      </c>
      <c r="C822" s="58"/>
      <c r="D822" s="67" t="str">
        <f>IF(AND(E822&lt;&gt;"",E822&lt;&gt;" -  -  -  -  - "),VLOOKUP(E822,acc!$A$8:$B$507,2,FALSE),"")</f>
        <v/>
      </c>
      <c r="E822" s="58"/>
      <c r="F822" s="44"/>
      <c r="G822" s="67" t="str">
        <f>IF(AND(H822&lt;&gt;"",H822&lt;&gt;" -  -  -  -  - "),VLOOKUP(H822,pay!$A$8:$B$507,2,FALSE),"")</f>
        <v/>
      </c>
      <c r="H822" s="58"/>
      <c r="I822" s="44"/>
      <c r="J822" s="91" t="str">
        <f t="shared" si="60"/>
        <v>OK</v>
      </c>
      <c r="K822" s="91" t="str">
        <f t="shared" si="61"/>
        <v>OK</v>
      </c>
      <c r="L822" s="91" t="str">
        <f t="shared" si="62"/>
        <v>OK</v>
      </c>
      <c r="M822" s="91" t="str">
        <f t="shared" si="63"/>
        <v>OK</v>
      </c>
      <c r="N822" s="61" t="str">
        <f t="shared" si="64"/>
        <v/>
      </c>
      <c r="O822" s="108">
        <f>SUMIF(exp!$B$8:$B$507,total!B822,exp!$Q$8:$Q$507)</f>
        <v>0</v>
      </c>
      <c r="P822" s="109">
        <f>IF(B822&lt;&gt;"",SUMIF(total!$B$8:$B$1007,total!B822,$F$8:$F$1007),0)</f>
        <v>0</v>
      </c>
      <c r="Q822" s="108">
        <f>SUMIF(total!$B$8:$B$1007,total!B822,$I$8:$I$1007)</f>
        <v>0</v>
      </c>
      <c r="R822" s="108">
        <f>SUMIF(acc!$B$8:$B$507,total!D822,acc!$J$8:$J$507)</f>
        <v>0</v>
      </c>
      <c r="S822" s="108">
        <f>IF(D822&lt;&gt;"",SUMIF(total!$D$8:$D$1007,total!D822,$F$8:$F$1007),0)</f>
        <v>0</v>
      </c>
      <c r="T822" s="108">
        <f>SUMIF(pay!$B$8:$B$507,total!G822,pay!$H$8:$H$507)</f>
        <v>0</v>
      </c>
      <c r="U822" s="108">
        <f>IF(G822&lt;&gt;"",SUMIF(total!$G$8:$G$1007,total!G822,$I$8:$I$1007),0)</f>
        <v>0</v>
      </c>
    </row>
    <row r="823" spans="1:21" x14ac:dyDescent="0.25">
      <c r="A823" s="67">
        <v>816</v>
      </c>
      <c r="B823" s="67" t="str">
        <f>IF(AND(C823&lt;&gt;"",C823&lt;&gt;" -  -  -  -  - "),VLOOKUP(C823,exp!$A$8:$B$507,2,FALSE),"")</f>
        <v/>
      </c>
      <c r="C823" s="58"/>
      <c r="D823" s="67" t="str">
        <f>IF(AND(E823&lt;&gt;"",E823&lt;&gt;" -  -  -  -  - "),VLOOKUP(E823,acc!$A$8:$B$507,2,FALSE),"")</f>
        <v/>
      </c>
      <c r="E823" s="58"/>
      <c r="F823" s="44"/>
      <c r="G823" s="67" t="str">
        <f>IF(AND(H823&lt;&gt;"",H823&lt;&gt;" -  -  -  -  - "),VLOOKUP(H823,pay!$A$8:$B$507,2,FALSE),"")</f>
        <v/>
      </c>
      <c r="H823" s="58"/>
      <c r="I823" s="44"/>
      <c r="J823" s="91" t="str">
        <f t="shared" si="60"/>
        <v>OK</v>
      </c>
      <c r="K823" s="91" t="str">
        <f t="shared" si="61"/>
        <v>OK</v>
      </c>
      <c r="L823" s="91" t="str">
        <f t="shared" si="62"/>
        <v>OK</v>
      </c>
      <c r="M823" s="91" t="str">
        <f t="shared" si="63"/>
        <v>OK</v>
      </c>
      <c r="N823" s="61" t="str">
        <f t="shared" si="64"/>
        <v/>
      </c>
      <c r="O823" s="108">
        <f>SUMIF(exp!$B$8:$B$507,total!B823,exp!$Q$8:$Q$507)</f>
        <v>0</v>
      </c>
      <c r="P823" s="109">
        <f>IF(B823&lt;&gt;"",SUMIF(total!$B$8:$B$1007,total!B823,$F$8:$F$1007),0)</f>
        <v>0</v>
      </c>
      <c r="Q823" s="108">
        <f>SUMIF(total!$B$8:$B$1007,total!B823,$I$8:$I$1007)</f>
        <v>0</v>
      </c>
      <c r="R823" s="108">
        <f>SUMIF(acc!$B$8:$B$507,total!D823,acc!$J$8:$J$507)</f>
        <v>0</v>
      </c>
      <c r="S823" s="108">
        <f>IF(D823&lt;&gt;"",SUMIF(total!$D$8:$D$1007,total!D823,$F$8:$F$1007),0)</f>
        <v>0</v>
      </c>
      <c r="T823" s="108">
        <f>SUMIF(pay!$B$8:$B$507,total!G823,pay!$H$8:$H$507)</f>
        <v>0</v>
      </c>
      <c r="U823" s="108">
        <f>IF(G823&lt;&gt;"",SUMIF(total!$G$8:$G$1007,total!G823,$I$8:$I$1007),0)</f>
        <v>0</v>
      </c>
    </row>
    <row r="824" spans="1:21" x14ac:dyDescent="0.25">
      <c r="A824" s="67">
        <v>817</v>
      </c>
      <c r="B824" s="67" t="str">
        <f>IF(AND(C824&lt;&gt;"",C824&lt;&gt;" -  -  -  -  - "),VLOOKUP(C824,exp!$A$8:$B$507,2,FALSE),"")</f>
        <v/>
      </c>
      <c r="C824" s="58"/>
      <c r="D824" s="67" t="str">
        <f>IF(AND(E824&lt;&gt;"",E824&lt;&gt;" -  -  -  -  - "),VLOOKUP(E824,acc!$A$8:$B$507,2,FALSE),"")</f>
        <v/>
      </c>
      <c r="E824" s="58"/>
      <c r="F824" s="44"/>
      <c r="G824" s="67" t="str">
        <f>IF(AND(H824&lt;&gt;"",H824&lt;&gt;" -  -  -  -  - "),VLOOKUP(H824,pay!$A$8:$B$507,2,FALSE),"")</f>
        <v/>
      </c>
      <c r="H824" s="58"/>
      <c r="I824" s="44"/>
      <c r="J824" s="91" t="str">
        <f t="shared" si="60"/>
        <v>OK</v>
      </c>
      <c r="K824" s="91" t="str">
        <f t="shared" si="61"/>
        <v>OK</v>
      </c>
      <c r="L824" s="91" t="str">
        <f t="shared" si="62"/>
        <v>OK</v>
      </c>
      <c r="M824" s="91" t="str">
        <f t="shared" si="63"/>
        <v>OK</v>
      </c>
      <c r="N824" s="61" t="str">
        <f t="shared" si="64"/>
        <v/>
      </c>
      <c r="O824" s="108">
        <f>SUMIF(exp!$B$8:$B$507,total!B824,exp!$Q$8:$Q$507)</f>
        <v>0</v>
      </c>
      <c r="P824" s="109">
        <f>IF(B824&lt;&gt;"",SUMIF(total!$B$8:$B$1007,total!B824,$F$8:$F$1007),0)</f>
        <v>0</v>
      </c>
      <c r="Q824" s="108">
        <f>SUMIF(total!$B$8:$B$1007,total!B824,$I$8:$I$1007)</f>
        <v>0</v>
      </c>
      <c r="R824" s="108">
        <f>SUMIF(acc!$B$8:$B$507,total!D824,acc!$J$8:$J$507)</f>
        <v>0</v>
      </c>
      <c r="S824" s="108">
        <f>IF(D824&lt;&gt;"",SUMIF(total!$D$8:$D$1007,total!D824,$F$8:$F$1007),0)</f>
        <v>0</v>
      </c>
      <c r="T824" s="108">
        <f>SUMIF(pay!$B$8:$B$507,total!G824,pay!$H$8:$H$507)</f>
        <v>0</v>
      </c>
      <c r="U824" s="108">
        <f>IF(G824&lt;&gt;"",SUMIF(total!$G$8:$G$1007,total!G824,$I$8:$I$1007),0)</f>
        <v>0</v>
      </c>
    </row>
    <row r="825" spans="1:21" x14ac:dyDescent="0.25">
      <c r="A825" s="67">
        <v>818</v>
      </c>
      <c r="B825" s="67" t="str">
        <f>IF(AND(C825&lt;&gt;"",C825&lt;&gt;" -  -  -  -  - "),VLOOKUP(C825,exp!$A$8:$B$507,2,FALSE),"")</f>
        <v/>
      </c>
      <c r="C825" s="58"/>
      <c r="D825" s="67" t="str">
        <f>IF(AND(E825&lt;&gt;"",E825&lt;&gt;" -  -  -  -  - "),VLOOKUP(E825,acc!$A$8:$B$507,2,FALSE),"")</f>
        <v/>
      </c>
      <c r="E825" s="58"/>
      <c r="F825" s="44"/>
      <c r="G825" s="67" t="str">
        <f>IF(AND(H825&lt;&gt;"",H825&lt;&gt;" -  -  -  -  - "),VLOOKUP(H825,pay!$A$8:$B$507,2,FALSE),"")</f>
        <v/>
      </c>
      <c r="H825" s="58"/>
      <c r="I825" s="44"/>
      <c r="J825" s="91" t="str">
        <f t="shared" si="60"/>
        <v>OK</v>
      </c>
      <c r="K825" s="91" t="str">
        <f t="shared" si="61"/>
        <v>OK</v>
      </c>
      <c r="L825" s="91" t="str">
        <f t="shared" si="62"/>
        <v>OK</v>
      </c>
      <c r="M825" s="91" t="str">
        <f t="shared" si="63"/>
        <v>OK</v>
      </c>
      <c r="N825" s="61" t="str">
        <f t="shared" si="64"/>
        <v/>
      </c>
      <c r="O825" s="108">
        <f>SUMIF(exp!$B$8:$B$507,total!B825,exp!$Q$8:$Q$507)</f>
        <v>0</v>
      </c>
      <c r="P825" s="109">
        <f>IF(B825&lt;&gt;"",SUMIF(total!$B$8:$B$1007,total!B825,$F$8:$F$1007),0)</f>
        <v>0</v>
      </c>
      <c r="Q825" s="108">
        <f>SUMIF(total!$B$8:$B$1007,total!B825,$I$8:$I$1007)</f>
        <v>0</v>
      </c>
      <c r="R825" s="108">
        <f>SUMIF(acc!$B$8:$B$507,total!D825,acc!$J$8:$J$507)</f>
        <v>0</v>
      </c>
      <c r="S825" s="108">
        <f>IF(D825&lt;&gt;"",SUMIF(total!$D$8:$D$1007,total!D825,$F$8:$F$1007),0)</f>
        <v>0</v>
      </c>
      <c r="T825" s="108">
        <f>SUMIF(pay!$B$8:$B$507,total!G825,pay!$H$8:$H$507)</f>
        <v>0</v>
      </c>
      <c r="U825" s="108">
        <f>IF(G825&lt;&gt;"",SUMIF(total!$G$8:$G$1007,total!G825,$I$8:$I$1007),0)</f>
        <v>0</v>
      </c>
    </row>
    <row r="826" spans="1:21" x14ac:dyDescent="0.25">
      <c r="A826" s="67">
        <v>819</v>
      </c>
      <c r="B826" s="67" t="str">
        <f>IF(AND(C826&lt;&gt;"",C826&lt;&gt;" -  -  -  -  - "),VLOOKUP(C826,exp!$A$8:$B$507,2,FALSE),"")</f>
        <v/>
      </c>
      <c r="C826" s="58"/>
      <c r="D826" s="67" t="str">
        <f>IF(AND(E826&lt;&gt;"",E826&lt;&gt;" -  -  -  -  - "),VLOOKUP(E826,acc!$A$8:$B$507,2,FALSE),"")</f>
        <v/>
      </c>
      <c r="E826" s="58"/>
      <c r="F826" s="44"/>
      <c r="G826" s="67" t="str">
        <f>IF(AND(H826&lt;&gt;"",H826&lt;&gt;" -  -  -  -  - "),VLOOKUP(H826,pay!$A$8:$B$507,2,FALSE),"")</f>
        <v/>
      </c>
      <c r="H826" s="58"/>
      <c r="I826" s="44"/>
      <c r="J826" s="91" t="str">
        <f t="shared" si="60"/>
        <v>OK</v>
      </c>
      <c r="K826" s="91" t="str">
        <f t="shared" si="61"/>
        <v>OK</v>
      </c>
      <c r="L826" s="91" t="str">
        <f t="shared" si="62"/>
        <v>OK</v>
      </c>
      <c r="M826" s="91" t="str">
        <f t="shared" si="63"/>
        <v>OK</v>
      </c>
      <c r="N826" s="61" t="str">
        <f t="shared" si="64"/>
        <v/>
      </c>
      <c r="O826" s="108">
        <f>SUMIF(exp!$B$8:$B$507,total!B826,exp!$Q$8:$Q$507)</f>
        <v>0</v>
      </c>
      <c r="P826" s="109">
        <f>IF(B826&lt;&gt;"",SUMIF(total!$B$8:$B$1007,total!B826,$F$8:$F$1007),0)</f>
        <v>0</v>
      </c>
      <c r="Q826" s="108">
        <f>SUMIF(total!$B$8:$B$1007,total!B826,$I$8:$I$1007)</f>
        <v>0</v>
      </c>
      <c r="R826" s="108">
        <f>SUMIF(acc!$B$8:$B$507,total!D826,acc!$J$8:$J$507)</f>
        <v>0</v>
      </c>
      <c r="S826" s="108">
        <f>IF(D826&lt;&gt;"",SUMIF(total!$D$8:$D$1007,total!D826,$F$8:$F$1007),0)</f>
        <v>0</v>
      </c>
      <c r="T826" s="108">
        <f>SUMIF(pay!$B$8:$B$507,total!G826,pay!$H$8:$H$507)</f>
        <v>0</v>
      </c>
      <c r="U826" s="108">
        <f>IF(G826&lt;&gt;"",SUMIF(total!$G$8:$G$1007,total!G826,$I$8:$I$1007),0)</f>
        <v>0</v>
      </c>
    </row>
    <row r="827" spans="1:21" x14ac:dyDescent="0.25">
      <c r="A827" s="67">
        <v>820</v>
      </c>
      <c r="B827" s="67" t="str">
        <f>IF(AND(C827&lt;&gt;"",C827&lt;&gt;" -  -  -  -  - "),VLOOKUP(C827,exp!$A$8:$B$507,2,FALSE),"")</f>
        <v/>
      </c>
      <c r="C827" s="58"/>
      <c r="D827" s="67" t="str">
        <f>IF(AND(E827&lt;&gt;"",E827&lt;&gt;" -  -  -  -  - "),VLOOKUP(E827,acc!$A$8:$B$507,2,FALSE),"")</f>
        <v/>
      </c>
      <c r="E827" s="58"/>
      <c r="F827" s="44"/>
      <c r="G827" s="67" t="str">
        <f>IF(AND(H827&lt;&gt;"",H827&lt;&gt;" -  -  -  -  - "),VLOOKUP(H827,pay!$A$8:$B$507,2,FALSE),"")</f>
        <v/>
      </c>
      <c r="H827" s="58"/>
      <c r="I827" s="44"/>
      <c r="J827" s="91" t="str">
        <f t="shared" si="60"/>
        <v>OK</v>
      </c>
      <c r="K827" s="91" t="str">
        <f t="shared" si="61"/>
        <v>OK</v>
      </c>
      <c r="L827" s="91" t="str">
        <f t="shared" si="62"/>
        <v>OK</v>
      </c>
      <c r="M827" s="91" t="str">
        <f t="shared" si="63"/>
        <v>OK</v>
      </c>
      <c r="N827" s="61" t="str">
        <f t="shared" si="64"/>
        <v/>
      </c>
      <c r="O827" s="108">
        <f>SUMIF(exp!$B$8:$B$507,total!B827,exp!$Q$8:$Q$507)</f>
        <v>0</v>
      </c>
      <c r="P827" s="109">
        <f>IF(B827&lt;&gt;"",SUMIF(total!$B$8:$B$1007,total!B827,$F$8:$F$1007),0)</f>
        <v>0</v>
      </c>
      <c r="Q827" s="108">
        <f>SUMIF(total!$B$8:$B$1007,total!B827,$I$8:$I$1007)</f>
        <v>0</v>
      </c>
      <c r="R827" s="108">
        <f>SUMIF(acc!$B$8:$B$507,total!D827,acc!$J$8:$J$507)</f>
        <v>0</v>
      </c>
      <c r="S827" s="108">
        <f>IF(D827&lt;&gt;"",SUMIF(total!$D$8:$D$1007,total!D827,$F$8:$F$1007),0)</f>
        <v>0</v>
      </c>
      <c r="T827" s="108">
        <f>SUMIF(pay!$B$8:$B$507,total!G827,pay!$H$8:$H$507)</f>
        <v>0</v>
      </c>
      <c r="U827" s="108">
        <f>IF(G827&lt;&gt;"",SUMIF(total!$G$8:$G$1007,total!G827,$I$8:$I$1007),0)</f>
        <v>0</v>
      </c>
    </row>
    <row r="828" spans="1:21" x14ac:dyDescent="0.25">
      <c r="A828" s="67">
        <v>821</v>
      </c>
      <c r="B828" s="67" t="str">
        <f>IF(AND(C828&lt;&gt;"",C828&lt;&gt;" -  -  -  -  - "),VLOOKUP(C828,exp!$A$8:$B$507,2,FALSE),"")</f>
        <v/>
      </c>
      <c r="C828" s="58"/>
      <c r="D828" s="67" t="str">
        <f>IF(AND(E828&lt;&gt;"",E828&lt;&gt;" -  -  -  -  - "),VLOOKUP(E828,acc!$A$8:$B$507,2,FALSE),"")</f>
        <v/>
      </c>
      <c r="E828" s="58"/>
      <c r="F828" s="44"/>
      <c r="G828" s="67" t="str">
        <f>IF(AND(H828&lt;&gt;"",H828&lt;&gt;" -  -  -  -  - "),VLOOKUP(H828,pay!$A$8:$B$507,2,FALSE),"")</f>
        <v/>
      </c>
      <c r="H828" s="58"/>
      <c r="I828" s="44"/>
      <c r="J828" s="91" t="str">
        <f t="shared" si="60"/>
        <v>OK</v>
      </c>
      <c r="K828" s="91" t="str">
        <f t="shared" si="61"/>
        <v>OK</v>
      </c>
      <c r="L828" s="91" t="str">
        <f t="shared" si="62"/>
        <v>OK</v>
      </c>
      <c r="M828" s="91" t="str">
        <f t="shared" si="63"/>
        <v>OK</v>
      </c>
      <c r="N828" s="61" t="str">
        <f t="shared" si="64"/>
        <v/>
      </c>
      <c r="O828" s="108">
        <f>SUMIF(exp!$B$8:$B$507,total!B828,exp!$Q$8:$Q$507)</f>
        <v>0</v>
      </c>
      <c r="P828" s="109">
        <f>IF(B828&lt;&gt;"",SUMIF(total!$B$8:$B$1007,total!B828,$F$8:$F$1007),0)</f>
        <v>0</v>
      </c>
      <c r="Q828" s="108">
        <f>SUMIF(total!$B$8:$B$1007,total!B828,$I$8:$I$1007)</f>
        <v>0</v>
      </c>
      <c r="R828" s="108">
        <f>SUMIF(acc!$B$8:$B$507,total!D828,acc!$J$8:$J$507)</f>
        <v>0</v>
      </c>
      <c r="S828" s="108">
        <f>IF(D828&lt;&gt;"",SUMIF(total!$D$8:$D$1007,total!D828,$F$8:$F$1007),0)</f>
        <v>0</v>
      </c>
      <c r="T828" s="108">
        <f>SUMIF(pay!$B$8:$B$507,total!G828,pay!$H$8:$H$507)</f>
        <v>0</v>
      </c>
      <c r="U828" s="108">
        <f>IF(G828&lt;&gt;"",SUMIF(total!$G$8:$G$1007,total!G828,$I$8:$I$1007),0)</f>
        <v>0</v>
      </c>
    </row>
    <row r="829" spans="1:21" x14ac:dyDescent="0.25">
      <c r="A829" s="67">
        <v>822</v>
      </c>
      <c r="B829" s="67" t="str">
        <f>IF(AND(C829&lt;&gt;"",C829&lt;&gt;" -  -  -  -  - "),VLOOKUP(C829,exp!$A$8:$B$507,2,FALSE),"")</f>
        <v/>
      </c>
      <c r="C829" s="58"/>
      <c r="D829" s="67" t="str">
        <f>IF(AND(E829&lt;&gt;"",E829&lt;&gt;" -  -  -  -  - "),VLOOKUP(E829,acc!$A$8:$B$507,2,FALSE),"")</f>
        <v/>
      </c>
      <c r="E829" s="58"/>
      <c r="F829" s="44"/>
      <c r="G829" s="67" t="str">
        <f>IF(AND(H829&lt;&gt;"",H829&lt;&gt;" -  -  -  -  - "),VLOOKUP(H829,pay!$A$8:$B$507,2,FALSE),"")</f>
        <v/>
      </c>
      <c r="H829" s="58"/>
      <c r="I829" s="44"/>
      <c r="J829" s="91" t="str">
        <f t="shared" si="60"/>
        <v>OK</v>
      </c>
      <c r="K829" s="91" t="str">
        <f t="shared" si="61"/>
        <v>OK</v>
      </c>
      <c r="L829" s="91" t="str">
        <f t="shared" si="62"/>
        <v>OK</v>
      </c>
      <c r="M829" s="91" t="str">
        <f t="shared" si="63"/>
        <v>OK</v>
      </c>
      <c r="N829" s="61" t="str">
        <f t="shared" si="64"/>
        <v/>
      </c>
      <c r="O829" s="108">
        <f>SUMIF(exp!$B$8:$B$507,total!B829,exp!$Q$8:$Q$507)</f>
        <v>0</v>
      </c>
      <c r="P829" s="109">
        <f>IF(B829&lt;&gt;"",SUMIF(total!$B$8:$B$1007,total!B829,$F$8:$F$1007),0)</f>
        <v>0</v>
      </c>
      <c r="Q829" s="108">
        <f>SUMIF(total!$B$8:$B$1007,total!B829,$I$8:$I$1007)</f>
        <v>0</v>
      </c>
      <c r="R829" s="108">
        <f>SUMIF(acc!$B$8:$B$507,total!D829,acc!$J$8:$J$507)</f>
        <v>0</v>
      </c>
      <c r="S829" s="108">
        <f>IF(D829&lt;&gt;"",SUMIF(total!$D$8:$D$1007,total!D829,$F$8:$F$1007),0)</f>
        <v>0</v>
      </c>
      <c r="T829" s="108">
        <f>SUMIF(pay!$B$8:$B$507,total!G829,pay!$H$8:$H$507)</f>
        <v>0</v>
      </c>
      <c r="U829" s="108">
        <f>IF(G829&lt;&gt;"",SUMIF(total!$G$8:$G$1007,total!G829,$I$8:$I$1007),0)</f>
        <v>0</v>
      </c>
    </row>
    <row r="830" spans="1:21" x14ac:dyDescent="0.25">
      <c r="A830" s="67">
        <v>823</v>
      </c>
      <c r="B830" s="67" t="str">
        <f>IF(AND(C830&lt;&gt;"",C830&lt;&gt;" -  -  -  -  - "),VLOOKUP(C830,exp!$A$8:$B$507,2,FALSE),"")</f>
        <v/>
      </c>
      <c r="C830" s="58"/>
      <c r="D830" s="67" t="str">
        <f>IF(AND(E830&lt;&gt;"",E830&lt;&gt;" -  -  -  -  - "),VLOOKUP(E830,acc!$A$8:$B$507,2,FALSE),"")</f>
        <v/>
      </c>
      <c r="E830" s="58"/>
      <c r="F830" s="44"/>
      <c r="G830" s="67" t="str">
        <f>IF(AND(H830&lt;&gt;"",H830&lt;&gt;" -  -  -  -  - "),VLOOKUP(H830,pay!$A$8:$B$507,2,FALSE),"")</f>
        <v/>
      </c>
      <c r="H830" s="58"/>
      <c r="I830" s="44"/>
      <c r="J830" s="91" t="str">
        <f t="shared" si="60"/>
        <v>OK</v>
      </c>
      <c r="K830" s="91" t="str">
        <f t="shared" si="61"/>
        <v>OK</v>
      </c>
      <c r="L830" s="91" t="str">
        <f t="shared" si="62"/>
        <v>OK</v>
      </c>
      <c r="M830" s="91" t="str">
        <f t="shared" si="63"/>
        <v>OK</v>
      </c>
      <c r="N830" s="61" t="str">
        <f t="shared" si="64"/>
        <v/>
      </c>
      <c r="O830" s="108">
        <f>SUMIF(exp!$B$8:$B$507,total!B830,exp!$Q$8:$Q$507)</f>
        <v>0</v>
      </c>
      <c r="P830" s="109">
        <f>IF(B830&lt;&gt;"",SUMIF(total!$B$8:$B$1007,total!B830,$F$8:$F$1007),0)</f>
        <v>0</v>
      </c>
      <c r="Q830" s="108">
        <f>SUMIF(total!$B$8:$B$1007,total!B830,$I$8:$I$1007)</f>
        <v>0</v>
      </c>
      <c r="R830" s="108">
        <f>SUMIF(acc!$B$8:$B$507,total!D830,acc!$J$8:$J$507)</f>
        <v>0</v>
      </c>
      <c r="S830" s="108">
        <f>IF(D830&lt;&gt;"",SUMIF(total!$D$8:$D$1007,total!D830,$F$8:$F$1007),0)</f>
        <v>0</v>
      </c>
      <c r="T830" s="108">
        <f>SUMIF(pay!$B$8:$B$507,total!G830,pay!$H$8:$H$507)</f>
        <v>0</v>
      </c>
      <c r="U830" s="108">
        <f>IF(G830&lt;&gt;"",SUMIF(total!$G$8:$G$1007,total!G830,$I$8:$I$1007),0)</f>
        <v>0</v>
      </c>
    </row>
    <row r="831" spans="1:21" x14ac:dyDescent="0.25">
      <c r="A831" s="67">
        <v>824</v>
      </c>
      <c r="B831" s="67" t="str">
        <f>IF(AND(C831&lt;&gt;"",C831&lt;&gt;" -  -  -  -  - "),VLOOKUP(C831,exp!$A$8:$B$507,2,FALSE),"")</f>
        <v/>
      </c>
      <c r="C831" s="58"/>
      <c r="D831" s="67" t="str">
        <f>IF(AND(E831&lt;&gt;"",E831&lt;&gt;" -  -  -  -  - "),VLOOKUP(E831,acc!$A$8:$B$507,2,FALSE),"")</f>
        <v/>
      </c>
      <c r="E831" s="58"/>
      <c r="F831" s="44"/>
      <c r="G831" s="67" t="str">
        <f>IF(AND(H831&lt;&gt;"",H831&lt;&gt;" -  -  -  -  - "),VLOOKUP(H831,pay!$A$8:$B$507,2,FALSE),"")</f>
        <v/>
      </c>
      <c r="H831" s="58"/>
      <c r="I831" s="44"/>
      <c r="J831" s="91" t="str">
        <f t="shared" si="60"/>
        <v>OK</v>
      </c>
      <c r="K831" s="91" t="str">
        <f t="shared" si="61"/>
        <v>OK</v>
      </c>
      <c r="L831" s="91" t="str">
        <f t="shared" si="62"/>
        <v>OK</v>
      </c>
      <c r="M831" s="91" t="str">
        <f t="shared" si="63"/>
        <v>OK</v>
      </c>
      <c r="N831" s="61" t="str">
        <f t="shared" si="64"/>
        <v/>
      </c>
      <c r="O831" s="108">
        <f>SUMIF(exp!$B$8:$B$507,total!B831,exp!$Q$8:$Q$507)</f>
        <v>0</v>
      </c>
      <c r="P831" s="109">
        <f>IF(B831&lt;&gt;"",SUMIF(total!$B$8:$B$1007,total!B831,$F$8:$F$1007),0)</f>
        <v>0</v>
      </c>
      <c r="Q831" s="108">
        <f>SUMIF(total!$B$8:$B$1007,total!B831,$I$8:$I$1007)</f>
        <v>0</v>
      </c>
      <c r="R831" s="108">
        <f>SUMIF(acc!$B$8:$B$507,total!D831,acc!$J$8:$J$507)</f>
        <v>0</v>
      </c>
      <c r="S831" s="108">
        <f>IF(D831&lt;&gt;"",SUMIF(total!$D$8:$D$1007,total!D831,$F$8:$F$1007),0)</f>
        <v>0</v>
      </c>
      <c r="T831" s="108">
        <f>SUMIF(pay!$B$8:$B$507,total!G831,pay!$H$8:$H$507)</f>
        <v>0</v>
      </c>
      <c r="U831" s="108">
        <f>IF(G831&lt;&gt;"",SUMIF(total!$G$8:$G$1007,total!G831,$I$8:$I$1007),0)</f>
        <v>0</v>
      </c>
    </row>
    <row r="832" spans="1:21" x14ac:dyDescent="0.25">
      <c r="A832" s="67">
        <v>825</v>
      </c>
      <c r="B832" s="67" t="str">
        <f>IF(AND(C832&lt;&gt;"",C832&lt;&gt;" -  -  -  -  - "),VLOOKUP(C832,exp!$A$8:$B$507,2,FALSE),"")</f>
        <v/>
      </c>
      <c r="C832" s="58"/>
      <c r="D832" s="67" t="str">
        <f>IF(AND(E832&lt;&gt;"",E832&lt;&gt;" -  -  -  -  - "),VLOOKUP(E832,acc!$A$8:$B$507,2,FALSE),"")</f>
        <v/>
      </c>
      <c r="E832" s="58"/>
      <c r="F832" s="44"/>
      <c r="G832" s="67" t="str">
        <f>IF(AND(H832&lt;&gt;"",H832&lt;&gt;" -  -  -  -  - "),VLOOKUP(H832,pay!$A$8:$B$507,2,FALSE),"")</f>
        <v/>
      </c>
      <c r="H832" s="58"/>
      <c r="I832" s="44"/>
      <c r="J832" s="91" t="str">
        <f t="shared" si="60"/>
        <v>OK</v>
      </c>
      <c r="K832" s="91" t="str">
        <f t="shared" si="61"/>
        <v>OK</v>
      </c>
      <c r="L832" s="91" t="str">
        <f t="shared" si="62"/>
        <v>OK</v>
      </c>
      <c r="M832" s="91" t="str">
        <f t="shared" si="63"/>
        <v>OK</v>
      </c>
      <c r="N832" s="61" t="str">
        <f t="shared" si="64"/>
        <v/>
      </c>
      <c r="O832" s="108">
        <f>SUMIF(exp!$B$8:$B$507,total!B832,exp!$Q$8:$Q$507)</f>
        <v>0</v>
      </c>
      <c r="P832" s="109">
        <f>IF(B832&lt;&gt;"",SUMIF(total!$B$8:$B$1007,total!B832,$F$8:$F$1007),0)</f>
        <v>0</v>
      </c>
      <c r="Q832" s="108">
        <f>SUMIF(total!$B$8:$B$1007,total!B832,$I$8:$I$1007)</f>
        <v>0</v>
      </c>
      <c r="R832" s="108">
        <f>SUMIF(acc!$B$8:$B$507,total!D832,acc!$J$8:$J$507)</f>
        <v>0</v>
      </c>
      <c r="S832" s="108">
        <f>IF(D832&lt;&gt;"",SUMIF(total!$D$8:$D$1007,total!D832,$F$8:$F$1007),0)</f>
        <v>0</v>
      </c>
      <c r="T832" s="108">
        <f>SUMIF(pay!$B$8:$B$507,total!G832,pay!$H$8:$H$507)</f>
        <v>0</v>
      </c>
      <c r="U832" s="108">
        <f>IF(G832&lt;&gt;"",SUMIF(total!$G$8:$G$1007,total!G832,$I$8:$I$1007),0)</f>
        <v>0</v>
      </c>
    </row>
    <row r="833" spans="1:21" x14ac:dyDescent="0.25">
      <c r="A833" s="67">
        <v>826</v>
      </c>
      <c r="B833" s="67" t="str">
        <f>IF(AND(C833&lt;&gt;"",C833&lt;&gt;" -  -  -  -  - "),VLOOKUP(C833,exp!$A$8:$B$507,2,FALSE),"")</f>
        <v/>
      </c>
      <c r="C833" s="58"/>
      <c r="D833" s="67" t="str">
        <f>IF(AND(E833&lt;&gt;"",E833&lt;&gt;" -  -  -  -  - "),VLOOKUP(E833,acc!$A$8:$B$507,2,FALSE),"")</f>
        <v/>
      </c>
      <c r="E833" s="58"/>
      <c r="F833" s="44"/>
      <c r="G833" s="67" t="str">
        <f>IF(AND(H833&lt;&gt;"",H833&lt;&gt;" -  -  -  -  - "),VLOOKUP(H833,pay!$A$8:$B$507,2,FALSE),"")</f>
        <v/>
      </c>
      <c r="H833" s="58"/>
      <c r="I833" s="44"/>
      <c r="J833" s="91" t="str">
        <f t="shared" si="60"/>
        <v>OK</v>
      </c>
      <c r="K833" s="91" t="str">
        <f t="shared" si="61"/>
        <v>OK</v>
      </c>
      <c r="L833" s="91" t="str">
        <f t="shared" si="62"/>
        <v>OK</v>
      </c>
      <c r="M833" s="91" t="str">
        <f t="shared" si="63"/>
        <v>OK</v>
      </c>
      <c r="N833" s="61" t="str">
        <f t="shared" si="64"/>
        <v/>
      </c>
      <c r="O833" s="108">
        <f>SUMIF(exp!$B$8:$B$507,total!B833,exp!$Q$8:$Q$507)</f>
        <v>0</v>
      </c>
      <c r="P833" s="109">
        <f>IF(B833&lt;&gt;"",SUMIF(total!$B$8:$B$1007,total!B833,$F$8:$F$1007),0)</f>
        <v>0</v>
      </c>
      <c r="Q833" s="108">
        <f>SUMIF(total!$B$8:$B$1007,total!B833,$I$8:$I$1007)</f>
        <v>0</v>
      </c>
      <c r="R833" s="108">
        <f>SUMIF(acc!$B$8:$B$507,total!D833,acc!$J$8:$J$507)</f>
        <v>0</v>
      </c>
      <c r="S833" s="108">
        <f>IF(D833&lt;&gt;"",SUMIF(total!$D$8:$D$1007,total!D833,$F$8:$F$1007),0)</f>
        <v>0</v>
      </c>
      <c r="T833" s="108">
        <f>SUMIF(pay!$B$8:$B$507,total!G833,pay!$H$8:$H$507)</f>
        <v>0</v>
      </c>
      <c r="U833" s="108">
        <f>IF(G833&lt;&gt;"",SUMIF(total!$G$8:$G$1007,total!G833,$I$8:$I$1007),0)</f>
        <v>0</v>
      </c>
    </row>
    <row r="834" spans="1:21" x14ac:dyDescent="0.25">
      <c r="A834" s="67">
        <v>827</v>
      </c>
      <c r="B834" s="67" t="str">
        <f>IF(AND(C834&lt;&gt;"",C834&lt;&gt;" -  -  -  -  - "),VLOOKUP(C834,exp!$A$8:$B$507,2,FALSE),"")</f>
        <v/>
      </c>
      <c r="C834" s="58"/>
      <c r="D834" s="67" t="str">
        <f>IF(AND(E834&lt;&gt;"",E834&lt;&gt;" -  -  -  -  - "),VLOOKUP(E834,acc!$A$8:$B$507,2,FALSE),"")</f>
        <v/>
      </c>
      <c r="E834" s="58"/>
      <c r="F834" s="44"/>
      <c r="G834" s="67" t="str">
        <f>IF(AND(H834&lt;&gt;"",H834&lt;&gt;" -  -  -  -  - "),VLOOKUP(H834,pay!$A$8:$B$507,2,FALSE),"")</f>
        <v/>
      </c>
      <c r="H834" s="58"/>
      <c r="I834" s="44"/>
      <c r="J834" s="91" t="str">
        <f t="shared" si="60"/>
        <v>OK</v>
      </c>
      <c r="K834" s="91" t="str">
        <f t="shared" si="61"/>
        <v>OK</v>
      </c>
      <c r="L834" s="91" t="str">
        <f t="shared" si="62"/>
        <v>OK</v>
      </c>
      <c r="M834" s="91" t="str">
        <f t="shared" si="63"/>
        <v>OK</v>
      </c>
      <c r="N834" s="61" t="str">
        <f t="shared" si="64"/>
        <v/>
      </c>
      <c r="O834" s="108">
        <f>SUMIF(exp!$B$8:$B$507,total!B834,exp!$Q$8:$Q$507)</f>
        <v>0</v>
      </c>
      <c r="P834" s="109">
        <f>IF(B834&lt;&gt;"",SUMIF(total!$B$8:$B$1007,total!B834,$F$8:$F$1007),0)</f>
        <v>0</v>
      </c>
      <c r="Q834" s="108">
        <f>SUMIF(total!$B$8:$B$1007,total!B834,$I$8:$I$1007)</f>
        <v>0</v>
      </c>
      <c r="R834" s="108">
        <f>SUMIF(acc!$B$8:$B$507,total!D834,acc!$J$8:$J$507)</f>
        <v>0</v>
      </c>
      <c r="S834" s="108">
        <f>IF(D834&lt;&gt;"",SUMIF(total!$D$8:$D$1007,total!D834,$F$8:$F$1007),0)</f>
        <v>0</v>
      </c>
      <c r="T834" s="108">
        <f>SUMIF(pay!$B$8:$B$507,total!G834,pay!$H$8:$H$507)</f>
        <v>0</v>
      </c>
      <c r="U834" s="108">
        <f>IF(G834&lt;&gt;"",SUMIF(total!$G$8:$G$1007,total!G834,$I$8:$I$1007),0)</f>
        <v>0</v>
      </c>
    </row>
    <row r="835" spans="1:21" x14ac:dyDescent="0.25">
      <c r="A835" s="67">
        <v>828</v>
      </c>
      <c r="B835" s="67" t="str">
        <f>IF(AND(C835&lt;&gt;"",C835&lt;&gt;" -  -  -  -  - "),VLOOKUP(C835,exp!$A$8:$B$507,2,FALSE),"")</f>
        <v/>
      </c>
      <c r="C835" s="58"/>
      <c r="D835" s="67" t="str">
        <f>IF(AND(E835&lt;&gt;"",E835&lt;&gt;" -  -  -  -  - "),VLOOKUP(E835,acc!$A$8:$B$507,2,FALSE),"")</f>
        <v/>
      </c>
      <c r="E835" s="58"/>
      <c r="F835" s="44"/>
      <c r="G835" s="67" t="str">
        <f>IF(AND(H835&lt;&gt;"",H835&lt;&gt;" -  -  -  -  - "),VLOOKUP(H835,pay!$A$8:$B$507,2,FALSE),"")</f>
        <v/>
      </c>
      <c r="H835" s="58"/>
      <c r="I835" s="44"/>
      <c r="J835" s="91" t="str">
        <f t="shared" si="60"/>
        <v>OK</v>
      </c>
      <c r="K835" s="91" t="str">
        <f t="shared" si="61"/>
        <v>OK</v>
      </c>
      <c r="L835" s="91" t="str">
        <f t="shared" si="62"/>
        <v>OK</v>
      </c>
      <c r="M835" s="91" t="str">
        <f t="shared" si="63"/>
        <v>OK</v>
      </c>
      <c r="N835" s="61" t="str">
        <f t="shared" si="64"/>
        <v/>
      </c>
      <c r="O835" s="108">
        <f>SUMIF(exp!$B$8:$B$507,total!B835,exp!$Q$8:$Q$507)</f>
        <v>0</v>
      </c>
      <c r="P835" s="109">
        <f>IF(B835&lt;&gt;"",SUMIF(total!$B$8:$B$1007,total!B835,$F$8:$F$1007),0)</f>
        <v>0</v>
      </c>
      <c r="Q835" s="108">
        <f>SUMIF(total!$B$8:$B$1007,total!B835,$I$8:$I$1007)</f>
        <v>0</v>
      </c>
      <c r="R835" s="108">
        <f>SUMIF(acc!$B$8:$B$507,total!D835,acc!$J$8:$J$507)</f>
        <v>0</v>
      </c>
      <c r="S835" s="108">
        <f>IF(D835&lt;&gt;"",SUMIF(total!$D$8:$D$1007,total!D835,$F$8:$F$1007),0)</f>
        <v>0</v>
      </c>
      <c r="T835" s="108">
        <f>SUMIF(pay!$B$8:$B$507,total!G835,pay!$H$8:$H$507)</f>
        <v>0</v>
      </c>
      <c r="U835" s="108">
        <f>IF(G835&lt;&gt;"",SUMIF(total!$G$8:$G$1007,total!G835,$I$8:$I$1007),0)</f>
        <v>0</v>
      </c>
    </row>
    <row r="836" spans="1:21" x14ac:dyDescent="0.25">
      <c r="A836" s="67">
        <v>829</v>
      </c>
      <c r="B836" s="67" t="str">
        <f>IF(AND(C836&lt;&gt;"",C836&lt;&gt;" -  -  -  -  - "),VLOOKUP(C836,exp!$A$8:$B$507,2,FALSE),"")</f>
        <v/>
      </c>
      <c r="C836" s="58"/>
      <c r="D836" s="67" t="str">
        <f>IF(AND(E836&lt;&gt;"",E836&lt;&gt;" -  -  -  -  - "),VLOOKUP(E836,acc!$A$8:$B$507,2,FALSE),"")</f>
        <v/>
      </c>
      <c r="E836" s="58"/>
      <c r="F836" s="44"/>
      <c r="G836" s="67" t="str">
        <f>IF(AND(H836&lt;&gt;"",H836&lt;&gt;" -  -  -  -  - "),VLOOKUP(H836,pay!$A$8:$B$507,2,FALSE),"")</f>
        <v/>
      </c>
      <c r="H836" s="58"/>
      <c r="I836" s="44"/>
      <c r="J836" s="91" t="str">
        <f t="shared" si="60"/>
        <v>OK</v>
      </c>
      <c r="K836" s="91" t="str">
        <f t="shared" si="61"/>
        <v>OK</v>
      </c>
      <c r="L836" s="91" t="str">
        <f t="shared" si="62"/>
        <v>OK</v>
      </c>
      <c r="M836" s="91" t="str">
        <f t="shared" si="63"/>
        <v>OK</v>
      </c>
      <c r="N836" s="61" t="str">
        <f t="shared" si="64"/>
        <v/>
      </c>
      <c r="O836" s="108">
        <f>SUMIF(exp!$B$8:$B$507,total!B836,exp!$Q$8:$Q$507)</f>
        <v>0</v>
      </c>
      <c r="P836" s="109">
        <f>IF(B836&lt;&gt;"",SUMIF(total!$B$8:$B$1007,total!B836,$F$8:$F$1007),0)</f>
        <v>0</v>
      </c>
      <c r="Q836" s="108">
        <f>SUMIF(total!$B$8:$B$1007,total!B836,$I$8:$I$1007)</f>
        <v>0</v>
      </c>
      <c r="R836" s="108">
        <f>SUMIF(acc!$B$8:$B$507,total!D836,acc!$J$8:$J$507)</f>
        <v>0</v>
      </c>
      <c r="S836" s="108">
        <f>IF(D836&lt;&gt;"",SUMIF(total!$D$8:$D$1007,total!D836,$F$8:$F$1007),0)</f>
        <v>0</v>
      </c>
      <c r="T836" s="108">
        <f>SUMIF(pay!$B$8:$B$507,total!G836,pay!$H$8:$H$507)</f>
        <v>0</v>
      </c>
      <c r="U836" s="108">
        <f>IF(G836&lt;&gt;"",SUMIF(total!$G$8:$G$1007,total!G836,$I$8:$I$1007),0)</f>
        <v>0</v>
      </c>
    </row>
    <row r="837" spans="1:21" x14ac:dyDescent="0.25">
      <c r="A837" s="67">
        <v>830</v>
      </c>
      <c r="B837" s="67" t="str">
        <f>IF(AND(C837&lt;&gt;"",C837&lt;&gt;" -  -  -  -  - "),VLOOKUP(C837,exp!$A$8:$B$507,2,FALSE),"")</f>
        <v/>
      </c>
      <c r="C837" s="58"/>
      <c r="D837" s="67" t="str">
        <f>IF(AND(E837&lt;&gt;"",E837&lt;&gt;" -  -  -  -  - "),VLOOKUP(E837,acc!$A$8:$B$507,2,FALSE),"")</f>
        <v/>
      </c>
      <c r="E837" s="58"/>
      <c r="F837" s="44"/>
      <c r="G837" s="67" t="str">
        <f>IF(AND(H837&lt;&gt;"",H837&lt;&gt;" -  -  -  -  - "),VLOOKUP(H837,pay!$A$8:$B$507,2,FALSE),"")</f>
        <v/>
      </c>
      <c r="H837" s="58"/>
      <c r="I837" s="44"/>
      <c r="J837" s="91" t="str">
        <f t="shared" si="60"/>
        <v>OK</v>
      </c>
      <c r="K837" s="91" t="str">
        <f t="shared" si="61"/>
        <v>OK</v>
      </c>
      <c r="L837" s="91" t="str">
        <f t="shared" si="62"/>
        <v>OK</v>
      </c>
      <c r="M837" s="91" t="str">
        <f t="shared" si="63"/>
        <v>OK</v>
      </c>
      <c r="N837" s="61" t="str">
        <f t="shared" si="64"/>
        <v/>
      </c>
      <c r="O837" s="108">
        <f>SUMIF(exp!$B$8:$B$507,total!B837,exp!$Q$8:$Q$507)</f>
        <v>0</v>
      </c>
      <c r="P837" s="109">
        <f>IF(B837&lt;&gt;"",SUMIF(total!$B$8:$B$1007,total!B837,$F$8:$F$1007),0)</f>
        <v>0</v>
      </c>
      <c r="Q837" s="108">
        <f>SUMIF(total!$B$8:$B$1007,total!B837,$I$8:$I$1007)</f>
        <v>0</v>
      </c>
      <c r="R837" s="108">
        <f>SUMIF(acc!$B$8:$B$507,total!D837,acc!$J$8:$J$507)</f>
        <v>0</v>
      </c>
      <c r="S837" s="108">
        <f>IF(D837&lt;&gt;"",SUMIF(total!$D$8:$D$1007,total!D837,$F$8:$F$1007),0)</f>
        <v>0</v>
      </c>
      <c r="T837" s="108">
        <f>SUMIF(pay!$B$8:$B$507,total!G837,pay!$H$8:$H$507)</f>
        <v>0</v>
      </c>
      <c r="U837" s="108">
        <f>IF(G837&lt;&gt;"",SUMIF(total!$G$8:$G$1007,total!G837,$I$8:$I$1007),0)</f>
        <v>0</v>
      </c>
    </row>
    <row r="838" spans="1:21" x14ac:dyDescent="0.25">
      <c r="A838" s="67">
        <v>831</v>
      </c>
      <c r="B838" s="67" t="str">
        <f>IF(AND(C838&lt;&gt;"",C838&lt;&gt;" -  -  -  -  - "),VLOOKUP(C838,exp!$A$8:$B$507,2,FALSE),"")</f>
        <v/>
      </c>
      <c r="C838" s="58"/>
      <c r="D838" s="67" t="str">
        <f>IF(AND(E838&lt;&gt;"",E838&lt;&gt;" -  -  -  -  - "),VLOOKUP(E838,acc!$A$8:$B$507,2,FALSE),"")</f>
        <v/>
      </c>
      <c r="E838" s="58"/>
      <c r="F838" s="44"/>
      <c r="G838" s="67" t="str">
        <f>IF(AND(H838&lt;&gt;"",H838&lt;&gt;" -  -  -  -  - "),VLOOKUP(H838,pay!$A$8:$B$507,2,FALSE),"")</f>
        <v/>
      </c>
      <c r="H838" s="58"/>
      <c r="I838" s="44"/>
      <c r="J838" s="91" t="str">
        <f t="shared" si="60"/>
        <v>OK</v>
      </c>
      <c r="K838" s="91" t="str">
        <f t="shared" si="61"/>
        <v>OK</v>
      </c>
      <c r="L838" s="91" t="str">
        <f t="shared" si="62"/>
        <v>OK</v>
      </c>
      <c r="M838" s="91" t="str">
        <f t="shared" si="63"/>
        <v>OK</v>
      </c>
      <c r="N838" s="61" t="str">
        <f t="shared" si="64"/>
        <v/>
      </c>
      <c r="O838" s="108">
        <f>SUMIF(exp!$B$8:$B$507,total!B838,exp!$Q$8:$Q$507)</f>
        <v>0</v>
      </c>
      <c r="P838" s="109">
        <f>IF(B838&lt;&gt;"",SUMIF(total!$B$8:$B$1007,total!B838,$F$8:$F$1007),0)</f>
        <v>0</v>
      </c>
      <c r="Q838" s="108">
        <f>SUMIF(total!$B$8:$B$1007,total!B838,$I$8:$I$1007)</f>
        <v>0</v>
      </c>
      <c r="R838" s="108">
        <f>SUMIF(acc!$B$8:$B$507,total!D838,acc!$J$8:$J$507)</f>
        <v>0</v>
      </c>
      <c r="S838" s="108">
        <f>IF(D838&lt;&gt;"",SUMIF(total!$D$8:$D$1007,total!D838,$F$8:$F$1007),0)</f>
        <v>0</v>
      </c>
      <c r="T838" s="108">
        <f>SUMIF(pay!$B$8:$B$507,total!G838,pay!$H$8:$H$507)</f>
        <v>0</v>
      </c>
      <c r="U838" s="108">
        <f>IF(G838&lt;&gt;"",SUMIF(total!$G$8:$G$1007,total!G838,$I$8:$I$1007),0)</f>
        <v>0</v>
      </c>
    </row>
    <row r="839" spans="1:21" x14ac:dyDescent="0.25">
      <c r="A839" s="67">
        <v>832</v>
      </c>
      <c r="B839" s="67" t="str">
        <f>IF(AND(C839&lt;&gt;"",C839&lt;&gt;" -  -  -  -  - "),VLOOKUP(C839,exp!$A$8:$B$507,2,FALSE),"")</f>
        <v/>
      </c>
      <c r="C839" s="58"/>
      <c r="D839" s="67" t="str">
        <f>IF(AND(E839&lt;&gt;"",E839&lt;&gt;" -  -  -  -  - "),VLOOKUP(E839,acc!$A$8:$B$507,2,FALSE),"")</f>
        <v/>
      </c>
      <c r="E839" s="58"/>
      <c r="F839" s="44"/>
      <c r="G839" s="67" t="str">
        <f>IF(AND(H839&lt;&gt;"",H839&lt;&gt;" -  -  -  -  - "),VLOOKUP(H839,pay!$A$8:$B$507,2,FALSE),"")</f>
        <v/>
      </c>
      <c r="H839" s="58"/>
      <c r="I839" s="44"/>
      <c r="J839" s="91" t="str">
        <f t="shared" si="60"/>
        <v>OK</v>
      </c>
      <c r="K839" s="91" t="str">
        <f t="shared" si="61"/>
        <v>OK</v>
      </c>
      <c r="L839" s="91" t="str">
        <f t="shared" si="62"/>
        <v>OK</v>
      </c>
      <c r="M839" s="91" t="str">
        <f t="shared" si="63"/>
        <v>OK</v>
      </c>
      <c r="N839" s="61" t="str">
        <f t="shared" si="64"/>
        <v/>
      </c>
      <c r="O839" s="108">
        <f>SUMIF(exp!$B$8:$B$507,total!B839,exp!$Q$8:$Q$507)</f>
        <v>0</v>
      </c>
      <c r="P839" s="109">
        <f>IF(B839&lt;&gt;"",SUMIF(total!$B$8:$B$1007,total!B839,$F$8:$F$1007),0)</f>
        <v>0</v>
      </c>
      <c r="Q839" s="108">
        <f>SUMIF(total!$B$8:$B$1007,total!B839,$I$8:$I$1007)</f>
        <v>0</v>
      </c>
      <c r="R839" s="108">
        <f>SUMIF(acc!$B$8:$B$507,total!D839,acc!$J$8:$J$507)</f>
        <v>0</v>
      </c>
      <c r="S839" s="108">
        <f>IF(D839&lt;&gt;"",SUMIF(total!$D$8:$D$1007,total!D839,$F$8:$F$1007),0)</f>
        <v>0</v>
      </c>
      <c r="T839" s="108">
        <f>SUMIF(pay!$B$8:$B$507,total!G839,pay!$H$8:$H$507)</f>
        <v>0</v>
      </c>
      <c r="U839" s="108">
        <f>IF(G839&lt;&gt;"",SUMIF(total!$G$8:$G$1007,total!G839,$I$8:$I$1007),0)</f>
        <v>0</v>
      </c>
    </row>
    <row r="840" spans="1:21" x14ac:dyDescent="0.25">
      <c r="A840" s="67">
        <v>833</v>
      </c>
      <c r="B840" s="67" t="str">
        <f>IF(AND(C840&lt;&gt;"",C840&lt;&gt;" -  -  -  -  - "),VLOOKUP(C840,exp!$A$8:$B$507,2,FALSE),"")</f>
        <v/>
      </c>
      <c r="C840" s="58"/>
      <c r="D840" s="67" t="str">
        <f>IF(AND(E840&lt;&gt;"",E840&lt;&gt;" -  -  -  -  - "),VLOOKUP(E840,acc!$A$8:$B$507,2,FALSE),"")</f>
        <v/>
      </c>
      <c r="E840" s="58"/>
      <c r="F840" s="44"/>
      <c r="G840" s="67" t="str">
        <f>IF(AND(H840&lt;&gt;"",H840&lt;&gt;" -  -  -  -  - "),VLOOKUP(H840,pay!$A$8:$B$507,2,FALSE),"")</f>
        <v/>
      </c>
      <c r="H840" s="58"/>
      <c r="I840" s="44"/>
      <c r="J840" s="91" t="str">
        <f t="shared" si="60"/>
        <v>OK</v>
      </c>
      <c r="K840" s="91" t="str">
        <f t="shared" si="61"/>
        <v>OK</v>
      </c>
      <c r="L840" s="91" t="str">
        <f t="shared" si="62"/>
        <v>OK</v>
      </c>
      <c r="M840" s="91" t="str">
        <f t="shared" si="63"/>
        <v>OK</v>
      </c>
      <c r="N840" s="61" t="str">
        <f t="shared" si="64"/>
        <v/>
      </c>
      <c r="O840" s="108">
        <f>SUMIF(exp!$B$8:$B$507,total!B840,exp!$Q$8:$Q$507)</f>
        <v>0</v>
      </c>
      <c r="P840" s="109">
        <f>IF(B840&lt;&gt;"",SUMIF(total!$B$8:$B$1007,total!B840,$F$8:$F$1007),0)</f>
        <v>0</v>
      </c>
      <c r="Q840" s="108">
        <f>SUMIF(total!$B$8:$B$1007,total!B840,$I$8:$I$1007)</f>
        <v>0</v>
      </c>
      <c r="R840" s="108">
        <f>SUMIF(acc!$B$8:$B$507,total!D840,acc!$J$8:$J$507)</f>
        <v>0</v>
      </c>
      <c r="S840" s="108">
        <f>IF(D840&lt;&gt;"",SUMIF(total!$D$8:$D$1007,total!D840,$F$8:$F$1007),0)</f>
        <v>0</v>
      </c>
      <c r="T840" s="108">
        <f>SUMIF(pay!$B$8:$B$507,total!G840,pay!$H$8:$H$507)</f>
        <v>0</v>
      </c>
      <c r="U840" s="108">
        <f>IF(G840&lt;&gt;"",SUMIF(total!$G$8:$G$1007,total!G840,$I$8:$I$1007),0)</f>
        <v>0</v>
      </c>
    </row>
    <row r="841" spans="1:21" x14ac:dyDescent="0.25">
      <c r="A841" s="67">
        <v>834</v>
      </c>
      <c r="B841" s="67" t="str">
        <f>IF(AND(C841&lt;&gt;"",C841&lt;&gt;" -  -  -  -  - "),VLOOKUP(C841,exp!$A$8:$B$507,2,FALSE),"")</f>
        <v/>
      </c>
      <c r="C841" s="58"/>
      <c r="D841" s="67" t="str">
        <f>IF(AND(E841&lt;&gt;"",E841&lt;&gt;" -  -  -  -  - "),VLOOKUP(E841,acc!$A$8:$B$507,2,FALSE),"")</f>
        <v/>
      </c>
      <c r="E841" s="58"/>
      <c r="F841" s="44"/>
      <c r="G841" s="67" t="str">
        <f>IF(AND(H841&lt;&gt;"",H841&lt;&gt;" -  -  -  -  - "),VLOOKUP(H841,pay!$A$8:$B$507,2,FALSE),"")</f>
        <v/>
      </c>
      <c r="H841" s="58"/>
      <c r="I841" s="44"/>
      <c r="J841" s="91"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1"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1" t="str">
        <f t="shared" ref="L841:L904" si="67">IF(R841&lt;S841,"Сумата на частите на счетоводния документ в Т5, е по-голяма от стойността му в Т3","OK")</f>
        <v>OK</v>
      </c>
      <c r="M841" s="91" t="str">
        <f t="shared" ref="M841:M904" si="68">IF(T841&lt;U841,"Сумата на частите на платежния документ в Т5, е по-голяма от стойността му в Т4","OK")</f>
        <v>OK</v>
      </c>
      <c r="N841" s="61" t="str">
        <f t="shared" ref="N841:N904" si="69">IF(OR(ABS(F841)*100&gt;TRUNC(ABS(F841)*100),ABS(I841)*100&gt;TRUNC(ABS(I841)*100)),"Въведена е сума с повече от два знака след десетичната запетая","")</f>
        <v/>
      </c>
      <c r="O841" s="108">
        <f>SUMIF(exp!$B$8:$B$507,total!B841,exp!$Q$8:$Q$507)</f>
        <v>0</v>
      </c>
      <c r="P841" s="109">
        <f>IF(B841&lt;&gt;"",SUMIF(total!$B$8:$B$1007,total!B841,$F$8:$F$1007),0)</f>
        <v>0</v>
      </c>
      <c r="Q841" s="108">
        <f>SUMIF(total!$B$8:$B$1007,total!B841,$I$8:$I$1007)</f>
        <v>0</v>
      </c>
      <c r="R841" s="108">
        <f>SUMIF(acc!$B$8:$B$507,total!D841,acc!$J$8:$J$507)</f>
        <v>0</v>
      </c>
      <c r="S841" s="108">
        <f>IF(D841&lt;&gt;"",SUMIF(total!$D$8:$D$1007,total!D841,$F$8:$F$1007),0)</f>
        <v>0</v>
      </c>
      <c r="T841" s="108">
        <f>SUMIF(pay!$B$8:$B$507,total!G841,pay!$H$8:$H$507)</f>
        <v>0</v>
      </c>
      <c r="U841" s="108">
        <f>IF(G841&lt;&gt;"",SUMIF(total!$G$8:$G$1007,total!G841,$I$8:$I$1007),0)</f>
        <v>0</v>
      </c>
    </row>
    <row r="842" spans="1:21" x14ac:dyDescent="0.25">
      <c r="A842" s="67">
        <v>835</v>
      </c>
      <c r="B842" s="67" t="str">
        <f>IF(AND(C842&lt;&gt;"",C842&lt;&gt;" -  -  -  -  - "),VLOOKUP(C842,exp!$A$8:$B$507,2,FALSE),"")</f>
        <v/>
      </c>
      <c r="C842" s="58"/>
      <c r="D842" s="67" t="str">
        <f>IF(AND(E842&lt;&gt;"",E842&lt;&gt;" -  -  -  -  - "),VLOOKUP(E842,acc!$A$8:$B$507,2,FALSE),"")</f>
        <v/>
      </c>
      <c r="E842" s="58"/>
      <c r="F842" s="44"/>
      <c r="G842" s="67" t="str">
        <f>IF(AND(H842&lt;&gt;"",H842&lt;&gt;" -  -  -  -  - "),VLOOKUP(H842,pay!$A$8:$B$507,2,FALSE),"")</f>
        <v/>
      </c>
      <c r="H842" s="58"/>
      <c r="I842" s="44"/>
      <c r="J842" s="91" t="str">
        <f t="shared" si="65"/>
        <v>OK</v>
      </c>
      <c r="K842" s="91" t="str">
        <f t="shared" si="66"/>
        <v>OK</v>
      </c>
      <c r="L842" s="91" t="str">
        <f t="shared" si="67"/>
        <v>OK</v>
      </c>
      <c r="M842" s="91" t="str">
        <f t="shared" si="68"/>
        <v>OK</v>
      </c>
      <c r="N842" s="61" t="str">
        <f t="shared" si="69"/>
        <v/>
      </c>
      <c r="O842" s="108">
        <f>SUMIF(exp!$B$8:$B$507,total!B842,exp!$Q$8:$Q$507)</f>
        <v>0</v>
      </c>
      <c r="P842" s="109">
        <f>IF(B842&lt;&gt;"",SUMIF(total!$B$8:$B$1007,total!B842,$F$8:$F$1007),0)</f>
        <v>0</v>
      </c>
      <c r="Q842" s="108">
        <f>SUMIF(total!$B$8:$B$1007,total!B842,$I$8:$I$1007)</f>
        <v>0</v>
      </c>
      <c r="R842" s="108">
        <f>SUMIF(acc!$B$8:$B$507,total!D842,acc!$J$8:$J$507)</f>
        <v>0</v>
      </c>
      <c r="S842" s="108">
        <f>IF(D842&lt;&gt;"",SUMIF(total!$D$8:$D$1007,total!D842,$F$8:$F$1007),0)</f>
        <v>0</v>
      </c>
      <c r="T842" s="108">
        <f>SUMIF(pay!$B$8:$B$507,total!G842,pay!$H$8:$H$507)</f>
        <v>0</v>
      </c>
      <c r="U842" s="108">
        <f>IF(G842&lt;&gt;"",SUMIF(total!$G$8:$G$1007,total!G842,$I$8:$I$1007),0)</f>
        <v>0</v>
      </c>
    </row>
    <row r="843" spans="1:21" x14ac:dyDescent="0.25">
      <c r="A843" s="67">
        <v>836</v>
      </c>
      <c r="B843" s="67" t="str">
        <f>IF(AND(C843&lt;&gt;"",C843&lt;&gt;" -  -  -  -  - "),VLOOKUP(C843,exp!$A$8:$B$507,2,FALSE),"")</f>
        <v/>
      </c>
      <c r="C843" s="58"/>
      <c r="D843" s="67" t="str">
        <f>IF(AND(E843&lt;&gt;"",E843&lt;&gt;" -  -  -  -  - "),VLOOKUP(E843,acc!$A$8:$B$507,2,FALSE),"")</f>
        <v/>
      </c>
      <c r="E843" s="58"/>
      <c r="F843" s="44"/>
      <c r="G843" s="67" t="str">
        <f>IF(AND(H843&lt;&gt;"",H843&lt;&gt;" -  -  -  -  - "),VLOOKUP(H843,pay!$A$8:$B$507,2,FALSE),"")</f>
        <v/>
      </c>
      <c r="H843" s="58"/>
      <c r="I843" s="44"/>
      <c r="J843" s="91" t="str">
        <f t="shared" si="65"/>
        <v>OK</v>
      </c>
      <c r="K843" s="91" t="str">
        <f t="shared" si="66"/>
        <v>OK</v>
      </c>
      <c r="L843" s="91" t="str">
        <f t="shared" si="67"/>
        <v>OK</v>
      </c>
      <c r="M843" s="91" t="str">
        <f t="shared" si="68"/>
        <v>OK</v>
      </c>
      <c r="N843" s="61" t="str">
        <f t="shared" si="69"/>
        <v/>
      </c>
      <c r="O843" s="108">
        <f>SUMIF(exp!$B$8:$B$507,total!B843,exp!$Q$8:$Q$507)</f>
        <v>0</v>
      </c>
      <c r="P843" s="109">
        <f>IF(B843&lt;&gt;"",SUMIF(total!$B$8:$B$1007,total!B843,$F$8:$F$1007),0)</f>
        <v>0</v>
      </c>
      <c r="Q843" s="108">
        <f>SUMIF(total!$B$8:$B$1007,total!B843,$I$8:$I$1007)</f>
        <v>0</v>
      </c>
      <c r="R843" s="108">
        <f>SUMIF(acc!$B$8:$B$507,total!D843,acc!$J$8:$J$507)</f>
        <v>0</v>
      </c>
      <c r="S843" s="108">
        <f>IF(D843&lt;&gt;"",SUMIF(total!$D$8:$D$1007,total!D843,$F$8:$F$1007),0)</f>
        <v>0</v>
      </c>
      <c r="T843" s="108">
        <f>SUMIF(pay!$B$8:$B$507,total!G843,pay!$H$8:$H$507)</f>
        <v>0</v>
      </c>
      <c r="U843" s="108">
        <f>IF(G843&lt;&gt;"",SUMIF(total!$G$8:$G$1007,total!G843,$I$8:$I$1007),0)</f>
        <v>0</v>
      </c>
    </row>
    <row r="844" spans="1:21" x14ac:dyDescent="0.25">
      <c r="A844" s="67">
        <v>837</v>
      </c>
      <c r="B844" s="67" t="str">
        <f>IF(AND(C844&lt;&gt;"",C844&lt;&gt;" -  -  -  -  - "),VLOOKUP(C844,exp!$A$8:$B$507,2,FALSE),"")</f>
        <v/>
      </c>
      <c r="C844" s="58"/>
      <c r="D844" s="67" t="str">
        <f>IF(AND(E844&lt;&gt;"",E844&lt;&gt;" -  -  -  -  - "),VLOOKUP(E844,acc!$A$8:$B$507,2,FALSE),"")</f>
        <v/>
      </c>
      <c r="E844" s="58"/>
      <c r="F844" s="44"/>
      <c r="G844" s="67" t="str">
        <f>IF(AND(H844&lt;&gt;"",H844&lt;&gt;" -  -  -  -  - "),VLOOKUP(H844,pay!$A$8:$B$507,2,FALSE),"")</f>
        <v/>
      </c>
      <c r="H844" s="58"/>
      <c r="I844" s="44"/>
      <c r="J844" s="91" t="str">
        <f t="shared" si="65"/>
        <v>OK</v>
      </c>
      <c r="K844" s="91" t="str">
        <f t="shared" si="66"/>
        <v>OK</v>
      </c>
      <c r="L844" s="91" t="str">
        <f t="shared" si="67"/>
        <v>OK</v>
      </c>
      <c r="M844" s="91" t="str">
        <f t="shared" si="68"/>
        <v>OK</v>
      </c>
      <c r="N844" s="61" t="str">
        <f t="shared" si="69"/>
        <v/>
      </c>
      <c r="O844" s="108">
        <f>SUMIF(exp!$B$8:$B$507,total!B844,exp!$Q$8:$Q$507)</f>
        <v>0</v>
      </c>
      <c r="P844" s="109">
        <f>IF(B844&lt;&gt;"",SUMIF(total!$B$8:$B$1007,total!B844,$F$8:$F$1007),0)</f>
        <v>0</v>
      </c>
      <c r="Q844" s="108">
        <f>SUMIF(total!$B$8:$B$1007,total!B844,$I$8:$I$1007)</f>
        <v>0</v>
      </c>
      <c r="R844" s="108">
        <f>SUMIF(acc!$B$8:$B$507,total!D844,acc!$J$8:$J$507)</f>
        <v>0</v>
      </c>
      <c r="S844" s="108">
        <f>IF(D844&lt;&gt;"",SUMIF(total!$D$8:$D$1007,total!D844,$F$8:$F$1007),0)</f>
        <v>0</v>
      </c>
      <c r="T844" s="108">
        <f>SUMIF(pay!$B$8:$B$507,total!G844,pay!$H$8:$H$507)</f>
        <v>0</v>
      </c>
      <c r="U844" s="108">
        <f>IF(G844&lt;&gt;"",SUMIF(total!$G$8:$G$1007,total!G844,$I$8:$I$1007),0)</f>
        <v>0</v>
      </c>
    </row>
    <row r="845" spans="1:21" x14ac:dyDescent="0.25">
      <c r="A845" s="67">
        <v>838</v>
      </c>
      <c r="B845" s="67" t="str">
        <f>IF(AND(C845&lt;&gt;"",C845&lt;&gt;" -  -  -  -  - "),VLOOKUP(C845,exp!$A$8:$B$507,2,FALSE),"")</f>
        <v/>
      </c>
      <c r="C845" s="58"/>
      <c r="D845" s="67" t="str">
        <f>IF(AND(E845&lt;&gt;"",E845&lt;&gt;" -  -  -  -  - "),VLOOKUP(E845,acc!$A$8:$B$507,2,FALSE),"")</f>
        <v/>
      </c>
      <c r="E845" s="58"/>
      <c r="F845" s="44"/>
      <c r="G845" s="67" t="str">
        <f>IF(AND(H845&lt;&gt;"",H845&lt;&gt;" -  -  -  -  - "),VLOOKUP(H845,pay!$A$8:$B$507,2,FALSE),"")</f>
        <v/>
      </c>
      <c r="H845" s="58"/>
      <c r="I845" s="44"/>
      <c r="J845" s="91" t="str">
        <f t="shared" si="65"/>
        <v>OK</v>
      </c>
      <c r="K845" s="91" t="str">
        <f t="shared" si="66"/>
        <v>OK</v>
      </c>
      <c r="L845" s="91" t="str">
        <f t="shared" si="67"/>
        <v>OK</v>
      </c>
      <c r="M845" s="91" t="str">
        <f t="shared" si="68"/>
        <v>OK</v>
      </c>
      <c r="N845" s="61" t="str">
        <f t="shared" si="69"/>
        <v/>
      </c>
      <c r="O845" s="108">
        <f>SUMIF(exp!$B$8:$B$507,total!B845,exp!$Q$8:$Q$507)</f>
        <v>0</v>
      </c>
      <c r="P845" s="109">
        <f>IF(B845&lt;&gt;"",SUMIF(total!$B$8:$B$1007,total!B845,$F$8:$F$1007),0)</f>
        <v>0</v>
      </c>
      <c r="Q845" s="108">
        <f>SUMIF(total!$B$8:$B$1007,total!B845,$I$8:$I$1007)</f>
        <v>0</v>
      </c>
      <c r="R845" s="108">
        <f>SUMIF(acc!$B$8:$B$507,total!D845,acc!$J$8:$J$507)</f>
        <v>0</v>
      </c>
      <c r="S845" s="108">
        <f>IF(D845&lt;&gt;"",SUMIF(total!$D$8:$D$1007,total!D845,$F$8:$F$1007),0)</f>
        <v>0</v>
      </c>
      <c r="T845" s="108">
        <f>SUMIF(pay!$B$8:$B$507,total!G845,pay!$H$8:$H$507)</f>
        <v>0</v>
      </c>
      <c r="U845" s="108">
        <f>IF(G845&lt;&gt;"",SUMIF(total!$G$8:$G$1007,total!G845,$I$8:$I$1007),0)</f>
        <v>0</v>
      </c>
    </row>
    <row r="846" spans="1:21" x14ac:dyDescent="0.25">
      <c r="A846" s="67">
        <v>839</v>
      </c>
      <c r="B846" s="67" t="str">
        <f>IF(AND(C846&lt;&gt;"",C846&lt;&gt;" -  -  -  -  - "),VLOOKUP(C846,exp!$A$8:$B$507,2,FALSE),"")</f>
        <v/>
      </c>
      <c r="C846" s="58"/>
      <c r="D846" s="67" t="str">
        <f>IF(AND(E846&lt;&gt;"",E846&lt;&gt;" -  -  -  -  - "),VLOOKUP(E846,acc!$A$8:$B$507,2,FALSE),"")</f>
        <v/>
      </c>
      <c r="E846" s="58"/>
      <c r="F846" s="44"/>
      <c r="G846" s="67" t="str">
        <f>IF(AND(H846&lt;&gt;"",H846&lt;&gt;" -  -  -  -  - "),VLOOKUP(H846,pay!$A$8:$B$507,2,FALSE),"")</f>
        <v/>
      </c>
      <c r="H846" s="58"/>
      <c r="I846" s="44"/>
      <c r="J846" s="91" t="str">
        <f t="shared" si="65"/>
        <v>OK</v>
      </c>
      <c r="K846" s="91" t="str">
        <f t="shared" si="66"/>
        <v>OK</v>
      </c>
      <c r="L846" s="91" t="str">
        <f t="shared" si="67"/>
        <v>OK</v>
      </c>
      <c r="M846" s="91" t="str">
        <f t="shared" si="68"/>
        <v>OK</v>
      </c>
      <c r="N846" s="61" t="str">
        <f t="shared" si="69"/>
        <v/>
      </c>
      <c r="O846" s="108">
        <f>SUMIF(exp!$B$8:$B$507,total!B846,exp!$Q$8:$Q$507)</f>
        <v>0</v>
      </c>
      <c r="P846" s="109">
        <f>IF(B846&lt;&gt;"",SUMIF(total!$B$8:$B$1007,total!B846,$F$8:$F$1007),0)</f>
        <v>0</v>
      </c>
      <c r="Q846" s="108">
        <f>SUMIF(total!$B$8:$B$1007,total!B846,$I$8:$I$1007)</f>
        <v>0</v>
      </c>
      <c r="R846" s="108">
        <f>SUMIF(acc!$B$8:$B$507,total!D846,acc!$J$8:$J$507)</f>
        <v>0</v>
      </c>
      <c r="S846" s="108">
        <f>IF(D846&lt;&gt;"",SUMIF(total!$D$8:$D$1007,total!D846,$F$8:$F$1007),0)</f>
        <v>0</v>
      </c>
      <c r="T846" s="108">
        <f>SUMIF(pay!$B$8:$B$507,total!G846,pay!$H$8:$H$507)</f>
        <v>0</v>
      </c>
      <c r="U846" s="108">
        <f>IF(G846&lt;&gt;"",SUMIF(total!$G$8:$G$1007,total!G846,$I$8:$I$1007),0)</f>
        <v>0</v>
      </c>
    </row>
    <row r="847" spans="1:21" x14ac:dyDescent="0.25">
      <c r="A847" s="67">
        <v>840</v>
      </c>
      <c r="B847" s="67" t="str">
        <f>IF(AND(C847&lt;&gt;"",C847&lt;&gt;" -  -  -  -  - "),VLOOKUP(C847,exp!$A$8:$B$507,2,FALSE),"")</f>
        <v/>
      </c>
      <c r="C847" s="58"/>
      <c r="D847" s="67" t="str">
        <f>IF(AND(E847&lt;&gt;"",E847&lt;&gt;" -  -  -  -  - "),VLOOKUP(E847,acc!$A$8:$B$507,2,FALSE),"")</f>
        <v/>
      </c>
      <c r="E847" s="58"/>
      <c r="F847" s="44"/>
      <c r="G847" s="67" t="str">
        <f>IF(AND(H847&lt;&gt;"",H847&lt;&gt;" -  -  -  -  - "),VLOOKUP(H847,pay!$A$8:$B$507,2,FALSE),"")</f>
        <v/>
      </c>
      <c r="H847" s="58"/>
      <c r="I847" s="44"/>
      <c r="J847" s="91" t="str">
        <f t="shared" si="65"/>
        <v>OK</v>
      </c>
      <c r="K847" s="91" t="str">
        <f t="shared" si="66"/>
        <v>OK</v>
      </c>
      <c r="L847" s="91" t="str">
        <f t="shared" si="67"/>
        <v>OK</v>
      </c>
      <c r="M847" s="91" t="str">
        <f t="shared" si="68"/>
        <v>OK</v>
      </c>
      <c r="N847" s="61" t="str">
        <f t="shared" si="69"/>
        <v/>
      </c>
      <c r="O847" s="108">
        <f>SUMIF(exp!$B$8:$B$507,total!B847,exp!$Q$8:$Q$507)</f>
        <v>0</v>
      </c>
      <c r="P847" s="109">
        <f>IF(B847&lt;&gt;"",SUMIF(total!$B$8:$B$1007,total!B847,$F$8:$F$1007),0)</f>
        <v>0</v>
      </c>
      <c r="Q847" s="108">
        <f>SUMIF(total!$B$8:$B$1007,total!B847,$I$8:$I$1007)</f>
        <v>0</v>
      </c>
      <c r="R847" s="108">
        <f>SUMIF(acc!$B$8:$B$507,total!D847,acc!$J$8:$J$507)</f>
        <v>0</v>
      </c>
      <c r="S847" s="108">
        <f>IF(D847&lt;&gt;"",SUMIF(total!$D$8:$D$1007,total!D847,$F$8:$F$1007),0)</f>
        <v>0</v>
      </c>
      <c r="T847" s="108">
        <f>SUMIF(pay!$B$8:$B$507,total!G847,pay!$H$8:$H$507)</f>
        <v>0</v>
      </c>
      <c r="U847" s="108">
        <f>IF(G847&lt;&gt;"",SUMIF(total!$G$8:$G$1007,total!G847,$I$8:$I$1007),0)</f>
        <v>0</v>
      </c>
    </row>
    <row r="848" spans="1:21" x14ac:dyDescent="0.25">
      <c r="A848" s="67">
        <v>841</v>
      </c>
      <c r="B848" s="67" t="str">
        <f>IF(AND(C848&lt;&gt;"",C848&lt;&gt;" -  -  -  -  - "),VLOOKUP(C848,exp!$A$8:$B$507,2,FALSE),"")</f>
        <v/>
      </c>
      <c r="C848" s="58"/>
      <c r="D848" s="67" t="str">
        <f>IF(AND(E848&lt;&gt;"",E848&lt;&gt;" -  -  -  -  - "),VLOOKUP(E848,acc!$A$8:$B$507,2,FALSE),"")</f>
        <v/>
      </c>
      <c r="E848" s="58"/>
      <c r="F848" s="44"/>
      <c r="G848" s="67" t="str">
        <f>IF(AND(H848&lt;&gt;"",H848&lt;&gt;" -  -  -  -  - "),VLOOKUP(H848,pay!$A$8:$B$507,2,FALSE),"")</f>
        <v/>
      </c>
      <c r="H848" s="58"/>
      <c r="I848" s="44"/>
      <c r="J848" s="91" t="str">
        <f t="shared" si="65"/>
        <v>OK</v>
      </c>
      <c r="K848" s="91" t="str">
        <f t="shared" si="66"/>
        <v>OK</v>
      </c>
      <c r="L848" s="91" t="str">
        <f t="shared" si="67"/>
        <v>OK</v>
      </c>
      <c r="M848" s="91" t="str">
        <f t="shared" si="68"/>
        <v>OK</v>
      </c>
      <c r="N848" s="61" t="str">
        <f t="shared" si="69"/>
        <v/>
      </c>
      <c r="O848" s="108">
        <f>SUMIF(exp!$B$8:$B$507,total!B848,exp!$Q$8:$Q$507)</f>
        <v>0</v>
      </c>
      <c r="P848" s="109">
        <f>IF(B848&lt;&gt;"",SUMIF(total!$B$8:$B$1007,total!B848,$F$8:$F$1007),0)</f>
        <v>0</v>
      </c>
      <c r="Q848" s="108">
        <f>SUMIF(total!$B$8:$B$1007,total!B848,$I$8:$I$1007)</f>
        <v>0</v>
      </c>
      <c r="R848" s="108">
        <f>SUMIF(acc!$B$8:$B$507,total!D848,acc!$J$8:$J$507)</f>
        <v>0</v>
      </c>
      <c r="S848" s="108">
        <f>IF(D848&lt;&gt;"",SUMIF(total!$D$8:$D$1007,total!D848,$F$8:$F$1007),0)</f>
        <v>0</v>
      </c>
      <c r="T848" s="108">
        <f>SUMIF(pay!$B$8:$B$507,total!G848,pay!$H$8:$H$507)</f>
        <v>0</v>
      </c>
      <c r="U848" s="108">
        <f>IF(G848&lt;&gt;"",SUMIF(total!$G$8:$G$1007,total!G848,$I$8:$I$1007),0)</f>
        <v>0</v>
      </c>
    </row>
    <row r="849" spans="1:21" x14ac:dyDescent="0.25">
      <c r="A849" s="67">
        <v>842</v>
      </c>
      <c r="B849" s="67" t="str">
        <f>IF(AND(C849&lt;&gt;"",C849&lt;&gt;" -  -  -  -  - "),VLOOKUP(C849,exp!$A$8:$B$507,2,FALSE),"")</f>
        <v/>
      </c>
      <c r="C849" s="58"/>
      <c r="D849" s="67" t="str">
        <f>IF(AND(E849&lt;&gt;"",E849&lt;&gt;" -  -  -  -  - "),VLOOKUP(E849,acc!$A$8:$B$507,2,FALSE),"")</f>
        <v/>
      </c>
      <c r="E849" s="58"/>
      <c r="F849" s="44"/>
      <c r="G849" s="67" t="str">
        <f>IF(AND(H849&lt;&gt;"",H849&lt;&gt;" -  -  -  -  - "),VLOOKUP(H849,pay!$A$8:$B$507,2,FALSE),"")</f>
        <v/>
      </c>
      <c r="H849" s="58"/>
      <c r="I849" s="44"/>
      <c r="J849" s="91" t="str">
        <f t="shared" si="65"/>
        <v>OK</v>
      </c>
      <c r="K849" s="91" t="str">
        <f t="shared" si="66"/>
        <v>OK</v>
      </c>
      <c r="L849" s="91" t="str">
        <f t="shared" si="67"/>
        <v>OK</v>
      </c>
      <c r="M849" s="91" t="str">
        <f t="shared" si="68"/>
        <v>OK</v>
      </c>
      <c r="N849" s="61" t="str">
        <f t="shared" si="69"/>
        <v/>
      </c>
      <c r="O849" s="108">
        <f>SUMIF(exp!$B$8:$B$507,total!B849,exp!$Q$8:$Q$507)</f>
        <v>0</v>
      </c>
      <c r="P849" s="109">
        <f>IF(B849&lt;&gt;"",SUMIF(total!$B$8:$B$1007,total!B849,$F$8:$F$1007),0)</f>
        <v>0</v>
      </c>
      <c r="Q849" s="108">
        <f>SUMIF(total!$B$8:$B$1007,total!B849,$I$8:$I$1007)</f>
        <v>0</v>
      </c>
      <c r="R849" s="108">
        <f>SUMIF(acc!$B$8:$B$507,total!D849,acc!$J$8:$J$507)</f>
        <v>0</v>
      </c>
      <c r="S849" s="108">
        <f>IF(D849&lt;&gt;"",SUMIF(total!$D$8:$D$1007,total!D849,$F$8:$F$1007),0)</f>
        <v>0</v>
      </c>
      <c r="T849" s="108">
        <f>SUMIF(pay!$B$8:$B$507,total!G849,pay!$H$8:$H$507)</f>
        <v>0</v>
      </c>
      <c r="U849" s="108">
        <f>IF(G849&lt;&gt;"",SUMIF(total!$G$8:$G$1007,total!G849,$I$8:$I$1007),0)</f>
        <v>0</v>
      </c>
    </row>
    <row r="850" spans="1:21" x14ac:dyDescent="0.25">
      <c r="A850" s="67">
        <v>843</v>
      </c>
      <c r="B850" s="67" t="str">
        <f>IF(AND(C850&lt;&gt;"",C850&lt;&gt;" -  -  -  -  - "),VLOOKUP(C850,exp!$A$8:$B$507,2,FALSE),"")</f>
        <v/>
      </c>
      <c r="C850" s="58"/>
      <c r="D850" s="67" t="str">
        <f>IF(AND(E850&lt;&gt;"",E850&lt;&gt;" -  -  -  -  - "),VLOOKUP(E850,acc!$A$8:$B$507,2,FALSE),"")</f>
        <v/>
      </c>
      <c r="E850" s="58"/>
      <c r="F850" s="44"/>
      <c r="G850" s="67" t="str">
        <f>IF(AND(H850&lt;&gt;"",H850&lt;&gt;" -  -  -  -  - "),VLOOKUP(H850,pay!$A$8:$B$507,2,FALSE),"")</f>
        <v/>
      </c>
      <c r="H850" s="58"/>
      <c r="I850" s="44"/>
      <c r="J850" s="91" t="str">
        <f t="shared" si="65"/>
        <v>OK</v>
      </c>
      <c r="K850" s="91" t="str">
        <f t="shared" si="66"/>
        <v>OK</v>
      </c>
      <c r="L850" s="91" t="str">
        <f t="shared" si="67"/>
        <v>OK</v>
      </c>
      <c r="M850" s="91" t="str">
        <f t="shared" si="68"/>
        <v>OK</v>
      </c>
      <c r="N850" s="61" t="str">
        <f t="shared" si="69"/>
        <v/>
      </c>
      <c r="O850" s="108">
        <f>SUMIF(exp!$B$8:$B$507,total!B850,exp!$Q$8:$Q$507)</f>
        <v>0</v>
      </c>
      <c r="P850" s="109">
        <f>IF(B850&lt;&gt;"",SUMIF(total!$B$8:$B$1007,total!B850,$F$8:$F$1007),0)</f>
        <v>0</v>
      </c>
      <c r="Q850" s="108">
        <f>SUMIF(total!$B$8:$B$1007,total!B850,$I$8:$I$1007)</f>
        <v>0</v>
      </c>
      <c r="R850" s="108">
        <f>SUMIF(acc!$B$8:$B$507,total!D850,acc!$J$8:$J$507)</f>
        <v>0</v>
      </c>
      <c r="S850" s="108">
        <f>IF(D850&lt;&gt;"",SUMIF(total!$D$8:$D$1007,total!D850,$F$8:$F$1007),0)</f>
        <v>0</v>
      </c>
      <c r="T850" s="108">
        <f>SUMIF(pay!$B$8:$B$507,total!G850,pay!$H$8:$H$507)</f>
        <v>0</v>
      </c>
      <c r="U850" s="108">
        <f>IF(G850&lt;&gt;"",SUMIF(total!$G$8:$G$1007,total!G850,$I$8:$I$1007),0)</f>
        <v>0</v>
      </c>
    </row>
    <row r="851" spans="1:21" x14ac:dyDescent="0.25">
      <c r="A851" s="67">
        <v>844</v>
      </c>
      <c r="B851" s="67" t="str">
        <f>IF(AND(C851&lt;&gt;"",C851&lt;&gt;" -  -  -  -  - "),VLOOKUP(C851,exp!$A$8:$B$507,2,FALSE),"")</f>
        <v/>
      </c>
      <c r="C851" s="58"/>
      <c r="D851" s="67" t="str">
        <f>IF(AND(E851&lt;&gt;"",E851&lt;&gt;" -  -  -  -  - "),VLOOKUP(E851,acc!$A$8:$B$507,2,FALSE),"")</f>
        <v/>
      </c>
      <c r="E851" s="58"/>
      <c r="F851" s="44"/>
      <c r="G851" s="67" t="str">
        <f>IF(AND(H851&lt;&gt;"",H851&lt;&gt;" -  -  -  -  - "),VLOOKUP(H851,pay!$A$8:$B$507,2,FALSE),"")</f>
        <v/>
      </c>
      <c r="H851" s="58"/>
      <c r="I851" s="44"/>
      <c r="J851" s="91" t="str">
        <f t="shared" si="65"/>
        <v>OK</v>
      </c>
      <c r="K851" s="91" t="str">
        <f t="shared" si="66"/>
        <v>OK</v>
      </c>
      <c r="L851" s="91" t="str">
        <f t="shared" si="67"/>
        <v>OK</v>
      </c>
      <c r="M851" s="91" t="str">
        <f t="shared" si="68"/>
        <v>OK</v>
      </c>
      <c r="N851" s="61" t="str">
        <f t="shared" si="69"/>
        <v/>
      </c>
      <c r="O851" s="108">
        <f>SUMIF(exp!$B$8:$B$507,total!B851,exp!$Q$8:$Q$507)</f>
        <v>0</v>
      </c>
      <c r="P851" s="109">
        <f>IF(B851&lt;&gt;"",SUMIF(total!$B$8:$B$1007,total!B851,$F$8:$F$1007),0)</f>
        <v>0</v>
      </c>
      <c r="Q851" s="108">
        <f>SUMIF(total!$B$8:$B$1007,total!B851,$I$8:$I$1007)</f>
        <v>0</v>
      </c>
      <c r="R851" s="108">
        <f>SUMIF(acc!$B$8:$B$507,total!D851,acc!$J$8:$J$507)</f>
        <v>0</v>
      </c>
      <c r="S851" s="108">
        <f>IF(D851&lt;&gt;"",SUMIF(total!$D$8:$D$1007,total!D851,$F$8:$F$1007),0)</f>
        <v>0</v>
      </c>
      <c r="T851" s="108">
        <f>SUMIF(pay!$B$8:$B$507,total!G851,pay!$H$8:$H$507)</f>
        <v>0</v>
      </c>
      <c r="U851" s="108">
        <f>IF(G851&lt;&gt;"",SUMIF(total!$G$8:$G$1007,total!G851,$I$8:$I$1007),0)</f>
        <v>0</v>
      </c>
    </row>
    <row r="852" spans="1:21" x14ac:dyDescent="0.25">
      <c r="A852" s="67">
        <v>845</v>
      </c>
      <c r="B852" s="67" t="str">
        <f>IF(AND(C852&lt;&gt;"",C852&lt;&gt;" -  -  -  -  - "),VLOOKUP(C852,exp!$A$8:$B$507,2,FALSE),"")</f>
        <v/>
      </c>
      <c r="C852" s="58"/>
      <c r="D852" s="67" t="str">
        <f>IF(AND(E852&lt;&gt;"",E852&lt;&gt;" -  -  -  -  - "),VLOOKUP(E852,acc!$A$8:$B$507,2,FALSE),"")</f>
        <v/>
      </c>
      <c r="E852" s="58"/>
      <c r="F852" s="44"/>
      <c r="G852" s="67" t="str">
        <f>IF(AND(H852&lt;&gt;"",H852&lt;&gt;" -  -  -  -  - "),VLOOKUP(H852,pay!$A$8:$B$507,2,FALSE),"")</f>
        <v/>
      </c>
      <c r="H852" s="58"/>
      <c r="I852" s="44"/>
      <c r="J852" s="91" t="str">
        <f t="shared" si="65"/>
        <v>OK</v>
      </c>
      <c r="K852" s="91" t="str">
        <f t="shared" si="66"/>
        <v>OK</v>
      </c>
      <c r="L852" s="91" t="str">
        <f t="shared" si="67"/>
        <v>OK</v>
      </c>
      <c r="M852" s="91" t="str">
        <f t="shared" si="68"/>
        <v>OK</v>
      </c>
      <c r="N852" s="61" t="str">
        <f t="shared" si="69"/>
        <v/>
      </c>
      <c r="O852" s="108">
        <f>SUMIF(exp!$B$8:$B$507,total!B852,exp!$Q$8:$Q$507)</f>
        <v>0</v>
      </c>
      <c r="P852" s="109">
        <f>IF(B852&lt;&gt;"",SUMIF(total!$B$8:$B$1007,total!B852,$F$8:$F$1007),0)</f>
        <v>0</v>
      </c>
      <c r="Q852" s="108">
        <f>SUMIF(total!$B$8:$B$1007,total!B852,$I$8:$I$1007)</f>
        <v>0</v>
      </c>
      <c r="R852" s="108">
        <f>SUMIF(acc!$B$8:$B$507,total!D852,acc!$J$8:$J$507)</f>
        <v>0</v>
      </c>
      <c r="S852" s="108">
        <f>IF(D852&lt;&gt;"",SUMIF(total!$D$8:$D$1007,total!D852,$F$8:$F$1007),0)</f>
        <v>0</v>
      </c>
      <c r="T852" s="108">
        <f>SUMIF(pay!$B$8:$B$507,total!G852,pay!$H$8:$H$507)</f>
        <v>0</v>
      </c>
      <c r="U852" s="108">
        <f>IF(G852&lt;&gt;"",SUMIF(total!$G$8:$G$1007,total!G852,$I$8:$I$1007),0)</f>
        <v>0</v>
      </c>
    </row>
    <row r="853" spans="1:21" x14ac:dyDescent="0.25">
      <c r="A853" s="67">
        <v>846</v>
      </c>
      <c r="B853" s="67" t="str">
        <f>IF(AND(C853&lt;&gt;"",C853&lt;&gt;" -  -  -  -  - "),VLOOKUP(C853,exp!$A$8:$B$507,2,FALSE),"")</f>
        <v/>
      </c>
      <c r="C853" s="58"/>
      <c r="D853" s="67" t="str">
        <f>IF(AND(E853&lt;&gt;"",E853&lt;&gt;" -  -  -  -  - "),VLOOKUP(E853,acc!$A$8:$B$507,2,FALSE),"")</f>
        <v/>
      </c>
      <c r="E853" s="58"/>
      <c r="F853" s="44"/>
      <c r="G853" s="67" t="str">
        <f>IF(AND(H853&lt;&gt;"",H853&lt;&gt;" -  -  -  -  - "),VLOOKUP(H853,pay!$A$8:$B$507,2,FALSE),"")</f>
        <v/>
      </c>
      <c r="H853" s="58"/>
      <c r="I853" s="44"/>
      <c r="J853" s="91" t="str">
        <f t="shared" si="65"/>
        <v>OK</v>
      </c>
      <c r="K853" s="91" t="str">
        <f t="shared" si="66"/>
        <v>OK</v>
      </c>
      <c r="L853" s="91" t="str">
        <f t="shared" si="67"/>
        <v>OK</v>
      </c>
      <c r="M853" s="91" t="str">
        <f t="shared" si="68"/>
        <v>OK</v>
      </c>
      <c r="N853" s="61" t="str">
        <f t="shared" si="69"/>
        <v/>
      </c>
      <c r="O853" s="108">
        <f>SUMIF(exp!$B$8:$B$507,total!B853,exp!$Q$8:$Q$507)</f>
        <v>0</v>
      </c>
      <c r="P853" s="109">
        <f>IF(B853&lt;&gt;"",SUMIF(total!$B$8:$B$1007,total!B853,$F$8:$F$1007),0)</f>
        <v>0</v>
      </c>
      <c r="Q853" s="108">
        <f>SUMIF(total!$B$8:$B$1007,total!B853,$I$8:$I$1007)</f>
        <v>0</v>
      </c>
      <c r="R853" s="108">
        <f>SUMIF(acc!$B$8:$B$507,total!D853,acc!$J$8:$J$507)</f>
        <v>0</v>
      </c>
      <c r="S853" s="108">
        <f>IF(D853&lt;&gt;"",SUMIF(total!$D$8:$D$1007,total!D853,$F$8:$F$1007),0)</f>
        <v>0</v>
      </c>
      <c r="T853" s="108">
        <f>SUMIF(pay!$B$8:$B$507,total!G853,pay!$H$8:$H$507)</f>
        <v>0</v>
      </c>
      <c r="U853" s="108">
        <f>IF(G853&lt;&gt;"",SUMIF(total!$G$8:$G$1007,total!G853,$I$8:$I$1007),0)</f>
        <v>0</v>
      </c>
    </row>
    <row r="854" spans="1:21" x14ac:dyDescent="0.25">
      <c r="A854" s="67">
        <v>847</v>
      </c>
      <c r="B854" s="67" t="str">
        <f>IF(AND(C854&lt;&gt;"",C854&lt;&gt;" -  -  -  -  - "),VLOOKUP(C854,exp!$A$8:$B$507,2,FALSE),"")</f>
        <v/>
      </c>
      <c r="C854" s="58"/>
      <c r="D854" s="67" t="str">
        <f>IF(AND(E854&lt;&gt;"",E854&lt;&gt;" -  -  -  -  - "),VLOOKUP(E854,acc!$A$8:$B$507,2,FALSE),"")</f>
        <v/>
      </c>
      <c r="E854" s="58"/>
      <c r="F854" s="44"/>
      <c r="G854" s="67" t="str">
        <f>IF(AND(H854&lt;&gt;"",H854&lt;&gt;" -  -  -  -  - "),VLOOKUP(H854,pay!$A$8:$B$507,2,FALSE),"")</f>
        <v/>
      </c>
      <c r="H854" s="58"/>
      <c r="I854" s="44"/>
      <c r="J854" s="91" t="str">
        <f t="shared" si="65"/>
        <v>OK</v>
      </c>
      <c r="K854" s="91" t="str">
        <f t="shared" si="66"/>
        <v>OK</v>
      </c>
      <c r="L854" s="91" t="str">
        <f t="shared" si="67"/>
        <v>OK</v>
      </c>
      <c r="M854" s="91" t="str">
        <f t="shared" si="68"/>
        <v>OK</v>
      </c>
      <c r="N854" s="61" t="str">
        <f t="shared" si="69"/>
        <v/>
      </c>
      <c r="O854" s="108">
        <f>SUMIF(exp!$B$8:$B$507,total!B854,exp!$Q$8:$Q$507)</f>
        <v>0</v>
      </c>
      <c r="P854" s="109">
        <f>IF(B854&lt;&gt;"",SUMIF(total!$B$8:$B$1007,total!B854,$F$8:$F$1007),0)</f>
        <v>0</v>
      </c>
      <c r="Q854" s="108">
        <f>SUMIF(total!$B$8:$B$1007,total!B854,$I$8:$I$1007)</f>
        <v>0</v>
      </c>
      <c r="R854" s="108">
        <f>SUMIF(acc!$B$8:$B$507,total!D854,acc!$J$8:$J$507)</f>
        <v>0</v>
      </c>
      <c r="S854" s="108">
        <f>IF(D854&lt;&gt;"",SUMIF(total!$D$8:$D$1007,total!D854,$F$8:$F$1007),0)</f>
        <v>0</v>
      </c>
      <c r="T854" s="108">
        <f>SUMIF(pay!$B$8:$B$507,total!G854,pay!$H$8:$H$507)</f>
        <v>0</v>
      </c>
      <c r="U854" s="108">
        <f>IF(G854&lt;&gt;"",SUMIF(total!$G$8:$G$1007,total!G854,$I$8:$I$1007),0)</f>
        <v>0</v>
      </c>
    </row>
    <row r="855" spans="1:21" x14ac:dyDescent="0.25">
      <c r="A855" s="67">
        <v>848</v>
      </c>
      <c r="B855" s="67" t="str">
        <f>IF(AND(C855&lt;&gt;"",C855&lt;&gt;" -  -  -  -  - "),VLOOKUP(C855,exp!$A$8:$B$507,2,FALSE),"")</f>
        <v/>
      </c>
      <c r="C855" s="58"/>
      <c r="D855" s="67" t="str">
        <f>IF(AND(E855&lt;&gt;"",E855&lt;&gt;" -  -  -  -  - "),VLOOKUP(E855,acc!$A$8:$B$507,2,FALSE),"")</f>
        <v/>
      </c>
      <c r="E855" s="58"/>
      <c r="F855" s="44"/>
      <c r="G855" s="67" t="str">
        <f>IF(AND(H855&lt;&gt;"",H855&lt;&gt;" -  -  -  -  - "),VLOOKUP(H855,pay!$A$8:$B$507,2,FALSE),"")</f>
        <v/>
      </c>
      <c r="H855" s="58"/>
      <c r="I855" s="44"/>
      <c r="J855" s="91" t="str">
        <f t="shared" si="65"/>
        <v>OK</v>
      </c>
      <c r="K855" s="91" t="str">
        <f t="shared" si="66"/>
        <v>OK</v>
      </c>
      <c r="L855" s="91" t="str">
        <f t="shared" si="67"/>
        <v>OK</v>
      </c>
      <c r="M855" s="91" t="str">
        <f t="shared" si="68"/>
        <v>OK</v>
      </c>
      <c r="N855" s="61" t="str">
        <f t="shared" si="69"/>
        <v/>
      </c>
      <c r="O855" s="108">
        <f>SUMIF(exp!$B$8:$B$507,total!B855,exp!$Q$8:$Q$507)</f>
        <v>0</v>
      </c>
      <c r="P855" s="109">
        <f>IF(B855&lt;&gt;"",SUMIF(total!$B$8:$B$1007,total!B855,$F$8:$F$1007),0)</f>
        <v>0</v>
      </c>
      <c r="Q855" s="108">
        <f>SUMIF(total!$B$8:$B$1007,total!B855,$I$8:$I$1007)</f>
        <v>0</v>
      </c>
      <c r="R855" s="108">
        <f>SUMIF(acc!$B$8:$B$507,total!D855,acc!$J$8:$J$507)</f>
        <v>0</v>
      </c>
      <c r="S855" s="108">
        <f>IF(D855&lt;&gt;"",SUMIF(total!$D$8:$D$1007,total!D855,$F$8:$F$1007),0)</f>
        <v>0</v>
      </c>
      <c r="T855" s="108">
        <f>SUMIF(pay!$B$8:$B$507,total!G855,pay!$H$8:$H$507)</f>
        <v>0</v>
      </c>
      <c r="U855" s="108">
        <f>IF(G855&lt;&gt;"",SUMIF(total!$G$8:$G$1007,total!G855,$I$8:$I$1007),0)</f>
        <v>0</v>
      </c>
    </row>
    <row r="856" spans="1:21" x14ac:dyDescent="0.25">
      <c r="A856" s="67">
        <v>849</v>
      </c>
      <c r="B856" s="67" t="str">
        <f>IF(AND(C856&lt;&gt;"",C856&lt;&gt;" -  -  -  -  - "),VLOOKUP(C856,exp!$A$8:$B$507,2,FALSE),"")</f>
        <v/>
      </c>
      <c r="C856" s="58"/>
      <c r="D856" s="67" t="str">
        <f>IF(AND(E856&lt;&gt;"",E856&lt;&gt;" -  -  -  -  - "),VLOOKUP(E856,acc!$A$8:$B$507,2,FALSE),"")</f>
        <v/>
      </c>
      <c r="E856" s="58"/>
      <c r="F856" s="44"/>
      <c r="G856" s="67" t="str">
        <f>IF(AND(H856&lt;&gt;"",H856&lt;&gt;" -  -  -  -  - "),VLOOKUP(H856,pay!$A$8:$B$507,2,FALSE),"")</f>
        <v/>
      </c>
      <c r="H856" s="58"/>
      <c r="I856" s="44"/>
      <c r="J856" s="91" t="str">
        <f t="shared" si="65"/>
        <v>OK</v>
      </c>
      <c r="K856" s="91" t="str">
        <f t="shared" si="66"/>
        <v>OK</v>
      </c>
      <c r="L856" s="91" t="str">
        <f t="shared" si="67"/>
        <v>OK</v>
      </c>
      <c r="M856" s="91" t="str">
        <f t="shared" si="68"/>
        <v>OK</v>
      </c>
      <c r="N856" s="61" t="str">
        <f t="shared" si="69"/>
        <v/>
      </c>
      <c r="O856" s="108">
        <f>SUMIF(exp!$B$8:$B$507,total!B856,exp!$Q$8:$Q$507)</f>
        <v>0</v>
      </c>
      <c r="P856" s="109">
        <f>IF(B856&lt;&gt;"",SUMIF(total!$B$8:$B$1007,total!B856,$F$8:$F$1007),0)</f>
        <v>0</v>
      </c>
      <c r="Q856" s="108">
        <f>SUMIF(total!$B$8:$B$1007,total!B856,$I$8:$I$1007)</f>
        <v>0</v>
      </c>
      <c r="R856" s="108">
        <f>SUMIF(acc!$B$8:$B$507,total!D856,acc!$J$8:$J$507)</f>
        <v>0</v>
      </c>
      <c r="S856" s="108">
        <f>IF(D856&lt;&gt;"",SUMIF(total!$D$8:$D$1007,total!D856,$F$8:$F$1007),0)</f>
        <v>0</v>
      </c>
      <c r="T856" s="108">
        <f>SUMIF(pay!$B$8:$B$507,total!G856,pay!$H$8:$H$507)</f>
        <v>0</v>
      </c>
      <c r="U856" s="108">
        <f>IF(G856&lt;&gt;"",SUMIF(total!$G$8:$G$1007,total!G856,$I$8:$I$1007),0)</f>
        <v>0</v>
      </c>
    </row>
    <row r="857" spans="1:21" x14ac:dyDescent="0.25">
      <c r="A857" s="67">
        <v>850</v>
      </c>
      <c r="B857" s="67" t="str">
        <f>IF(AND(C857&lt;&gt;"",C857&lt;&gt;" -  -  -  -  - "),VLOOKUP(C857,exp!$A$8:$B$507,2,FALSE),"")</f>
        <v/>
      </c>
      <c r="C857" s="58"/>
      <c r="D857" s="67" t="str">
        <f>IF(AND(E857&lt;&gt;"",E857&lt;&gt;" -  -  -  -  - "),VLOOKUP(E857,acc!$A$8:$B$507,2,FALSE),"")</f>
        <v/>
      </c>
      <c r="E857" s="58"/>
      <c r="F857" s="44"/>
      <c r="G857" s="67" t="str">
        <f>IF(AND(H857&lt;&gt;"",H857&lt;&gt;" -  -  -  -  - "),VLOOKUP(H857,pay!$A$8:$B$507,2,FALSE),"")</f>
        <v/>
      </c>
      <c r="H857" s="58"/>
      <c r="I857" s="44"/>
      <c r="J857" s="91" t="str">
        <f t="shared" si="65"/>
        <v>OK</v>
      </c>
      <c r="K857" s="91" t="str">
        <f t="shared" si="66"/>
        <v>OK</v>
      </c>
      <c r="L857" s="91" t="str">
        <f t="shared" si="67"/>
        <v>OK</v>
      </c>
      <c r="M857" s="91" t="str">
        <f t="shared" si="68"/>
        <v>OK</v>
      </c>
      <c r="N857" s="61" t="str">
        <f t="shared" si="69"/>
        <v/>
      </c>
      <c r="O857" s="108">
        <f>SUMIF(exp!$B$8:$B$507,total!B857,exp!$Q$8:$Q$507)</f>
        <v>0</v>
      </c>
      <c r="P857" s="109">
        <f>IF(B857&lt;&gt;"",SUMIF(total!$B$8:$B$1007,total!B857,$F$8:$F$1007),0)</f>
        <v>0</v>
      </c>
      <c r="Q857" s="108">
        <f>SUMIF(total!$B$8:$B$1007,total!B857,$I$8:$I$1007)</f>
        <v>0</v>
      </c>
      <c r="R857" s="108">
        <f>SUMIF(acc!$B$8:$B$507,total!D857,acc!$J$8:$J$507)</f>
        <v>0</v>
      </c>
      <c r="S857" s="108">
        <f>IF(D857&lt;&gt;"",SUMIF(total!$D$8:$D$1007,total!D857,$F$8:$F$1007),0)</f>
        <v>0</v>
      </c>
      <c r="T857" s="108">
        <f>SUMIF(pay!$B$8:$B$507,total!G857,pay!$H$8:$H$507)</f>
        <v>0</v>
      </c>
      <c r="U857" s="108">
        <f>IF(G857&lt;&gt;"",SUMIF(total!$G$8:$G$1007,total!G857,$I$8:$I$1007),0)</f>
        <v>0</v>
      </c>
    </row>
    <row r="858" spans="1:21" x14ac:dyDescent="0.25">
      <c r="A858" s="67">
        <v>851</v>
      </c>
      <c r="B858" s="67" t="str">
        <f>IF(AND(C858&lt;&gt;"",C858&lt;&gt;" -  -  -  -  - "),VLOOKUP(C858,exp!$A$8:$B$507,2,FALSE),"")</f>
        <v/>
      </c>
      <c r="C858" s="58"/>
      <c r="D858" s="67" t="str">
        <f>IF(AND(E858&lt;&gt;"",E858&lt;&gt;" -  -  -  -  - "),VLOOKUP(E858,acc!$A$8:$B$507,2,FALSE),"")</f>
        <v/>
      </c>
      <c r="E858" s="58"/>
      <c r="F858" s="44"/>
      <c r="G858" s="67" t="str">
        <f>IF(AND(H858&lt;&gt;"",H858&lt;&gt;" -  -  -  -  - "),VLOOKUP(H858,pay!$A$8:$B$507,2,FALSE),"")</f>
        <v/>
      </c>
      <c r="H858" s="58"/>
      <c r="I858" s="44"/>
      <c r="J858" s="91" t="str">
        <f t="shared" si="65"/>
        <v>OK</v>
      </c>
      <c r="K858" s="91" t="str">
        <f t="shared" si="66"/>
        <v>OK</v>
      </c>
      <c r="L858" s="91" t="str">
        <f t="shared" si="67"/>
        <v>OK</v>
      </c>
      <c r="M858" s="91" t="str">
        <f t="shared" si="68"/>
        <v>OK</v>
      </c>
      <c r="N858" s="61" t="str">
        <f t="shared" si="69"/>
        <v/>
      </c>
      <c r="O858" s="108">
        <f>SUMIF(exp!$B$8:$B$507,total!B858,exp!$Q$8:$Q$507)</f>
        <v>0</v>
      </c>
      <c r="P858" s="109">
        <f>IF(B858&lt;&gt;"",SUMIF(total!$B$8:$B$1007,total!B858,$F$8:$F$1007),0)</f>
        <v>0</v>
      </c>
      <c r="Q858" s="108">
        <f>SUMIF(total!$B$8:$B$1007,total!B858,$I$8:$I$1007)</f>
        <v>0</v>
      </c>
      <c r="R858" s="108">
        <f>SUMIF(acc!$B$8:$B$507,total!D858,acc!$J$8:$J$507)</f>
        <v>0</v>
      </c>
      <c r="S858" s="108">
        <f>IF(D858&lt;&gt;"",SUMIF(total!$D$8:$D$1007,total!D858,$F$8:$F$1007),0)</f>
        <v>0</v>
      </c>
      <c r="T858" s="108">
        <f>SUMIF(pay!$B$8:$B$507,total!G858,pay!$H$8:$H$507)</f>
        <v>0</v>
      </c>
      <c r="U858" s="108">
        <f>IF(G858&lt;&gt;"",SUMIF(total!$G$8:$G$1007,total!G858,$I$8:$I$1007),0)</f>
        <v>0</v>
      </c>
    </row>
    <row r="859" spans="1:21" x14ac:dyDescent="0.25">
      <c r="A859" s="67">
        <v>852</v>
      </c>
      <c r="B859" s="67" t="str">
        <f>IF(AND(C859&lt;&gt;"",C859&lt;&gt;" -  -  -  -  - "),VLOOKUP(C859,exp!$A$8:$B$507,2,FALSE),"")</f>
        <v/>
      </c>
      <c r="C859" s="58"/>
      <c r="D859" s="67" t="str">
        <f>IF(AND(E859&lt;&gt;"",E859&lt;&gt;" -  -  -  -  - "),VLOOKUP(E859,acc!$A$8:$B$507,2,FALSE),"")</f>
        <v/>
      </c>
      <c r="E859" s="58"/>
      <c r="F859" s="44"/>
      <c r="G859" s="67" t="str">
        <f>IF(AND(H859&lt;&gt;"",H859&lt;&gt;" -  -  -  -  - "),VLOOKUP(H859,pay!$A$8:$B$507,2,FALSE),"")</f>
        <v/>
      </c>
      <c r="H859" s="58"/>
      <c r="I859" s="44"/>
      <c r="J859" s="91" t="str">
        <f t="shared" si="65"/>
        <v>OK</v>
      </c>
      <c r="K859" s="91" t="str">
        <f t="shared" si="66"/>
        <v>OK</v>
      </c>
      <c r="L859" s="91" t="str">
        <f t="shared" si="67"/>
        <v>OK</v>
      </c>
      <c r="M859" s="91" t="str">
        <f t="shared" si="68"/>
        <v>OK</v>
      </c>
      <c r="N859" s="61" t="str">
        <f t="shared" si="69"/>
        <v/>
      </c>
      <c r="O859" s="108">
        <f>SUMIF(exp!$B$8:$B$507,total!B859,exp!$Q$8:$Q$507)</f>
        <v>0</v>
      </c>
      <c r="P859" s="109">
        <f>IF(B859&lt;&gt;"",SUMIF(total!$B$8:$B$1007,total!B859,$F$8:$F$1007),0)</f>
        <v>0</v>
      </c>
      <c r="Q859" s="108">
        <f>SUMIF(total!$B$8:$B$1007,total!B859,$I$8:$I$1007)</f>
        <v>0</v>
      </c>
      <c r="R859" s="108">
        <f>SUMIF(acc!$B$8:$B$507,total!D859,acc!$J$8:$J$507)</f>
        <v>0</v>
      </c>
      <c r="S859" s="108">
        <f>IF(D859&lt;&gt;"",SUMIF(total!$D$8:$D$1007,total!D859,$F$8:$F$1007),0)</f>
        <v>0</v>
      </c>
      <c r="T859" s="108">
        <f>SUMIF(pay!$B$8:$B$507,total!G859,pay!$H$8:$H$507)</f>
        <v>0</v>
      </c>
      <c r="U859" s="108">
        <f>IF(G859&lt;&gt;"",SUMIF(total!$G$8:$G$1007,total!G859,$I$8:$I$1007),0)</f>
        <v>0</v>
      </c>
    </row>
    <row r="860" spans="1:21" x14ac:dyDescent="0.25">
      <c r="A860" s="67">
        <v>853</v>
      </c>
      <c r="B860" s="67" t="str">
        <f>IF(AND(C860&lt;&gt;"",C860&lt;&gt;" -  -  -  -  - "),VLOOKUP(C860,exp!$A$8:$B$507,2,FALSE),"")</f>
        <v/>
      </c>
      <c r="C860" s="58"/>
      <c r="D860" s="67" t="str">
        <f>IF(AND(E860&lt;&gt;"",E860&lt;&gt;" -  -  -  -  - "),VLOOKUP(E860,acc!$A$8:$B$507,2,FALSE),"")</f>
        <v/>
      </c>
      <c r="E860" s="58"/>
      <c r="F860" s="44"/>
      <c r="G860" s="67" t="str">
        <f>IF(AND(H860&lt;&gt;"",H860&lt;&gt;" -  -  -  -  - "),VLOOKUP(H860,pay!$A$8:$B$507,2,FALSE),"")</f>
        <v/>
      </c>
      <c r="H860" s="58"/>
      <c r="I860" s="44"/>
      <c r="J860" s="91" t="str">
        <f t="shared" si="65"/>
        <v>OK</v>
      </c>
      <c r="K860" s="91" t="str">
        <f t="shared" si="66"/>
        <v>OK</v>
      </c>
      <c r="L860" s="91" t="str">
        <f t="shared" si="67"/>
        <v>OK</v>
      </c>
      <c r="M860" s="91" t="str">
        <f t="shared" si="68"/>
        <v>OK</v>
      </c>
      <c r="N860" s="61" t="str">
        <f t="shared" si="69"/>
        <v/>
      </c>
      <c r="O860" s="108">
        <f>SUMIF(exp!$B$8:$B$507,total!B860,exp!$Q$8:$Q$507)</f>
        <v>0</v>
      </c>
      <c r="P860" s="109">
        <f>IF(B860&lt;&gt;"",SUMIF(total!$B$8:$B$1007,total!B860,$F$8:$F$1007),0)</f>
        <v>0</v>
      </c>
      <c r="Q860" s="108">
        <f>SUMIF(total!$B$8:$B$1007,total!B860,$I$8:$I$1007)</f>
        <v>0</v>
      </c>
      <c r="R860" s="108">
        <f>SUMIF(acc!$B$8:$B$507,total!D860,acc!$J$8:$J$507)</f>
        <v>0</v>
      </c>
      <c r="S860" s="108">
        <f>IF(D860&lt;&gt;"",SUMIF(total!$D$8:$D$1007,total!D860,$F$8:$F$1007),0)</f>
        <v>0</v>
      </c>
      <c r="T860" s="108">
        <f>SUMIF(pay!$B$8:$B$507,total!G860,pay!$H$8:$H$507)</f>
        <v>0</v>
      </c>
      <c r="U860" s="108">
        <f>IF(G860&lt;&gt;"",SUMIF(total!$G$8:$G$1007,total!G860,$I$8:$I$1007),0)</f>
        <v>0</v>
      </c>
    </row>
    <row r="861" spans="1:21" x14ac:dyDescent="0.25">
      <c r="A861" s="67">
        <v>854</v>
      </c>
      <c r="B861" s="67" t="str">
        <f>IF(AND(C861&lt;&gt;"",C861&lt;&gt;" -  -  -  -  - "),VLOOKUP(C861,exp!$A$8:$B$507,2,FALSE),"")</f>
        <v/>
      </c>
      <c r="C861" s="58"/>
      <c r="D861" s="67" t="str">
        <f>IF(AND(E861&lt;&gt;"",E861&lt;&gt;" -  -  -  -  - "),VLOOKUP(E861,acc!$A$8:$B$507,2,FALSE),"")</f>
        <v/>
      </c>
      <c r="E861" s="58"/>
      <c r="F861" s="44"/>
      <c r="G861" s="67" t="str">
        <f>IF(AND(H861&lt;&gt;"",H861&lt;&gt;" -  -  -  -  - "),VLOOKUP(H861,pay!$A$8:$B$507,2,FALSE),"")</f>
        <v/>
      </c>
      <c r="H861" s="58"/>
      <c r="I861" s="44"/>
      <c r="J861" s="91" t="str">
        <f t="shared" si="65"/>
        <v>OK</v>
      </c>
      <c r="K861" s="91" t="str">
        <f t="shared" si="66"/>
        <v>OK</v>
      </c>
      <c r="L861" s="91" t="str">
        <f t="shared" si="67"/>
        <v>OK</v>
      </c>
      <c r="M861" s="91" t="str">
        <f t="shared" si="68"/>
        <v>OK</v>
      </c>
      <c r="N861" s="61" t="str">
        <f t="shared" si="69"/>
        <v/>
      </c>
      <c r="O861" s="108">
        <f>SUMIF(exp!$B$8:$B$507,total!B861,exp!$Q$8:$Q$507)</f>
        <v>0</v>
      </c>
      <c r="P861" s="109">
        <f>IF(B861&lt;&gt;"",SUMIF(total!$B$8:$B$1007,total!B861,$F$8:$F$1007),0)</f>
        <v>0</v>
      </c>
      <c r="Q861" s="108">
        <f>SUMIF(total!$B$8:$B$1007,total!B861,$I$8:$I$1007)</f>
        <v>0</v>
      </c>
      <c r="R861" s="108">
        <f>SUMIF(acc!$B$8:$B$507,total!D861,acc!$J$8:$J$507)</f>
        <v>0</v>
      </c>
      <c r="S861" s="108">
        <f>IF(D861&lt;&gt;"",SUMIF(total!$D$8:$D$1007,total!D861,$F$8:$F$1007),0)</f>
        <v>0</v>
      </c>
      <c r="T861" s="108">
        <f>SUMIF(pay!$B$8:$B$507,total!G861,pay!$H$8:$H$507)</f>
        <v>0</v>
      </c>
      <c r="U861" s="108">
        <f>IF(G861&lt;&gt;"",SUMIF(total!$G$8:$G$1007,total!G861,$I$8:$I$1007),0)</f>
        <v>0</v>
      </c>
    </row>
    <row r="862" spans="1:21" x14ac:dyDescent="0.25">
      <c r="A862" s="67">
        <v>855</v>
      </c>
      <c r="B862" s="67" t="str">
        <f>IF(AND(C862&lt;&gt;"",C862&lt;&gt;" -  -  -  -  - "),VLOOKUP(C862,exp!$A$8:$B$507,2,FALSE),"")</f>
        <v/>
      </c>
      <c r="C862" s="58"/>
      <c r="D862" s="67" t="str">
        <f>IF(AND(E862&lt;&gt;"",E862&lt;&gt;" -  -  -  -  - "),VLOOKUP(E862,acc!$A$8:$B$507,2,FALSE),"")</f>
        <v/>
      </c>
      <c r="E862" s="58"/>
      <c r="F862" s="44"/>
      <c r="G862" s="67" t="str">
        <f>IF(AND(H862&lt;&gt;"",H862&lt;&gt;" -  -  -  -  - "),VLOOKUP(H862,pay!$A$8:$B$507,2,FALSE),"")</f>
        <v/>
      </c>
      <c r="H862" s="58"/>
      <c r="I862" s="44"/>
      <c r="J862" s="91" t="str">
        <f t="shared" si="65"/>
        <v>OK</v>
      </c>
      <c r="K862" s="91" t="str">
        <f t="shared" si="66"/>
        <v>OK</v>
      </c>
      <c r="L862" s="91" t="str">
        <f t="shared" si="67"/>
        <v>OK</v>
      </c>
      <c r="M862" s="91" t="str">
        <f t="shared" si="68"/>
        <v>OK</v>
      </c>
      <c r="N862" s="61" t="str">
        <f t="shared" si="69"/>
        <v/>
      </c>
      <c r="O862" s="108">
        <f>SUMIF(exp!$B$8:$B$507,total!B862,exp!$Q$8:$Q$507)</f>
        <v>0</v>
      </c>
      <c r="P862" s="109">
        <f>IF(B862&lt;&gt;"",SUMIF(total!$B$8:$B$1007,total!B862,$F$8:$F$1007),0)</f>
        <v>0</v>
      </c>
      <c r="Q862" s="108">
        <f>SUMIF(total!$B$8:$B$1007,total!B862,$I$8:$I$1007)</f>
        <v>0</v>
      </c>
      <c r="R862" s="108">
        <f>SUMIF(acc!$B$8:$B$507,total!D862,acc!$J$8:$J$507)</f>
        <v>0</v>
      </c>
      <c r="S862" s="108">
        <f>IF(D862&lt;&gt;"",SUMIF(total!$D$8:$D$1007,total!D862,$F$8:$F$1007),0)</f>
        <v>0</v>
      </c>
      <c r="T862" s="108">
        <f>SUMIF(pay!$B$8:$B$507,total!G862,pay!$H$8:$H$507)</f>
        <v>0</v>
      </c>
      <c r="U862" s="108">
        <f>IF(G862&lt;&gt;"",SUMIF(total!$G$8:$G$1007,total!G862,$I$8:$I$1007),0)</f>
        <v>0</v>
      </c>
    </row>
    <row r="863" spans="1:21" x14ac:dyDescent="0.25">
      <c r="A863" s="67">
        <v>856</v>
      </c>
      <c r="B863" s="67" t="str">
        <f>IF(AND(C863&lt;&gt;"",C863&lt;&gt;" -  -  -  -  - "),VLOOKUP(C863,exp!$A$8:$B$507,2,FALSE),"")</f>
        <v/>
      </c>
      <c r="C863" s="58"/>
      <c r="D863" s="67" t="str">
        <f>IF(AND(E863&lt;&gt;"",E863&lt;&gt;" -  -  -  -  - "),VLOOKUP(E863,acc!$A$8:$B$507,2,FALSE),"")</f>
        <v/>
      </c>
      <c r="E863" s="58"/>
      <c r="F863" s="44"/>
      <c r="G863" s="67" t="str">
        <f>IF(AND(H863&lt;&gt;"",H863&lt;&gt;" -  -  -  -  - "),VLOOKUP(H863,pay!$A$8:$B$507,2,FALSE),"")</f>
        <v/>
      </c>
      <c r="H863" s="58"/>
      <c r="I863" s="44"/>
      <c r="J863" s="91" t="str">
        <f t="shared" si="65"/>
        <v>OK</v>
      </c>
      <c r="K863" s="91" t="str">
        <f t="shared" si="66"/>
        <v>OK</v>
      </c>
      <c r="L863" s="91" t="str">
        <f t="shared" si="67"/>
        <v>OK</v>
      </c>
      <c r="M863" s="91" t="str">
        <f t="shared" si="68"/>
        <v>OK</v>
      </c>
      <c r="N863" s="61" t="str">
        <f t="shared" si="69"/>
        <v/>
      </c>
      <c r="O863" s="108">
        <f>SUMIF(exp!$B$8:$B$507,total!B863,exp!$Q$8:$Q$507)</f>
        <v>0</v>
      </c>
      <c r="P863" s="109">
        <f>IF(B863&lt;&gt;"",SUMIF(total!$B$8:$B$1007,total!B863,$F$8:$F$1007),0)</f>
        <v>0</v>
      </c>
      <c r="Q863" s="108">
        <f>SUMIF(total!$B$8:$B$1007,total!B863,$I$8:$I$1007)</f>
        <v>0</v>
      </c>
      <c r="R863" s="108">
        <f>SUMIF(acc!$B$8:$B$507,total!D863,acc!$J$8:$J$507)</f>
        <v>0</v>
      </c>
      <c r="S863" s="108">
        <f>IF(D863&lt;&gt;"",SUMIF(total!$D$8:$D$1007,total!D863,$F$8:$F$1007),0)</f>
        <v>0</v>
      </c>
      <c r="T863" s="108">
        <f>SUMIF(pay!$B$8:$B$507,total!G863,pay!$H$8:$H$507)</f>
        <v>0</v>
      </c>
      <c r="U863" s="108">
        <f>IF(G863&lt;&gt;"",SUMIF(total!$G$8:$G$1007,total!G863,$I$8:$I$1007),0)</f>
        <v>0</v>
      </c>
    </row>
    <row r="864" spans="1:21" x14ac:dyDescent="0.25">
      <c r="A864" s="67">
        <v>857</v>
      </c>
      <c r="B864" s="67" t="str">
        <f>IF(AND(C864&lt;&gt;"",C864&lt;&gt;" -  -  -  -  - "),VLOOKUP(C864,exp!$A$8:$B$507,2,FALSE),"")</f>
        <v/>
      </c>
      <c r="C864" s="58"/>
      <c r="D864" s="67" t="str">
        <f>IF(AND(E864&lt;&gt;"",E864&lt;&gt;" -  -  -  -  - "),VLOOKUP(E864,acc!$A$8:$B$507,2,FALSE),"")</f>
        <v/>
      </c>
      <c r="E864" s="58"/>
      <c r="F864" s="44"/>
      <c r="G864" s="67" t="str">
        <f>IF(AND(H864&lt;&gt;"",H864&lt;&gt;" -  -  -  -  - "),VLOOKUP(H864,pay!$A$8:$B$507,2,FALSE),"")</f>
        <v/>
      </c>
      <c r="H864" s="58"/>
      <c r="I864" s="44"/>
      <c r="J864" s="91" t="str">
        <f t="shared" si="65"/>
        <v>OK</v>
      </c>
      <c r="K864" s="91" t="str">
        <f t="shared" si="66"/>
        <v>OK</v>
      </c>
      <c r="L864" s="91" t="str">
        <f t="shared" si="67"/>
        <v>OK</v>
      </c>
      <c r="M864" s="91" t="str">
        <f t="shared" si="68"/>
        <v>OK</v>
      </c>
      <c r="N864" s="61" t="str">
        <f t="shared" si="69"/>
        <v/>
      </c>
      <c r="O864" s="108">
        <f>SUMIF(exp!$B$8:$B$507,total!B864,exp!$Q$8:$Q$507)</f>
        <v>0</v>
      </c>
      <c r="P864" s="109">
        <f>IF(B864&lt;&gt;"",SUMIF(total!$B$8:$B$1007,total!B864,$F$8:$F$1007),0)</f>
        <v>0</v>
      </c>
      <c r="Q864" s="108">
        <f>SUMIF(total!$B$8:$B$1007,total!B864,$I$8:$I$1007)</f>
        <v>0</v>
      </c>
      <c r="R864" s="108">
        <f>SUMIF(acc!$B$8:$B$507,total!D864,acc!$J$8:$J$507)</f>
        <v>0</v>
      </c>
      <c r="S864" s="108">
        <f>IF(D864&lt;&gt;"",SUMIF(total!$D$8:$D$1007,total!D864,$F$8:$F$1007),0)</f>
        <v>0</v>
      </c>
      <c r="T864" s="108">
        <f>SUMIF(pay!$B$8:$B$507,total!G864,pay!$H$8:$H$507)</f>
        <v>0</v>
      </c>
      <c r="U864" s="108">
        <f>IF(G864&lt;&gt;"",SUMIF(total!$G$8:$G$1007,total!G864,$I$8:$I$1007),0)</f>
        <v>0</v>
      </c>
    </row>
    <row r="865" spans="1:21" x14ac:dyDescent="0.25">
      <c r="A865" s="67">
        <v>858</v>
      </c>
      <c r="B865" s="67" t="str">
        <f>IF(AND(C865&lt;&gt;"",C865&lt;&gt;" -  -  -  -  - "),VLOOKUP(C865,exp!$A$8:$B$507,2,FALSE),"")</f>
        <v/>
      </c>
      <c r="C865" s="58"/>
      <c r="D865" s="67" t="str">
        <f>IF(AND(E865&lt;&gt;"",E865&lt;&gt;" -  -  -  -  - "),VLOOKUP(E865,acc!$A$8:$B$507,2,FALSE),"")</f>
        <v/>
      </c>
      <c r="E865" s="58"/>
      <c r="F865" s="44"/>
      <c r="G865" s="67" t="str">
        <f>IF(AND(H865&lt;&gt;"",H865&lt;&gt;" -  -  -  -  - "),VLOOKUP(H865,pay!$A$8:$B$507,2,FALSE),"")</f>
        <v/>
      </c>
      <c r="H865" s="58"/>
      <c r="I865" s="44"/>
      <c r="J865" s="91" t="str">
        <f t="shared" si="65"/>
        <v>OK</v>
      </c>
      <c r="K865" s="91" t="str">
        <f t="shared" si="66"/>
        <v>OK</v>
      </c>
      <c r="L865" s="91" t="str">
        <f t="shared" si="67"/>
        <v>OK</v>
      </c>
      <c r="M865" s="91" t="str">
        <f t="shared" si="68"/>
        <v>OK</v>
      </c>
      <c r="N865" s="61" t="str">
        <f t="shared" si="69"/>
        <v/>
      </c>
      <c r="O865" s="108">
        <f>SUMIF(exp!$B$8:$B$507,total!B865,exp!$Q$8:$Q$507)</f>
        <v>0</v>
      </c>
      <c r="P865" s="109">
        <f>IF(B865&lt;&gt;"",SUMIF(total!$B$8:$B$1007,total!B865,$F$8:$F$1007),0)</f>
        <v>0</v>
      </c>
      <c r="Q865" s="108">
        <f>SUMIF(total!$B$8:$B$1007,total!B865,$I$8:$I$1007)</f>
        <v>0</v>
      </c>
      <c r="R865" s="108">
        <f>SUMIF(acc!$B$8:$B$507,total!D865,acc!$J$8:$J$507)</f>
        <v>0</v>
      </c>
      <c r="S865" s="108">
        <f>IF(D865&lt;&gt;"",SUMIF(total!$D$8:$D$1007,total!D865,$F$8:$F$1007),0)</f>
        <v>0</v>
      </c>
      <c r="T865" s="108">
        <f>SUMIF(pay!$B$8:$B$507,total!G865,pay!$H$8:$H$507)</f>
        <v>0</v>
      </c>
      <c r="U865" s="108">
        <f>IF(G865&lt;&gt;"",SUMIF(total!$G$8:$G$1007,total!G865,$I$8:$I$1007),0)</f>
        <v>0</v>
      </c>
    </row>
    <row r="866" spans="1:21" x14ac:dyDescent="0.25">
      <c r="A866" s="67">
        <v>859</v>
      </c>
      <c r="B866" s="67" t="str">
        <f>IF(AND(C866&lt;&gt;"",C866&lt;&gt;" -  -  -  -  - "),VLOOKUP(C866,exp!$A$8:$B$507,2,FALSE),"")</f>
        <v/>
      </c>
      <c r="C866" s="58"/>
      <c r="D866" s="67" t="str">
        <f>IF(AND(E866&lt;&gt;"",E866&lt;&gt;" -  -  -  -  - "),VLOOKUP(E866,acc!$A$8:$B$507,2,FALSE),"")</f>
        <v/>
      </c>
      <c r="E866" s="58"/>
      <c r="F866" s="44"/>
      <c r="G866" s="67" t="str">
        <f>IF(AND(H866&lt;&gt;"",H866&lt;&gt;" -  -  -  -  - "),VLOOKUP(H866,pay!$A$8:$B$507,2,FALSE),"")</f>
        <v/>
      </c>
      <c r="H866" s="58"/>
      <c r="I866" s="44"/>
      <c r="J866" s="91" t="str">
        <f t="shared" si="65"/>
        <v>OK</v>
      </c>
      <c r="K866" s="91" t="str">
        <f t="shared" si="66"/>
        <v>OK</v>
      </c>
      <c r="L866" s="91" t="str">
        <f t="shared" si="67"/>
        <v>OK</v>
      </c>
      <c r="M866" s="91" t="str">
        <f t="shared" si="68"/>
        <v>OK</v>
      </c>
      <c r="N866" s="61" t="str">
        <f t="shared" si="69"/>
        <v/>
      </c>
      <c r="O866" s="108">
        <f>SUMIF(exp!$B$8:$B$507,total!B866,exp!$Q$8:$Q$507)</f>
        <v>0</v>
      </c>
      <c r="P866" s="109">
        <f>IF(B866&lt;&gt;"",SUMIF(total!$B$8:$B$1007,total!B866,$F$8:$F$1007),0)</f>
        <v>0</v>
      </c>
      <c r="Q866" s="108">
        <f>SUMIF(total!$B$8:$B$1007,total!B866,$I$8:$I$1007)</f>
        <v>0</v>
      </c>
      <c r="R866" s="108">
        <f>SUMIF(acc!$B$8:$B$507,total!D866,acc!$J$8:$J$507)</f>
        <v>0</v>
      </c>
      <c r="S866" s="108">
        <f>IF(D866&lt;&gt;"",SUMIF(total!$D$8:$D$1007,total!D866,$F$8:$F$1007),0)</f>
        <v>0</v>
      </c>
      <c r="T866" s="108">
        <f>SUMIF(pay!$B$8:$B$507,total!G866,pay!$H$8:$H$507)</f>
        <v>0</v>
      </c>
      <c r="U866" s="108">
        <f>IF(G866&lt;&gt;"",SUMIF(total!$G$8:$G$1007,total!G866,$I$8:$I$1007),0)</f>
        <v>0</v>
      </c>
    </row>
    <row r="867" spans="1:21" x14ac:dyDescent="0.25">
      <c r="A867" s="67">
        <v>860</v>
      </c>
      <c r="B867" s="67" t="str">
        <f>IF(AND(C867&lt;&gt;"",C867&lt;&gt;" -  -  -  -  - "),VLOOKUP(C867,exp!$A$8:$B$507,2,FALSE),"")</f>
        <v/>
      </c>
      <c r="C867" s="58"/>
      <c r="D867" s="67" t="str">
        <f>IF(AND(E867&lt;&gt;"",E867&lt;&gt;" -  -  -  -  - "),VLOOKUP(E867,acc!$A$8:$B$507,2,FALSE),"")</f>
        <v/>
      </c>
      <c r="E867" s="58"/>
      <c r="F867" s="44"/>
      <c r="G867" s="67" t="str">
        <f>IF(AND(H867&lt;&gt;"",H867&lt;&gt;" -  -  -  -  - "),VLOOKUP(H867,pay!$A$8:$B$507,2,FALSE),"")</f>
        <v/>
      </c>
      <c r="H867" s="58"/>
      <c r="I867" s="44"/>
      <c r="J867" s="91" t="str">
        <f t="shared" si="65"/>
        <v>OK</v>
      </c>
      <c r="K867" s="91" t="str">
        <f t="shared" si="66"/>
        <v>OK</v>
      </c>
      <c r="L867" s="91" t="str">
        <f t="shared" si="67"/>
        <v>OK</v>
      </c>
      <c r="M867" s="91" t="str">
        <f t="shared" si="68"/>
        <v>OK</v>
      </c>
      <c r="N867" s="61" t="str">
        <f t="shared" si="69"/>
        <v/>
      </c>
      <c r="O867" s="108">
        <f>SUMIF(exp!$B$8:$B$507,total!B867,exp!$Q$8:$Q$507)</f>
        <v>0</v>
      </c>
      <c r="P867" s="109">
        <f>IF(B867&lt;&gt;"",SUMIF(total!$B$8:$B$1007,total!B867,$F$8:$F$1007),0)</f>
        <v>0</v>
      </c>
      <c r="Q867" s="108">
        <f>SUMIF(total!$B$8:$B$1007,total!B867,$I$8:$I$1007)</f>
        <v>0</v>
      </c>
      <c r="R867" s="108">
        <f>SUMIF(acc!$B$8:$B$507,total!D867,acc!$J$8:$J$507)</f>
        <v>0</v>
      </c>
      <c r="S867" s="108">
        <f>IF(D867&lt;&gt;"",SUMIF(total!$D$8:$D$1007,total!D867,$F$8:$F$1007),0)</f>
        <v>0</v>
      </c>
      <c r="T867" s="108">
        <f>SUMIF(pay!$B$8:$B$507,total!G867,pay!$H$8:$H$507)</f>
        <v>0</v>
      </c>
      <c r="U867" s="108">
        <f>IF(G867&lt;&gt;"",SUMIF(total!$G$8:$G$1007,total!G867,$I$8:$I$1007),0)</f>
        <v>0</v>
      </c>
    </row>
    <row r="868" spans="1:21" x14ac:dyDescent="0.25">
      <c r="A868" s="67">
        <v>861</v>
      </c>
      <c r="B868" s="67" t="str">
        <f>IF(AND(C868&lt;&gt;"",C868&lt;&gt;" -  -  -  -  - "),VLOOKUP(C868,exp!$A$8:$B$507,2,FALSE),"")</f>
        <v/>
      </c>
      <c r="C868" s="58"/>
      <c r="D868" s="67" t="str">
        <f>IF(AND(E868&lt;&gt;"",E868&lt;&gt;" -  -  -  -  - "),VLOOKUP(E868,acc!$A$8:$B$507,2,FALSE),"")</f>
        <v/>
      </c>
      <c r="E868" s="58"/>
      <c r="F868" s="44"/>
      <c r="G868" s="67" t="str">
        <f>IF(AND(H868&lt;&gt;"",H868&lt;&gt;" -  -  -  -  - "),VLOOKUP(H868,pay!$A$8:$B$507,2,FALSE),"")</f>
        <v/>
      </c>
      <c r="H868" s="58"/>
      <c r="I868" s="44"/>
      <c r="J868" s="91" t="str">
        <f t="shared" si="65"/>
        <v>OK</v>
      </c>
      <c r="K868" s="91" t="str">
        <f t="shared" si="66"/>
        <v>OK</v>
      </c>
      <c r="L868" s="91" t="str">
        <f t="shared" si="67"/>
        <v>OK</v>
      </c>
      <c r="M868" s="91" t="str">
        <f t="shared" si="68"/>
        <v>OK</v>
      </c>
      <c r="N868" s="61" t="str">
        <f t="shared" si="69"/>
        <v/>
      </c>
      <c r="O868" s="108">
        <f>SUMIF(exp!$B$8:$B$507,total!B868,exp!$Q$8:$Q$507)</f>
        <v>0</v>
      </c>
      <c r="P868" s="109">
        <f>IF(B868&lt;&gt;"",SUMIF(total!$B$8:$B$1007,total!B868,$F$8:$F$1007),0)</f>
        <v>0</v>
      </c>
      <c r="Q868" s="108">
        <f>SUMIF(total!$B$8:$B$1007,total!B868,$I$8:$I$1007)</f>
        <v>0</v>
      </c>
      <c r="R868" s="108">
        <f>SUMIF(acc!$B$8:$B$507,total!D868,acc!$J$8:$J$507)</f>
        <v>0</v>
      </c>
      <c r="S868" s="108">
        <f>IF(D868&lt;&gt;"",SUMIF(total!$D$8:$D$1007,total!D868,$F$8:$F$1007),0)</f>
        <v>0</v>
      </c>
      <c r="T868" s="108">
        <f>SUMIF(pay!$B$8:$B$507,total!G868,pay!$H$8:$H$507)</f>
        <v>0</v>
      </c>
      <c r="U868" s="108">
        <f>IF(G868&lt;&gt;"",SUMIF(total!$G$8:$G$1007,total!G868,$I$8:$I$1007),0)</f>
        <v>0</v>
      </c>
    </row>
    <row r="869" spans="1:21" x14ac:dyDescent="0.25">
      <c r="A869" s="67">
        <v>862</v>
      </c>
      <c r="B869" s="67" t="str">
        <f>IF(AND(C869&lt;&gt;"",C869&lt;&gt;" -  -  -  -  - "),VLOOKUP(C869,exp!$A$8:$B$507,2,FALSE),"")</f>
        <v/>
      </c>
      <c r="C869" s="58"/>
      <c r="D869" s="67" t="str">
        <f>IF(AND(E869&lt;&gt;"",E869&lt;&gt;" -  -  -  -  - "),VLOOKUP(E869,acc!$A$8:$B$507,2,FALSE),"")</f>
        <v/>
      </c>
      <c r="E869" s="58"/>
      <c r="F869" s="44"/>
      <c r="G869" s="67" t="str">
        <f>IF(AND(H869&lt;&gt;"",H869&lt;&gt;" -  -  -  -  - "),VLOOKUP(H869,pay!$A$8:$B$507,2,FALSE),"")</f>
        <v/>
      </c>
      <c r="H869" s="58"/>
      <c r="I869" s="44"/>
      <c r="J869" s="91" t="str">
        <f t="shared" si="65"/>
        <v>OK</v>
      </c>
      <c r="K869" s="91" t="str">
        <f t="shared" si="66"/>
        <v>OK</v>
      </c>
      <c r="L869" s="91" t="str">
        <f t="shared" si="67"/>
        <v>OK</v>
      </c>
      <c r="M869" s="91" t="str">
        <f t="shared" si="68"/>
        <v>OK</v>
      </c>
      <c r="N869" s="61" t="str">
        <f t="shared" si="69"/>
        <v/>
      </c>
      <c r="O869" s="108">
        <f>SUMIF(exp!$B$8:$B$507,total!B869,exp!$Q$8:$Q$507)</f>
        <v>0</v>
      </c>
      <c r="P869" s="109">
        <f>IF(B869&lt;&gt;"",SUMIF(total!$B$8:$B$1007,total!B869,$F$8:$F$1007),0)</f>
        <v>0</v>
      </c>
      <c r="Q869" s="108">
        <f>SUMIF(total!$B$8:$B$1007,total!B869,$I$8:$I$1007)</f>
        <v>0</v>
      </c>
      <c r="R869" s="108">
        <f>SUMIF(acc!$B$8:$B$507,total!D869,acc!$J$8:$J$507)</f>
        <v>0</v>
      </c>
      <c r="S869" s="108">
        <f>IF(D869&lt;&gt;"",SUMIF(total!$D$8:$D$1007,total!D869,$F$8:$F$1007),0)</f>
        <v>0</v>
      </c>
      <c r="T869" s="108">
        <f>SUMIF(pay!$B$8:$B$507,total!G869,pay!$H$8:$H$507)</f>
        <v>0</v>
      </c>
      <c r="U869" s="108">
        <f>IF(G869&lt;&gt;"",SUMIF(total!$G$8:$G$1007,total!G869,$I$8:$I$1007),0)</f>
        <v>0</v>
      </c>
    </row>
    <row r="870" spans="1:21" x14ac:dyDescent="0.25">
      <c r="A870" s="67">
        <v>863</v>
      </c>
      <c r="B870" s="67" t="str">
        <f>IF(AND(C870&lt;&gt;"",C870&lt;&gt;" -  -  -  -  - "),VLOOKUP(C870,exp!$A$8:$B$507,2,FALSE),"")</f>
        <v/>
      </c>
      <c r="C870" s="58"/>
      <c r="D870" s="67" t="str">
        <f>IF(AND(E870&lt;&gt;"",E870&lt;&gt;" -  -  -  -  - "),VLOOKUP(E870,acc!$A$8:$B$507,2,FALSE),"")</f>
        <v/>
      </c>
      <c r="E870" s="58"/>
      <c r="F870" s="44"/>
      <c r="G870" s="67" t="str">
        <f>IF(AND(H870&lt;&gt;"",H870&lt;&gt;" -  -  -  -  - "),VLOOKUP(H870,pay!$A$8:$B$507,2,FALSE),"")</f>
        <v/>
      </c>
      <c r="H870" s="58"/>
      <c r="I870" s="44"/>
      <c r="J870" s="91" t="str">
        <f t="shared" si="65"/>
        <v>OK</v>
      </c>
      <c r="K870" s="91" t="str">
        <f t="shared" si="66"/>
        <v>OK</v>
      </c>
      <c r="L870" s="91" t="str">
        <f t="shared" si="67"/>
        <v>OK</v>
      </c>
      <c r="M870" s="91" t="str">
        <f t="shared" si="68"/>
        <v>OK</v>
      </c>
      <c r="N870" s="61" t="str">
        <f t="shared" si="69"/>
        <v/>
      </c>
      <c r="O870" s="108">
        <f>SUMIF(exp!$B$8:$B$507,total!B870,exp!$Q$8:$Q$507)</f>
        <v>0</v>
      </c>
      <c r="P870" s="109">
        <f>IF(B870&lt;&gt;"",SUMIF(total!$B$8:$B$1007,total!B870,$F$8:$F$1007),0)</f>
        <v>0</v>
      </c>
      <c r="Q870" s="108">
        <f>SUMIF(total!$B$8:$B$1007,total!B870,$I$8:$I$1007)</f>
        <v>0</v>
      </c>
      <c r="R870" s="108">
        <f>SUMIF(acc!$B$8:$B$507,total!D870,acc!$J$8:$J$507)</f>
        <v>0</v>
      </c>
      <c r="S870" s="108">
        <f>IF(D870&lt;&gt;"",SUMIF(total!$D$8:$D$1007,total!D870,$F$8:$F$1007),0)</f>
        <v>0</v>
      </c>
      <c r="T870" s="108">
        <f>SUMIF(pay!$B$8:$B$507,total!G870,pay!$H$8:$H$507)</f>
        <v>0</v>
      </c>
      <c r="U870" s="108">
        <f>IF(G870&lt;&gt;"",SUMIF(total!$G$8:$G$1007,total!G870,$I$8:$I$1007),0)</f>
        <v>0</v>
      </c>
    </row>
    <row r="871" spans="1:21" x14ac:dyDescent="0.25">
      <c r="A871" s="67">
        <v>864</v>
      </c>
      <c r="B871" s="67" t="str">
        <f>IF(AND(C871&lt;&gt;"",C871&lt;&gt;" -  -  -  -  - "),VLOOKUP(C871,exp!$A$8:$B$507,2,FALSE),"")</f>
        <v/>
      </c>
      <c r="C871" s="58"/>
      <c r="D871" s="67" t="str">
        <f>IF(AND(E871&lt;&gt;"",E871&lt;&gt;" -  -  -  -  - "),VLOOKUP(E871,acc!$A$8:$B$507,2,FALSE),"")</f>
        <v/>
      </c>
      <c r="E871" s="58"/>
      <c r="F871" s="44"/>
      <c r="G871" s="67" t="str">
        <f>IF(AND(H871&lt;&gt;"",H871&lt;&gt;" -  -  -  -  - "),VLOOKUP(H871,pay!$A$8:$B$507,2,FALSE),"")</f>
        <v/>
      </c>
      <c r="H871" s="58"/>
      <c r="I871" s="44"/>
      <c r="J871" s="91" t="str">
        <f t="shared" si="65"/>
        <v>OK</v>
      </c>
      <c r="K871" s="91" t="str">
        <f t="shared" si="66"/>
        <v>OK</v>
      </c>
      <c r="L871" s="91" t="str">
        <f t="shared" si="67"/>
        <v>OK</v>
      </c>
      <c r="M871" s="91" t="str">
        <f t="shared" si="68"/>
        <v>OK</v>
      </c>
      <c r="N871" s="61" t="str">
        <f t="shared" si="69"/>
        <v/>
      </c>
      <c r="O871" s="108">
        <f>SUMIF(exp!$B$8:$B$507,total!B871,exp!$Q$8:$Q$507)</f>
        <v>0</v>
      </c>
      <c r="P871" s="109">
        <f>IF(B871&lt;&gt;"",SUMIF(total!$B$8:$B$1007,total!B871,$F$8:$F$1007),0)</f>
        <v>0</v>
      </c>
      <c r="Q871" s="108">
        <f>SUMIF(total!$B$8:$B$1007,total!B871,$I$8:$I$1007)</f>
        <v>0</v>
      </c>
      <c r="R871" s="108">
        <f>SUMIF(acc!$B$8:$B$507,total!D871,acc!$J$8:$J$507)</f>
        <v>0</v>
      </c>
      <c r="S871" s="108">
        <f>IF(D871&lt;&gt;"",SUMIF(total!$D$8:$D$1007,total!D871,$F$8:$F$1007),0)</f>
        <v>0</v>
      </c>
      <c r="T871" s="108">
        <f>SUMIF(pay!$B$8:$B$507,total!G871,pay!$H$8:$H$507)</f>
        <v>0</v>
      </c>
      <c r="U871" s="108">
        <f>IF(G871&lt;&gt;"",SUMIF(total!$G$8:$G$1007,total!G871,$I$8:$I$1007),0)</f>
        <v>0</v>
      </c>
    </row>
    <row r="872" spans="1:21" x14ac:dyDescent="0.25">
      <c r="A872" s="67">
        <v>865</v>
      </c>
      <c r="B872" s="67" t="str">
        <f>IF(AND(C872&lt;&gt;"",C872&lt;&gt;" -  -  -  -  - "),VLOOKUP(C872,exp!$A$8:$B$507,2,FALSE),"")</f>
        <v/>
      </c>
      <c r="C872" s="58"/>
      <c r="D872" s="67" t="str">
        <f>IF(AND(E872&lt;&gt;"",E872&lt;&gt;" -  -  -  -  - "),VLOOKUP(E872,acc!$A$8:$B$507,2,FALSE),"")</f>
        <v/>
      </c>
      <c r="E872" s="58"/>
      <c r="F872" s="44"/>
      <c r="G872" s="67" t="str">
        <f>IF(AND(H872&lt;&gt;"",H872&lt;&gt;" -  -  -  -  - "),VLOOKUP(H872,pay!$A$8:$B$507,2,FALSE),"")</f>
        <v/>
      </c>
      <c r="H872" s="58"/>
      <c r="I872" s="44"/>
      <c r="J872" s="91" t="str">
        <f t="shared" si="65"/>
        <v>OK</v>
      </c>
      <c r="K872" s="91" t="str">
        <f t="shared" si="66"/>
        <v>OK</v>
      </c>
      <c r="L872" s="91" t="str">
        <f t="shared" si="67"/>
        <v>OK</v>
      </c>
      <c r="M872" s="91" t="str">
        <f t="shared" si="68"/>
        <v>OK</v>
      </c>
      <c r="N872" s="61" t="str">
        <f t="shared" si="69"/>
        <v/>
      </c>
      <c r="O872" s="108">
        <f>SUMIF(exp!$B$8:$B$507,total!B872,exp!$Q$8:$Q$507)</f>
        <v>0</v>
      </c>
      <c r="P872" s="109">
        <f>IF(B872&lt;&gt;"",SUMIF(total!$B$8:$B$1007,total!B872,$F$8:$F$1007),0)</f>
        <v>0</v>
      </c>
      <c r="Q872" s="108">
        <f>SUMIF(total!$B$8:$B$1007,total!B872,$I$8:$I$1007)</f>
        <v>0</v>
      </c>
      <c r="R872" s="108">
        <f>SUMIF(acc!$B$8:$B$507,total!D872,acc!$J$8:$J$507)</f>
        <v>0</v>
      </c>
      <c r="S872" s="108">
        <f>IF(D872&lt;&gt;"",SUMIF(total!$D$8:$D$1007,total!D872,$F$8:$F$1007),0)</f>
        <v>0</v>
      </c>
      <c r="T872" s="108">
        <f>SUMIF(pay!$B$8:$B$507,total!G872,pay!$H$8:$H$507)</f>
        <v>0</v>
      </c>
      <c r="U872" s="108">
        <f>IF(G872&lt;&gt;"",SUMIF(total!$G$8:$G$1007,total!G872,$I$8:$I$1007),0)</f>
        <v>0</v>
      </c>
    </row>
    <row r="873" spans="1:21" x14ac:dyDescent="0.25">
      <c r="A873" s="67">
        <v>866</v>
      </c>
      <c r="B873" s="67" t="str">
        <f>IF(AND(C873&lt;&gt;"",C873&lt;&gt;" -  -  -  -  - "),VLOOKUP(C873,exp!$A$8:$B$507,2,FALSE),"")</f>
        <v/>
      </c>
      <c r="C873" s="58"/>
      <c r="D873" s="67" t="str">
        <f>IF(AND(E873&lt;&gt;"",E873&lt;&gt;" -  -  -  -  - "),VLOOKUP(E873,acc!$A$8:$B$507,2,FALSE),"")</f>
        <v/>
      </c>
      <c r="E873" s="58"/>
      <c r="F873" s="44"/>
      <c r="G873" s="67" t="str">
        <f>IF(AND(H873&lt;&gt;"",H873&lt;&gt;" -  -  -  -  - "),VLOOKUP(H873,pay!$A$8:$B$507,2,FALSE),"")</f>
        <v/>
      </c>
      <c r="H873" s="58"/>
      <c r="I873" s="44"/>
      <c r="J873" s="91" t="str">
        <f t="shared" si="65"/>
        <v>OK</v>
      </c>
      <c r="K873" s="91" t="str">
        <f t="shared" si="66"/>
        <v>OK</v>
      </c>
      <c r="L873" s="91" t="str">
        <f t="shared" si="67"/>
        <v>OK</v>
      </c>
      <c r="M873" s="91" t="str">
        <f t="shared" si="68"/>
        <v>OK</v>
      </c>
      <c r="N873" s="61" t="str">
        <f t="shared" si="69"/>
        <v/>
      </c>
      <c r="O873" s="108">
        <f>SUMIF(exp!$B$8:$B$507,total!B873,exp!$Q$8:$Q$507)</f>
        <v>0</v>
      </c>
      <c r="P873" s="109">
        <f>IF(B873&lt;&gt;"",SUMIF(total!$B$8:$B$1007,total!B873,$F$8:$F$1007),0)</f>
        <v>0</v>
      </c>
      <c r="Q873" s="108">
        <f>SUMIF(total!$B$8:$B$1007,total!B873,$I$8:$I$1007)</f>
        <v>0</v>
      </c>
      <c r="R873" s="108">
        <f>SUMIF(acc!$B$8:$B$507,total!D873,acc!$J$8:$J$507)</f>
        <v>0</v>
      </c>
      <c r="S873" s="108">
        <f>IF(D873&lt;&gt;"",SUMIF(total!$D$8:$D$1007,total!D873,$F$8:$F$1007),0)</f>
        <v>0</v>
      </c>
      <c r="T873" s="108">
        <f>SUMIF(pay!$B$8:$B$507,total!G873,pay!$H$8:$H$507)</f>
        <v>0</v>
      </c>
      <c r="U873" s="108">
        <f>IF(G873&lt;&gt;"",SUMIF(total!$G$8:$G$1007,total!G873,$I$8:$I$1007),0)</f>
        <v>0</v>
      </c>
    </row>
    <row r="874" spans="1:21" x14ac:dyDescent="0.25">
      <c r="A874" s="67">
        <v>867</v>
      </c>
      <c r="B874" s="67" t="str">
        <f>IF(AND(C874&lt;&gt;"",C874&lt;&gt;" -  -  -  -  - "),VLOOKUP(C874,exp!$A$8:$B$507,2,FALSE),"")</f>
        <v/>
      </c>
      <c r="C874" s="58"/>
      <c r="D874" s="67" t="str">
        <f>IF(AND(E874&lt;&gt;"",E874&lt;&gt;" -  -  -  -  - "),VLOOKUP(E874,acc!$A$8:$B$507,2,FALSE),"")</f>
        <v/>
      </c>
      <c r="E874" s="58"/>
      <c r="F874" s="44"/>
      <c r="G874" s="67" t="str">
        <f>IF(AND(H874&lt;&gt;"",H874&lt;&gt;" -  -  -  -  - "),VLOOKUP(H874,pay!$A$8:$B$507,2,FALSE),"")</f>
        <v/>
      </c>
      <c r="H874" s="58"/>
      <c r="I874" s="44"/>
      <c r="J874" s="91" t="str">
        <f t="shared" si="65"/>
        <v>OK</v>
      </c>
      <c r="K874" s="91" t="str">
        <f t="shared" si="66"/>
        <v>OK</v>
      </c>
      <c r="L874" s="91" t="str">
        <f t="shared" si="67"/>
        <v>OK</v>
      </c>
      <c r="M874" s="91" t="str">
        <f t="shared" si="68"/>
        <v>OK</v>
      </c>
      <c r="N874" s="61" t="str">
        <f t="shared" si="69"/>
        <v/>
      </c>
      <c r="O874" s="108">
        <f>SUMIF(exp!$B$8:$B$507,total!B874,exp!$Q$8:$Q$507)</f>
        <v>0</v>
      </c>
      <c r="P874" s="109">
        <f>IF(B874&lt;&gt;"",SUMIF(total!$B$8:$B$1007,total!B874,$F$8:$F$1007),0)</f>
        <v>0</v>
      </c>
      <c r="Q874" s="108">
        <f>SUMIF(total!$B$8:$B$1007,total!B874,$I$8:$I$1007)</f>
        <v>0</v>
      </c>
      <c r="R874" s="108">
        <f>SUMIF(acc!$B$8:$B$507,total!D874,acc!$J$8:$J$507)</f>
        <v>0</v>
      </c>
      <c r="S874" s="108">
        <f>IF(D874&lt;&gt;"",SUMIF(total!$D$8:$D$1007,total!D874,$F$8:$F$1007),0)</f>
        <v>0</v>
      </c>
      <c r="T874" s="108">
        <f>SUMIF(pay!$B$8:$B$507,total!G874,pay!$H$8:$H$507)</f>
        <v>0</v>
      </c>
      <c r="U874" s="108">
        <f>IF(G874&lt;&gt;"",SUMIF(total!$G$8:$G$1007,total!G874,$I$8:$I$1007),0)</f>
        <v>0</v>
      </c>
    </row>
    <row r="875" spans="1:21" x14ac:dyDescent="0.25">
      <c r="A875" s="67">
        <v>868</v>
      </c>
      <c r="B875" s="67" t="str">
        <f>IF(AND(C875&lt;&gt;"",C875&lt;&gt;" -  -  -  -  - "),VLOOKUP(C875,exp!$A$8:$B$507,2,FALSE),"")</f>
        <v/>
      </c>
      <c r="C875" s="58"/>
      <c r="D875" s="67" t="str">
        <f>IF(AND(E875&lt;&gt;"",E875&lt;&gt;" -  -  -  -  - "),VLOOKUP(E875,acc!$A$8:$B$507,2,FALSE),"")</f>
        <v/>
      </c>
      <c r="E875" s="58"/>
      <c r="F875" s="44"/>
      <c r="G875" s="67" t="str">
        <f>IF(AND(H875&lt;&gt;"",H875&lt;&gt;" -  -  -  -  - "),VLOOKUP(H875,pay!$A$8:$B$507,2,FALSE),"")</f>
        <v/>
      </c>
      <c r="H875" s="58"/>
      <c r="I875" s="44"/>
      <c r="J875" s="91" t="str">
        <f t="shared" si="65"/>
        <v>OK</v>
      </c>
      <c r="K875" s="91" t="str">
        <f t="shared" si="66"/>
        <v>OK</v>
      </c>
      <c r="L875" s="91" t="str">
        <f t="shared" si="67"/>
        <v>OK</v>
      </c>
      <c r="M875" s="91" t="str">
        <f t="shared" si="68"/>
        <v>OK</v>
      </c>
      <c r="N875" s="61" t="str">
        <f t="shared" si="69"/>
        <v/>
      </c>
      <c r="O875" s="108">
        <f>SUMIF(exp!$B$8:$B$507,total!B875,exp!$Q$8:$Q$507)</f>
        <v>0</v>
      </c>
      <c r="P875" s="109">
        <f>IF(B875&lt;&gt;"",SUMIF(total!$B$8:$B$1007,total!B875,$F$8:$F$1007),0)</f>
        <v>0</v>
      </c>
      <c r="Q875" s="108">
        <f>SUMIF(total!$B$8:$B$1007,total!B875,$I$8:$I$1007)</f>
        <v>0</v>
      </c>
      <c r="R875" s="108">
        <f>SUMIF(acc!$B$8:$B$507,total!D875,acc!$J$8:$J$507)</f>
        <v>0</v>
      </c>
      <c r="S875" s="108">
        <f>IF(D875&lt;&gt;"",SUMIF(total!$D$8:$D$1007,total!D875,$F$8:$F$1007),0)</f>
        <v>0</v>
      </c>
      <c r="T875" s="108">
        <f>SUMIF(pay!$B$8:$B$507,total!G875,pay!$H$8:$H$507)</f>
        <v>0</v>
      </c>
      <c r="U875" s="108">
        <f>IF(G875&lt;&gt;"",SUMIF(total!$G$8:$G$1007,total!G875,$I$8:$I$1007),0)</f>
        <v>0</v>
      </c>
    </row>
    <row r="876" spans="1:21" x14ac:dyDescent="0.25">
      <c r="A876" s="67">
        <v>869</v>
      </c>
      <c r="B876" s="67" t="str">
        <f>IF(AND(C876&lt;&gt;"",C876&lt;&gt;" -  -  -  -  - "),VLOOKUP(C876,exp!$A$8:$B$507,2,FALSE),"")</f>
        <v/>
      </c>
      <c r="C876" s="58"/>
      <c r="D876" s="67" t="str">
        <f>IF(AND(E876&lt;&gt;"",E876&lt;&gt;" -  -  -  -  - "),VLOOKUP(E876,acc!$A$8:$B$507,2,FALSE),"")</f>
        <v/>
      </c>
      <c r="E876" s="58"/>
      <c r="F876" s="44"/>
      <c r="G876" s="67" t="str">
        <f>IF(AND(H876&lt;&gt;"",H876&lt;&gt;" -  -  -  -  - "),VLOOKUP(H876,pay!$A$8:$B$507,2,FALSE),"")</f>
        <v/>
      </c>
      <c r="H876" s="58"/>
      <c r="I876" s="44"/>
      <c r="J876" s="91" t="str">
        <f t="shared" si="65"/>
        <v>OK</v>
      </c>
      <c r="K876" s="91" t="str">
        <f t="shared" si="66"/>
        <v>OK</v>
      </c>
      <c r="L876" s="91" t="str">
        <f t="shared" si="67"/>
        <v>OK</v>
      </c>
      <c r="M876" s="91" t="str">
        <f t="shared" si="68"/>
        <v>OK</v>
      </c>
      <c r="N876" s="61" t="str">
        <f t="shared" si="69"/>
        <v/>
      </c>
      <c r="O876" s="108">
        <f>SUMIF(exp!$B$8:$B$507,total!B876,exp!$Q$8:$Q$507)</f>
        <v>0</v>
      </c>
      <c r="P876" s="109">
        <f>IF(B876&lt;&gt;"",SUMIF(total!$B$8:$B$1007,total!B876,$F$8:$F$1007),0)</f>
        <v>0</v>
      </c>
      <c r="Q876" s="108">
        <f>SUMIF(total!$B$8:$B$1007,total!B876,$I$8:$I$1007)</f>
        <v>0</v>
      </c>
      <c r="R876" s="108">
        <f>SUMIF(acc!$B$8:$B$507,total!D876,acc!$J$8:$J$507)</f>
        <v>0</v>
      </c>
      <c r="S876" s="108">
        <f>IF(D876&lt;&gt;"",SUMIF(total!$D$8:$D$1007,total!D876,$F$8:$F$1007),0)</f>
        <v>0</v>
      </c>
      <c r="T876" s="108">
        <f>SUMIF(pay!$B$8:$B$507,total!G876,pay!$H$8:$H$507)</f>
        <v>0</v>
      </c>
      <c r="U876" s="108">
        <f>IF(G876&lt;&gt;"",SUMIF(total!$G$8:$G$1007,total!G876,$I$8:$I$1007),0)</f>
        <v>0</v>
      </c>
    </row>
    <row r="877" spans="1:21" x14ac:dyDescent="0.25">
      <c r="A877" s="67">
        <v>870</v>
      </c>
      <c r="B877" s="67" t="str">
        <f>IF(AND(C877&lt;&gt;"",C877&lt;&gt;" -  -  -  -  - "),VLOOKUP(C877,exp!$A$8:$B$507,2,FALSE),"")</f>
        <v/>
      </c>
      <c r="C877" s="58"/>
      <c r="D877" s="67" t="str">
        <f>IF(AND(E877&lt;&gt;"",E877&lt;&gt;" -  -  -  -  - "),VLOOKUP(E877,acc!$A$8:$B$507,2,FALSE),"")</f>
        <v/>
      </c>
      <c r="E877" s="58"/>
      <c r="F877" s="44"/>
      <c r="G877" s="67" t="str">
        <f>IF(AND(H877&lt;&gt;"",H877&lt;&gt;" -  -  -  -  - "),VLOOKUP(H877,pay!$A$8:$B$507,2,FALSE),"")</f>
        <v/>
      </c>
      <c r="H877" s="58"/>
      <c r="I877" s="44"/>
      <c r="J877" s="91" t="str">
        <f t="shared" si="65"/>
        <v>OK</v>
      </c>
      <c r="K877" s="91" t="str">
        <f t="shared" si="66"/>
        <v>OK</v>
      </c>
      <c r="L877" s="91" t="str">
        <f t="shared" si="67"/>
        <v>OK</v>
      </c>
      <c r="M877" s="91" t="str">
        <f t="shared" si="68"/>
        <v>OK</v>
      </c>
      <c r="N877" s="61" t="str">
        <f t="shared" si="69"/>
        <v/>
      </c>
      <c r="O877" s="108">
        <f>SUMIF(exp!$B$8:$B$507,total!B877,exp!$Q$8:$Q$507)</f>
        <v>0</v>
      </c>
      <c r="P877" s="109">
        <f>IF(B877&lt;&gt;"",SUMIF(total!$B$8:$B$1007,total!B877,$F$8:$F$1007),0)</f>
        <v>0</v>
      </c>
      <c r="Q877" s="108">
        <f>SUMIF(total!$B$8:$B$1007,total!B877,$I$8:$I$1007)</f>
        <v>0</v>
      </c>
      <c r="R877" s="108">
        <f>SUMIF(acc!$B$8:$B$507,total!D877,acc!$J$8:$J$507)</f>
        <v>0</v>
      </c>
      <c r="S877" s="108">
        <f>IF(D877&lt;&gt;"",SUMIF(total!$D$8:$D$1007,total!D877,$F$8:$F$1007),0)</f>
        <v>0</v>
      </c>
      <c r="T877" s="108">
        <f>SUMIF(pay!$B$8:$B$507,total!G877,pay!$H$8:$H$507)</f>
        <v>0</v>
      </c>
      <c r="U877" s="108">
        <f>IF(G877&lt;&gt;"",SUMIF(total!$G$8:$G$1007,total!G877,$I$8:$I$1007),0)</f>
        <v>0</v>
      </c>
    </row>
    <row r="878" spans="1:21" x14ac:dyDescent="0.25">
      <c r="A878" s="67">
        <v>871</v>
      </c>
      <c r="B878" s="67" t="str">
        <f>IF(AND(C878&lt;&gt;"",C878&lt;&gt;" -  -  -  -  - "),VLOOKUP(C878,exp!$A$8:$B$507,2,FALSE),"")</f>
        <v/>
      </c>
      <c r="C878" s="58"/>
      <c r="D878" s="67" t="str">
        <f>IF(AND(E878&lt;&gt;"",E878&lt;&gt;" -  -  -  -  - "),VLOOKUP(E878,acc!$A$8:$B$507,2,FALSE),"")</f>
        <v/>
      </c>
      <c r="E878" s="58"/>
      <c r="F878" s="44"/>
      <c r="G878" s="67" t="str">
        <f>IF(AND(H878&lt;&gt;"",H878&lt;&gt;" -  -  -  -  - "),VLOOKUP(H878,pay!$A$8:$B$507,2,FALSE),"")</f>
        <v/>
      </c>
      <c r="H878" s="58"/>
      <c r="I878" s="44"/>
      <c r="J878" s="91" t="str">
        <f t="shared" si="65"/>
        <v>OK</v>
      </c>
      <c r="K878" s="91" t="str">
        <f t="shared" si="66"/>
        <v>OK</v>
      </c>
      <c r="L878" s="91" t="str">
        <f t="shared" si="67"/>
        <v>OK</v>
      </c>
      <c r="M878" s="91" t="str">
        <f t="shared" si="68"/>
        <v>OK</v>
      </c>
      <c r="N878" s="61" t="str">
        <f t="shared" si="69"/>
        <v/>
      </c>
      <c r="O878" s="108">
        <f>SUMIF(exp!$B$8:$B$507,total!B878,exp!$Q$8:$Q$507)</f>
        <v>0</v>
      </c>
      <c r="P878" s="109">
        <f>IF(B878&lt;&gt;"",SUMIF(total!$B$8:$B$1007,total!B878,$F$8:$F$1007),0)</f>
        <v>0</v>
      </c>
      <c r="Q878" s="108">
        <f>SUMIF(total!$B$8:$B$1007,total!B878,$I$8:$I$1007)</f>
        <v>0</v>
      </c>
      <c r="R878" s="108">
        <f>SUMIF(acc!$B$8:$B$507,total!D878,acc!$J$8:$J$507)</f>
        <v>0</v>
      </c>
      <c r="S878" s="108">
        <f>IF(D878&lt;&gt;"",SUMIF(total!$D$8:$D$1007,total!D878,$F$8:$F$1007),0)</f>
        <v>0</v>
      </c>
      <c r="T878" s="108">
        <f>SUMIF(pay!$B$8:$B$507,total!G878,pay!$H$8:$H$507)</f>
        <v>0</v>
      </c>
      <c r="U878" s="108">
        <f>IF(G878&lt;&gt;"",SUMIF(total!$G$8:$G$1007,total!G878,$I$8:$I$1007),0)</f>
        <v>0</v>
      </c>
    </row>
    <row r="879" spans="1:21" x14ac:dyDescent="0.25">
      <c r="A879" s="67">
        <v>872</v>
      </c>
      <c r="B879" s="67" t="str">
        <f>IF(AND(C879&lt;&gt;"",C879&lt;&gt;" -  -  -  -  - "),VLOOKUP(C879,exp!$A$8:$B$507,2,FALSE),"")</f>
        <v/>
      </c>
      <c r="C879" s="58"/>
      <c r="D879" s="67" t="str">
        <f>IF(AND(E879&lt;&gt;"",E879&lt;&gt;" -  -  -  -  - "),VLOOKUP(E879,acc!$A$8:$B$507,2,FALSE),"")</f>
        <v/>
      </c>
      <c r="E879" s="58"/>
      <c r="F879" s="44"/>
      <c r="G879" s="67" t="str">
        <f>IF(AND(H879&lt;&gt;"",H879&lt;&gt;" -  -  -  -  - "),VLOOKUP(H879,pay!$A$8:$B$507,2,FALSE),"")</f>
        <v/>
      </c>
      <c r="H879" s="58"/>
      <c r="I879" s="44"/>
      <c r="J879" s="91" t="str">
        <f t="shared" si="65"/>
        <v>OK</v>
      </c>
      <c r="K879" s="91" t="str">
        <f t="shared" si="66"/>
        <v>OK</v>
      </c>
      <c r="L879" s="91" t="str">
        <f t="shared" si="67"/>
        <v>OK</v>
      </c>
      <c r="M879" s="91" t="str">
        <f t="shared" si="68"/>
        <v>OK</v>
      </c>
      <c r="N879" s="61" t="str">
        <f t="shared" si="69"/>
        <v/>
      </c>
      <c r="O879" s="108">
        <f>SUMIF(exp!$B$8:$B$507,total!B879,exp!$Q$8:$Q$507)</f>
        <v>0</v>
      </c>
      <c r="P879" s="109">
        <f>IF(B879&lt;&gt;"",SUMIF(total!$B$8:$B$1007,total!B879,$F$8:$F$1007),0)</f>
        <v>0</v>
      </c>
      <c r="Q879" s="108">
        <f>SUMIF(total!$B$8:$B$1007,total!B879,$I$8:$I$1007)</f>
        <v>0</v>
      </c>
      <c r="R879" s="108">
        <f>SUMIF(acc!$B$8:$B$507,total!D879,acc!$J$8:$J$507)</f>
        <v>0</v>
      </c>
      <c r="S879" s="108">
        <f>IF(D879&lt;&gt;"",SUMIF(total!$D$8:$D$1007,total!D879,$F$8:$F$1007),0)</f>
        <v>0</v>
      </c>
      <c r="T879" s="108">
        <f>SUMIF(pay!$B$8:$B$507,total!G879,pay!$H$8:$H$507)</f>
        <v>0</v>
      </c>
      <c r="U879" s="108">
        <f>IF(G879&lt;&gt;"",SUMIF(total!$G$8:$G$1007,total!G879,$I$8:$I$1007),0)</f>
        <v>0</v>
      </c>
    </row>
    <row r="880" spans="1:21" x14ac:dyDescent="0.25">
      <c r="A880" s="67">
        <v>873</v>
      </c>
      <c r="B880" s="67" t="str">
        <f>IF(AND(C880&lt;&gt;"",C880&lt;&gt;" -  -  -  -  - "),VLOOKUP(C880,exp!$A$8:$B$507,2,FALSE),"")</f>
        <v/>
      </c>
      <c r="C880" s="58"/>
      <c r="D880" s="67" t="str">
        <f>IF(AND(E880&lt;&gt;"",E880&lt;&gt;" -  -  -  -  - "),VLOOKUP(E880,acc!$A$8:$B$507,2,FALSE),"")</f>
        <v/>
      </c>
      <c r="E880" s="58"/>
      <c r="F880" s="44"/>
      <c r="G880" s="67" t="str">
        <f>IF(AND(H880&lt;&gt;"",H880&lt;&gt;" -  -  -  -  - "),VLOOKUP(H880,pay!$A$8:$B$507,2,FALSE),"")</f>
        <v/>
      </c>
      <c r="H880" s="58"/>
      <c r="I880" s="44"/>
      <c r="J880" s="91" t="str">
        <f t="shared" si="65"/>
        <v>OK</v>
      </c>
      <c r="K880" s="91" t="str">
        <f t="shared" si="66"/>
        <v>OK</v>
      </c>
      <c r="L880" s="91" t="str">
        <f t="shared" si="67"/>
        <v>OK</v>
      </c>
      <c r="M880" s="91" t="str">
        <f t="shared" si="68"/>
        <v>OK</v>
      </c>
      <c r="N880" s="61" t="str">
        <f t="shared" si="69"/>
        <v/>
      </c>
      <c r="O880" s="108">
        <f>SUMIF(exp!$B$8:$B$507,total!B880,exp!$Q$8:$Q$507)</f>
        <v>0</v>
      </c>
      <c r="P880" s="109">
        <f>IF(B880&lt;&gt;"",SUMIF(total!$B$8:$B$1007,total!B880,$F$8:$F$1007),0)</f>
        <v>0</v>
      </c>
      <c r="Q880" s="108">
        <f>SUMIF(total!$B$8:$B$1007,total!B880,$I$8:$I$1007)</f>
        <v>0</v>
      </c>
      <c r="R880" s="108">
        <f>SUMIF(acc!$B$8:$B$507,total!D880,acc!$J$8:$J$507)</f>
        <v>0</v>
      </c>
      <c r="S880" s="108">
        <f>IF(D880&lt;&gt;"",SUMIF(total!$D$8:$D$1007,total!D880,$F$8:$F$1007),0)</f>
        <v>0</v>
      </c>
      <c r="T880" s="108">
        <f>SUMIF(pay!$B$8:$B$507,total!G880,pay!$H$8:$H$507)</f>
        <v>0</v>
      </c>
      <c r="U880" s="108">
        <f>IF(G880&lt;&gt;"",SUMIF(total!$G$8:$G$1007,total!G880,$I$8:$I$1007),0)</f>
        <v>0</v>
      </c>
    </row>
    <row r="881" spans="1:21" x14ac:dyDescent="0.25">
      <c r="A881" s="67">
        <v>874</v>
      </c>
      <c r="B881" s="67" t="str">
        <f>IF(AND(C881&lt;&gt;"",C881&lt;&gt;" -  -  -  -  - "),VLOOKUP(C881,exp!$A$8:$B$507,2,FALSE),"")</f>
        <v/>
      </c>
      <c r="C881" s="58"/>
      <c r="D881" s="67" t="str">
        <f>IF(AND(E881&lt;&gt;"",E881&lt;&gt;" -  -  -  -  - "),VLOOKUP(E881,acc!$A$8:$B$507,2,FALSE),"")</f>
        <v/>
      </c>
      <c r="E881" s="58"/>
      <c r="F881" s="44"/>
      <c r="G881" s="67" t="str">
        <f>IF(AND(H881&lt;&gt;"",H881&lt;&gt;" -  -  -  -  - "),VLOOKUP(H881,pay!$A$8:$B$507,2,FALSE),"")</f>
        <v/>
      </c>
      <c r="H881" s="58"/>
      <c r="I881" s="44"/>
      <c r="J881" s="91" t="str">
        <f t="shared" si="65"/>
        <v>OK</v>
      </c>
      <c r="K881" s="91" t="str">
        <f t="shared" si="66"/>
        <v>OK</v>
      </c>
      <c r="L881" s="91" t="str">
        <f t="shared" si="67"/>
        <v>OK</v>
      </c>
      <c r="M881" s="91" t="str">
        <f t="shared" si="68"/>
        <v>OK</v>
      </c>
      <c r="N881" s="61" t="str">
        <f t="shared" si="69"/>
        <v/>
      </c>
      <c r="O881" s="108">
        <f>SUMIF(exp!$B$8:$B$507,total!B881,exp!$Q$8:$Q$507)</f>
        <v>0</v>
      </c>
      <c r="P881" s="109">
        <f>IF(B881&lt;&gt;"",SUMIF(total!$B$8:$B$1007,total!B881,$F$8:$F$1007),0)</f>
        <v>0</v>
      </c>
      <c r="Q881" s="108">
        <f>SUMIF(total!$B$8:$B$1007,total!B881,$I$8:$I$1007)</f>
        <v>0</v>
      </c>
      <c r="R881" s="108">
        <f>SUMIF(acc!$B$8:$B$507,total!D881,acc!$J$8:$J$507)</f>
        <v>0</v>
      </c>
      <c r="S881" s="108">
        <f>IF(D881&lt;&gt;"",SUMIF(total!$D$8:$D$1007,total!D881,$F$8:$F$1007),0)</f>
        <v>0</v>
      </c>
      <c r="T881" s="108">
        <f>SUMIF(pay!$B$8:$B$507,total!G881,pay!$H$8:$H$507)</f>
        <v>0</v>
      </c>
      <c r="U881" s="108">
        <f>IF(G881&lt;&gt;"",SUMIF(total!$G$8:$G$1007,total!G881,$I$8:$I$1007),0)</f>
        <v>0</v>
      </c>
    </row>
    <row r="882" spans="1:21" x14ac:dyDescent="0.25">
      <c r="A882" s="67">
        <v>875</v>
      </c>
      <c r="B882" s="67" t="str">
        <f>IF(AND(C882&lt;&gt;"",C882&lt;&gt;" -  -  -  -  - "),VLOOKUP(C882,exp!$A$8:$B$507,2,FALSE),"")</f>
        <v/>
      </c>
      <c r="C882" s="58"/>
      <c r="D882" s="67" t="str">
        <f>IF(AND(E882&lt;&gt;"",E882&lt;&gt;" -  -  -  -  - "),VLOOKUP(E882,acc!$A$8:$B$507,2,FALSE),"")</f>
        <v/>
      </c>
      <c r="E882" s="58"/>
      <c r="F882" s="44"/>
      <c r="G882" s="67" t="str">
        <f>IF(AND(H882&lt;&gt;"",H882&lt;&gt;" -  -  -  -  - "),VLOOKUP(H882,pay!$A$8:$B$507,2,FALSE),"")</f>
        <v/>
      </c>
      <c r="H882" s="58"/>
      <c r="I882" s="44"/>
      <c r="J882" s="91" t="str">
        <f t="shared" si="65"/>
        <v>OK</v>
      </c>
      <c r="K882" s="91" t="str">
        <f t="shared" si="66"/>
        <v>OK</v>
      </c>
      <c r="L882" s="91" t="str">
        <f t="shared" si="67"/>
        <v>OK</v>
      </c>
      <c r="M882" s="91" t="str">
        <f t="shared" si="68"/>
        <v>OK</v>
      </c>
      <c r="N882" s="61" t="str">
        <f t="shared" si="69"/>
        <v/>
      </c>
      <c r="O882" s="108">
        <f>SUMIF(exp!$B$8:$B$507,total!B882,exp!$Q$8:$Q$507)</f>
        <v>0</v>
      </c>
      <c r="P882" s="109">
        <f>IF(B882&lt;&gt;"",SUMIF(total!$B$8:$B$1007,total!B882,$F$8:$F$1007),0)</f>
        <v>0</v>
      </c>
      <c r="Q882" s="108">
        <f>SUMIF(total!$B$8:$B$1007,total!B882,$I$8:$I$1007)</f>
        <v>0</v>
      </c>
      <c r="R882" s="108">
        <f>SUMIF(acc!$B$8:$B$507,total!D882,acc!$J$8:$J$507)</f>
        <v>0</v>
      </c>
      <c r="S882" s="108">
        <f>IF(D882&lt;&gt;"",SUMIF(total!$D$8:$D$1007,total!D882,$F$8:$F$1007),0)</f>
        <v>0</v>
      </c>
      <c r="T882" s="108">
        <f>SUMIF(pay!$B$8:$B$507,total!G882,pay!$H$8:$H$507)</f>
        <v>0</v>
      </c>
      <c r="U882" s="108">
        <f>IF(G882&lt;&gt;"",SUMIF(total!$G$8:$G$1007,total!G882,$I$8:$I$1007),0)</f>
        <v>0</v>
      </c>
    </row>
    <row r="883" spans="1:21" x14ac:dyDescent="0.25">
      <c r="A883" s="67">
        <v>876</v>
      </c>
      <c r="B883" s="67" t="str">
        <f>IF(AND(C883&lt;&gt;"",C883&lt;&gt;" -  -  -  -  - "),VLOOKUP(C883,exp!$A$8:$B$507,2,FALSE),"")</f>
        <v/>
      </c>
      <c r="C883" s="58"/>
      <c r="D883" s="67" t="str">
        <f>IF(AND(E883&lt;&gt;"",E883&lt;&gt;" -  -  -  -  - "),VLOOKUP(E883,acc!$A$8:$B$507,2,FALSE),"")</f>
        <v/>
      </c>
      <c r="E883" s="58"/>
      <c r="F883" s="44"/>
      <c r="G883" s="67" t="str">
        <f>IF(AND(H883&lt;&gt;"",H883&lt;&gt;" -  -  -  -  - "),VLOOKUP(H883,pay!$A$8:$B$507,2,FALSE),"")</f>
        <v/>
      </c>
      <c r="H883" s="58"/>
      <c r="I883" s="44"/>
      <c r="J883" s="91" t="str">
        <f t="shared" si="65"/>
        <v>OK</v>
      </c>
      <c r="K883" s="91" t="str">
        <f t="shared" si="66"/>
        <v>OK</v>
      </c>
      <c r="L883" s="91" t="str">
        <f t="shared" si="67"/>
        <v>OK</v>
      </c>
      <c r="M883" s="91" t="str">
        <f t="shared" si="68"/>
        <v>OK</v>
      </c>
      <c r="N883" s="61" t="str">
        <f t="shared" si="69"/>
        <v/>
      </c>
      <c r="O883" s="108">
        <f>SUMIF(exp!$B$8:$B$507,total!B883,exp!$Q$8:$Q$507)</f>
        <v>0</v>
      </c>
      <c r="P883" s="109">
        <f>IF(B883&lt;&gt;"",SUMIF(total!$B$8:$B$1007,total!B883,$F$8:$F$1007),0)</f>
        <v>0</v>
      </c>
      <c r="Q883" s="108">
        <f>SUMIF(total!$B$8:$B$1007,total!B883,$I$8:$I$1007)</f>
        <v>0</v>
      </c>
      <c r="R883" s="108">
        <f>SUMIF(acc!$B$8:$B$507,total!D883,acc!$J$8:$J$507)</f>
        <v>0</v>
      </c>
      <c r="S883" s="108">
        <f>IF(D883&lt;&gt;"",SUMIF(total!$D$8:$D$1007,total!D883,$F$8:$F$1007),0)</f>
        <v>0</v>
      </c>
      <c r="T883" s="108">
        <f>SUMIF(pay!$B$8:$B$507,total!G883,pay!$H$8:$H$507)</f>
        <v>0</v>
      </c>
      <c r="U883" s="108">
        <f>IF(G883&lt;&gt;"",SUMIF(total!$G$8:$G$1007,total!G883,$I$8:$I$1007),0)</f>
        <v>0</v>
      </c>
    </row>
    <row r="884" spans="1:21" x14ac:dyDescent="0.25">
      <c r="A884" s="67">
        <v>877</v>
      </c>
      <c r="B884" s="67" t="str">
        <f>IF(AND(C884&lt;&gt;"",C884&lt;&gt;" -  -  -  -  - "),VLOOKUP(C884,exp!$A$8:$B$507,2,FALSE),"")</f>
        <v/>
      </c>
      <c r="C884" s="58"/>
      <c r="D884" s="67" t="str">
        <f>IF(AND(E884&lt;&gt;"",E884&lt;&gt;" -  -  -  -  - "),VLOOKUP(E884,acc!$A$8:$B$507,2,FALSE),"")</f>
        <v/>
      </c>
      <c r="E884" s="58"/>
      <c r="F884" s="44"/>
      <c r="G884" s="67" t="str">
        <f>IF(AND(H884&lt;&gt;"",H884&lt;&gt;" -  -  -  -  - "),VLOOKUP(H884,pay!$A$8:$B$507,2,FALSE),"")</f>
        <v/>
      </c>
      <c r="H884" s="58"/>
      <c r="I884" s="44"/>
      <c r="J884" s="91" t="str">
        <f t="shared" si="65"/>
        <v>OK</v>
      </c>
      <c r="K884" s="91" t="str">
        <f t="shared" si="66"/>
        <v>OK</v>
      </c>
      <c r="L884" s="91" t="str">
        <f t="shared" si="67"/>
        <v>OK</v>
      </c>
      <c r="M884" s="91" t="str">
        <f t="shared" si="68"/>
        <v>OK</v>
      </c>
      <c r="N884" s="61" t="str">
        <f t="shared" si="69"/>
        <v/>
      </c>
      <c r="O884" s="108">
        <f>SUMIF(exp!$B$8:$B$507,total!B884,exp!$Q$8:$Q$507)</f>
        <v>0</v>
      </c>
      <c r="P884" s="109">
        <f>IF(B884&lt;&gt;"",SUMIF(total!$B$8:$B$1007,total!B884,$F$8:$F$1007),0)</f>
        <v>0</v>
      </c>
      <c r="Q884" s="108">
        <f>SUMIF(total!$B$8:$B$1007,total!B884,$I$8:$I$1007)</f>
        <v>0</v>
      </c>
      <c r="R884" s="108">
        <f>SUMIF(acc!$B$8:$B$507,total!D884,acc!$J$8:$J$507)</f>
        <v>0</v>
      </c>
      <c r="S884" s="108">
        <f>IF(D884&lt;&gt;"",SUMIF(total!$D$8:$D$1007,total!D884,$F$8:$F$1007),0)</f>
        <v>0</v>
      </c>
      <c r="T884" s="108">
        <f>SUMIF(pay!$B$8:$B$507,total!G884,pay!$H$8:$H$507)</f>
        <v>0</v>
      </c>
      <c r="U884" s="108">
        <f>IF(G884&lt;&gt;"",SUMIF(total!$G$8:$G$1007,total!G884,$I$8:$I$1007),0)</f>
        <v>0</v>
      </c>
    </row>
    <row r="885" spans="1:21" x14ac:dyDescent="0.25">
      <c r="A885" s="67">
        <v>878</v>
      </c>
      <c r="B885" s="67" t="str">
        <f>IF(AND(C885&lt;&gt;"",C885&lt;&gt;" -  -  -  -  - "),VLOOKUP(C885,exp!$A$8:$B$507,2,FALSE),"")</f>
        <v/>
      </c>
      <c r="C885" s="58"/>
      <c r="D885" s="67" t="str">
        <f>IF(AND(E885&lt;&gt;"",E885&lt;&gt;" -  -  -  -  - "),VLOOKUP(E885,acc!$A$8:$B$507,2,FALSE),"")</f>
        <v/>
      </c>
      <c r="E885" s="58"/>
      <c r="F885" s="44"/>
      <c r="G885" s="67" t="str">
        <f>IF(AND(H885&lt;&gt;"",H885&lt;&gt;" -  -  -  -  - "),VLOOKUP(H885,pay!$A$8:$B$507,2,FALSE),"")</f>
        <v/>
      </c>
      <c r="H885" s="58"/>
      <c r="I885" s="44"/>
      <c r="J885" s="91" t="str">
        <f t="shared" si="65"/>
        <v>OK</v>
      </c>
      <c r="K885" s="91" t="str">
        <f t="shared" si="66"/>
        <v>OK</v>
      </c>
      <c r="L885" s="91" t="str">
        <f t="shared" si="67"/>
        <v>OK</v>
      </c>
      <c r="M885" s="91" t="str">
        <f t="shared" si="68"/>
        <v>OK</v>
      </c>
      <c r="N885" s="61" t="str">
        <f t="shared" si="69"/>
        <v/>
      </c>
      <c r="O885" s="108">
        <f>SUMIF(exp!$B$8:$B$507,total!B885,exp!$Q$8:$Q$507)</f>
        <v>0</v>
      </c>
      <c r="P885" s="109">
        <f>IF(B885&lt;&gt;"",SUMIF(total!$B$8:$B$1007,total!B885,$F$8:$F$1007),0)</f>
        <v>0</v>
      </c>
      <c r="Q885" s="108">
        <f>SUMIF(total!$B$8:$B$1007,total!B885,$I$8:$I$1007)</f>
        <v>0</v>
      </c>
      <c r="R885" s="108">
        <f>SUMIF(acc!$B$8:$B$507,total!D885,acc!$J$8:$J$507)</f>
        <v>0</v>
      </c>
      <c r="S885" s="108">
        <f>IF(D885&lt;&gt;"",SUMIF(total!$D$8:$D$1007,total!D885,$F$8:$F$1007),0)</f>
        <v>0</v>
      </c>
      <c r="T885" s="108">
        <f>SUMIF(pay!$B$8:$B$507,total!G885,pay!$H$8:$H$507)</f>
        <v>0</v>
      </c>
      <c r="U885" s="108">
        <f>IF(G885&lt;&gt;"",SUMIF(total!$G$8:$G$1007,total!G885,$I$8:$I$1007),0)</f>
        <v>0</v>
      </c>
    </row>
    <row r="886" spans="1:21" x14ac:dyDescent="0.25">
      <c r="A886" s="67">
        <v>879</v>
      </c>
      <c r="B886" s="67" t="str">
        <f>IF(AND(C886&lt;&gt;"",C886&lt;&gt;" -  -  -  -  - "),VLOOKUP(C886,exp!$A$8:$B$507,2,FALSE),"")</f>
        <v/>
      </c>
      <c r="C886" s="58"/>
      <c r="D886" s="67" t="str">
        <f>IF(AND(E886&lt;&gt;"",E886&lt;&gt;" -  -  -  -  - "),VLOOKUP(E886,acc!$A$8:$B$507,2,FALSE),"")</f>
        <v/>
      </c>
      <c r="E886" s="58"/>
      <c r="F886" s="44"/>
      <c r="G886" s="67" t="str">
        <f>IF(AND(H886&lt;&gt;"",H886&lt;&gt;" -  -  -  -  - "),VLOOKUP(H886,pay!$A$8:$B$507,2,FALSE),"")</f>
        <v/>
      </c>
      <c r="H886" s="58"/>
      <c r="I886" s="44"/>
      <c r="J886" s="91" t="str">
        <f t="shared" si="65"/>
        <v>OK</v>
      </c>
      <c r="K886" s="91" t="str">
        <f t="shared" si="66"/>
        <v>OK</v>
      </c>
      <c r="L886" s="91" t="str">
        <f t="shared" si="67"/>
        <v>OK</v>
      </c>
      <c r="M886" s="91" t="str">
        <f t="shared" si="68"/>
        <v>OK</v>
      </c>
      <c r="N886" s="61" t="str">
        <f t="shared" si="69"/>
        <v/>
      </c>
      <c r="O886" s="108">
        <f>SUMIF(exp!$B$8:$B$507,total!B886,exp!$Q$8:$Q$507)</f>
        <v>0</v>
      </c>
      <c r="P886" s="109">
        <f>IF(B886&lt;&gt;"",SUMIF(total!$B$8:$B$1007,total!B886,$F$8:$F$1007),0)</f>
        <v>0</v>
      </c>
      <c r="Q886" s="108">
        <f>SUMIF(total!$B$8:$B$1007,total!B886,$I$8:$I$1007)</f>
        <v>0</v>
      </c>
      <c r="R886" s="108">
        <f>SUMIF(acc!$B$8:$B$507,total!D886,acc!$J$8:$J$507)</f>
        <v>0</v>
      </c>
      <c r="S886" s="108">
        <f>IF(D886&lt;&gt;"",SUMIF(total!$D$8:$D$1007,total!D886,$F$8:$F$1007),0)</f>
        <v>0</v>
      </c>
      <c r="T886" s="108">
        <f>SUMIF(pay!$B$8:$B$507,total!G886,pay!$H$8:$H$507)</f>
        <v>0</v>
      </c>
      <c r="U886" s="108">
        <f>IF(G886&lt;&gt;"",SUMIF(total!$G$8:$G$1007,total!G886,$I$8:$I$1007),0)</f>
        <v>0</v>
      </c>
    </row>
    <row r="887" spans="1:21" x14ac:dyDescent="0.25">
      <c r="A887" s="67">
        <v>880</v>
      </c>
      <c r="B887" s="67" t="str">
        <f>IF(AND(C887&lt;&gt;"",C887&lt;&gt;" -  -  -  -  - "),VLOOKUP(C887,exp!$A$8:$B$507,2,FALSE),"")</f>
        <v/>
      </c>
      <c r="C887" s="58"/>
      <c r="D887" s="67" t="str">
        <f>IF(AND(E887&lt;&gt;"",E887&lt;&gt;" -  -  -  -  - "),VLOOKUP(E887,acc!$A$8:$B$507,2,FALSE),"")</f>
        <v/>
      </c>
      <c r="E887" s="58"/>
      <c r="F887" s="44"/>
      <c r="G887" s="67" t="str">
        <f>IF(AND(H887&lt;&gt;"",H887&lt;&gt;" -  -  -  -  - "),VLOOKUP(H887,pay!$A$8:$B$507,2,FALSE),"")</f>
        <v/>
      </c>
      <c r="H887" s="58"/>
      <c r="I887" s="44"/>
      <c r="J887" s="91" t="str">
        <f t="shared" si="65"/>
        <v>OK</v>
      </c>
      <c r="K887" s="91" t="str">
        <f t="shared" si="66"/>
        <v>OK</v>
      </c>
      <c r="L887" s="91" t="str">
        <f t="shared" si="67"/>
        <v>OK</v>
      </c>
      <c r="M887" s="91" t="str">
        <f t="shared" si="68"/>
        <v>OK</v>
      </c>
      <c r="N887" s="61" t="str">
        <f t="shared" si="69"/>
        <v/>
      </c>
      <c r="O887" s="108">
        <f>SUMIF(exp!$B$8:$B$507,total!B887,exp!$Q$8:$Q$507)</f>
        <v>0</v>
      </c>
      <c r="P887" s="109">
        <f>IF(B887&lt;&gt;"",SUMIF(total!$B$8:$B$1007,total!B887,$F$8:$F$1007),0)</f>
        <v>0</v>
      </c>
      <c r="Q887" s="108">
        <f>SUMIF(total!$B$8:$B$1007,total!B887,$I$8:$I$1007)</f>
        <v>0</v>
      </c>
      <c r="R887" s="108">
        <f>SUMIF(acc!$B$8:$B$507,total!D887,acc!$J$8:$J$507)</f>
        <v>0</v>
      </c>
      <c r="S887" s="108">
        <f>IF(D887&lt;&gt;"",SUMIF(total!$D$8:$D$1007,total!D887,$F$8:$F$1007),0)</f>
        <v>0</v>
      </c>
      <c r="T887" s="108">
        <f>SUMIF(pay!$B$8:$B$507,total!G887,pay!$H$8:$H$507)</f>
        <v>0</v>
      </c>
      <c r="U887" s="108">
        <f>IF(G887&lt;&gt;"",SUMIF(total!$G$8:$G$1007,total!G887,$I$8:$I$1007),0)</f>
        <v>0</v>
      </c>
    </row>
    <row r="888" spans="1:21" x14ac:dyDescent="0.25">
      <c r="A888" s="67">
        <v>881</v>
      </c>
      <c r="B888" s="67" t="str">
        <f>IF(AND(C888&lt;&gt;"",C888&lt;&gt;" -  -  -  -  - "),VLOOKUP(C888,exp!$A$8:$B$507,2,FALSE),"")</f>
        <v/>
      </c>
      <c r="C888" s="58"/>
      <c r="D888" s="67" t="str">
        <f>IF(AND(E888&lt;&gt;"",E888&lt;&gt;" -  -  -  -  - "),VLOOKUP(E888,acc!$A$8:$B$507,2,FALSE),"")</f>
        <v/>
      </c>
      <c r="E888" s="58"/>
      <c r="F888" s="44"/>
      <c r="G888" s="67" t="str">
        <f>IF(AND(H888&lt;&gt;"",H888&lt;&gt;" -  -  -  -  - "),VLOOKUP(H888,pay!$A$8:$B$507,2,FALSE),"")</f>
        <v/>
      </c>
      <c r="H888" s="58"/>
      <c r="I888" s="44"/>
      <c r="J888" s="91" t="str">
        <f t="shared" si="65"/>
        <v>OK</v>
      </c>
      <c r="K888" s="91" t="str">
        <f t="shared" si="66"/>
        <v>OK</v>
      </c>
      <c r="L888" s="91" t="str">
        <f t="shared" si="67"/>
        <v>OK</v>
      </c>
      <c r="M888" s="91" t="str">
        <f t="shared" si="68"/>
        <v>OK</v>
      </c>
      <c r="N888" s="61" t="str">
        <f t="shared" si="69"/>
        <v/>
      </c>
      <c r="O888" s="108">
        <f>SUMIF(exp!$B$8:$B$507,total!B888,exp!$Q$8:$Q$507)</f>
        <v>0</v>
      </c>
      <c r="P888" s="109">
        <f>IF(B888&lt;&gt;"",SUMIF(total!$B$8:$B$1007,total!B888,$F$8:$F$1007),0)</f>
        <v>0</v>
      </c>
      <c r="Q888" s="108">
        <f>SUMIF(total!$B$8:$B$1007,total!B888,$I$8:$I$1007)</f>
        <v>0</v>
      </c>
      <c r="R888" s="108">
        <f>SUMIF(acc!$B$8:$B$507,total!D888,acc!$J$8:$J$507)</f>
        <v>0</v>
      </c>
      <c r="S888" s="108">
        <f>IF(D888&lt;&gt;"",SUMIF(total!$D$8:$D$1007,total!D888,$F$8:$F$1007),0)</f>
        <v>0</v>
      </c>
      <c r="T888" s="108">
        <f>SUMIF(pay!$B$8:$B$507,total!G888,pay!$H$8:$H$507)</f>
        <v>0</v>
      </c>
      <c r="U888" s="108">
        <f>IF(G888&lt;&gt;"",SUMIF(total!$G$8:$G$1007,total!G888,$I$8:$I$1007),0)</f>
        <v>0</v>
      </c>
    </row>
    <row r="889" spans="1:21" x14ac:dyDescent="0.25">
      <c r="A889" s="67">
        <v>882</v>
      </c>
      <c r="B889" s="67" t="str">
        <f>IF(AND(C889&lt;&gt;"",C889&lt;&gt;" -  -  -  -  - "),VLOOKUP(C889,exp!$A$8:$B$507,2,FALSE),"")</f>
        <v/>
      </c>
      <c r="C889" s="58"/>
      <c r="D889" s="67" t="str">
        <f>IF(AND(E889&lt;&gt;"",E889&lt;&gt;" -  -  -  -  - "),VLOOKUP(E889,acc!$A$8:$B$507,2,FALSE),"")</f>
        <v/>
      </c>
      <c r="E889" s="58"/>
      <c r="F889" s="44"/>
      <c r="G889" s="67" t="str">
        <f>IF(AND(H889&lt;&gt;"",H889&lt;&gt;" -  -  -  -  - "),VLOOKUP(H889,pay!$A$8:$B$507,2,FALSE),"")</f>
        <v/>
      </c>
      <c r="H889" s="58"/>
      <c r="I889" s="44"/>
      <c r="J889" s="91" t="str">
        <f t="shared" si="65"/>
        <v>OK</v>
      </c>
      <c r="K889" s="91" t="str">
        <f t="shared" si="66"/>
        <v>OK</v>
      </c>
      <c r="L889" s="91" t="str">
        <f t="shared" si="67"/>
        <v>OK</v>
      </c>
      <c r="M889" s="91" t="str">
        <f t="shared" si="68"/>
        <v>OK</v>
      </c>
      <c r="N889" s="61" t="str">
        <f t="shared" si="69"/>
        <v/>
      </c>
      <c r="O889" s="108">
        <f>SUMIF(exp!$B$8:$B$507,total!B889,exp!$Q$8:$Q$507)</f>
        <v>0</v>
      </c>
      <c r="P889" s="109">
        <f>IF(B889&lt;&gt;"",SUMIF(total!$B$8:$B$1007,total!B889,$F$8:$F$1007),0)</f>
        <v>0</v>
      </c>
      <c r="Q889" s="108">
        <f>SUMIF(total!$B$8:$B$1007,total!B889,$I$8:$I$1007)</f>
        <v>0</v>
      </c>
      <c r="R889" s="108">
        <f>SUMIF(acc!$B$8:$B$507,total!D889,acc!$J$8:$J$507)</f>
        <v>0</v>
      </c>
      <c r="S889" s="108">
        <f>IF(D889&lt;&gt;"",SUMIF(total!$D$8:$D$1007,total!D889,$F$8:$F$1007),0)</f>
        <v>0</v>
      </c>
      <c r="T889" s="108">
        <f>SUMIF(pay!$B$8:$B$507,total!G889,pay!$H$8:$H$507)</f>
        <v>0</v>
      </c>
      <c r="U889" s="108">
        <f>IF(G889&lt;&gt;"",SUMIF(total!$G$8:$G$1007,total!G889,$I$8:$I$1007),0)</f>
        <v>0</v>
      </c>
    </row>
    <row r="890" spans="1:21" x14ac:dyDescent="0.25">
      <c r="A890" s="67">
        <v>883</v>
      </c>
      <c r="B890" s="67" t="str">
        <f>IF(AND(C890&lt;&gt;"",C890&lt;&gt;" -  -  -  -  - "),VLOOKUP(C890,exp!$A$8:$B$507,2,FALSE),"")</f>
        <v/>
      </c>
      <c r="C890" s="58"/>
      <c r="D890" s="67" t="str">
        <f>IF(AND(E890&lt;&gt;"",E890&lt;&gt;" -  -  -  -  - "),VLOOKUP(E890,acc!$A$8:$B$507,2,FALSE),"")</f>
        <v/>
      </c>
      <c r="E890" s="58"/>
      <c r="F890" s="44"/>
      <c r="G890" s="67" t="str">
        <f>IF(AND(H890&lt;&gt;"",H890&lt;&gt;" -  -  -  -  - "),VLOOKUP(H890,pay!$A$8:$B$507,2,FALSE),"")</f>
        <v/>
      </c>
      <c r="H890" s="58"/>
      <c r="I890" s="44"/>
      <c r="J890" s="91" t="str">
        <f t="shared" si="65"/>
        <v>OK</v>
      </c>
      <c r="K890" s="91" t="str">
        <f t="shared" si="66"/>
        <v>OK</v>
      </c>
      <c r="L890" s="91" t="str">
        <f t="shared" si="67"/>
        <v>OK</v>
      </c>
      <c r="M890" s="91" t="str">
        <f t="shared" si="68"/>
        <v>OK</v>
      </c>
      <c r="N890" s="61" t="str">
        <f t="shared" si="69"/>
        <v/>
      </c>
      <c r="O890" s="108">
        <f>SUMIF(exp!$B$8:$B$507,total!B890,exp!$Q$8:$Q$507)</f>
        <v>0</v>
      </c>
      <c r="P890" s="109">
        <f>IF(B890&lt;&gt;"",SUMIF(total!$B$8:$B$1007,total!B890,$F$8:$F$1007),0)</f>
        <v>0</v>
      </c>
      <c r="Q890" s="108">
        <f>SUMIF(total!$B$8:$B$1007,total!B890,$I$8:$I$1007)</f>
        <v>0</v>
      </c>
      <c r="R890" s="108">
        <f>SUMIF(acc!$B$8:$B$507,total!D890,acc!$J$8:$J$507)</f>
        <v>0</v>
      </c>
      <c r="S890" s="108">
        <f>IF(D890&lt;&gt;"",SUMIF(total!$D$8:$D$1007,total!D890,$F$8:$F$1007),0)</f>
        <v>0</v>
      </c>
      <c r="T890" s="108">
        <f>SUMIF(pay!$B$8:$B$507,total!G890,pay!$H$8:$H$507)</f>
        <v>0</v>
      </c>
      <c r="U890" s="108">
        <f>IF(G890&lt;&gt;"",SUMIF(total!$G$8:$G$1007,total!G890,$I$8:$I$1007),0)</f>
        <v>0</v>
      </c>
    </row>
    <row r="891" spans="1:21" x14ac:dyDescent="0.25">
      <c r="A891" s="67">
        <v>884</v>
      </c>
      <c r="B891" s="67" t="str">
        <f>IF(AND(C891&lt;&gt;"",C891&lt;&gt;" -  -  -  -  - "),VLOOKUP(C891,exp!$A$8:$B$507,2,FALSE),"")</f>
        <v/>
      </c>
      <c r="C891" s="58"/>
      <c r="D891" s="67" t="str">
        <f>IF(AND(E891&lt;&gt;"",E891&lt;&gt;" -  -  -  -  - "),VLOOKUP(E891,acc!$A$8:$B$507,2,FALSE),"")</f>
        <v/>
      </c>
      <c r="E891" s="58"/>
      <c r="F891" s="44"/>
      <c r="G891" s="67" t="str">
        <f>IF(AND(H891&lt;&gt;"",H891&lt;&gt;" -  -  -  -  - "),VLOOKUP(H891,pay!$A$8:$B$507,2,FALSE),"")</f>
        <v/>
      </c>
      <c r="H891" s="58"/>
      <c r="I891" s="44"/>
      <c r="J891" s="91" t="str">
        <f t="shared" si="65"/>
        <v>OK</v>
      </c>
      <c r="K891" s="91" t="str">
        <f t="shared" si="66"/>
        <v>OK</v>
      </c>
      <c r="L891" s="91" t="str">
        <f t="shared" si="67"/>
        <v>OK</v>
      </c>
      <c r="M891" s="91" t="str">
        <f t="shared" si="68"/>
        <v>OK</v>
      </c>
      <c r="N891" s="61" t="str">
        <f t="shared" si="69"/>
        <v/>
      </c>
      <c r="O891" s="108">
        <f>SUMIF(exp!$B$8:$B$507,total!B891,exp!$Q$8:$Q$507)</f>
        <v>0</v>
      </c>
      <c r="P891" s="109">
        <f>IF(B891&lt;&gt;"",SUMIF(total!$B$8:$B$1007,total!B891,$F$8:$F$1007),0)</f>
        <v>0</v>
      </c>
      <c r="Q891" s="108">
        <f>SUMIF(total!$B$8:$B$1007,total!B891,$I$8:$I$1007)</f>
        <v>0</v>
      </c>
      <c r="R891" s="108">
        <f>SUMIF(acc!$B$8:$B$507,total!D891,acc!$J$8:$J$507)</f>
        <v>0</v>
      </c>
      <c r="S891" s="108">
        <f>IF(D891&lt;&gt;"",SUMIF(total!$D$8:$D$1007,total!D891,$F$8:$F$1007),0)</f>
        <v>0</v>
      </c>
      <c r="T891" s="108">
        <f>SUMIF(pay!$B$8:$B$507,total!G891,pay!$H$8:$H$507)</f>
        <v>0</v>
      </c>
      <c r="U891" s="108">
        <f>IF(G891&lt;&gt;"",SUMIF(total!$G$8:$G$1007,total!G891,$I$8:$I$1007),0)</f>
        <v>0</v>
      </c>
    </row>
    <row r="892" spans="1:21" x14ac:dyDescent="0.25">
      <c r="A892" s="67">
        <v>885</v>
      </c>
      <c r="B892" s="67" t="str">
        <f>IF(AND(C892&lt;&gt;"",C892&lt;&gt;" -  -  -  -  - "),VLOOKUP(C892,exp!$A$8:$B$507,2,FALSE),"")</f>
        <v/>
      </c>
      <c r="C892" s="58"/>
      <c r="D892" s="67" t="str">
        <f>IF(AND(E892&lt;&gt;"",E892&lt;&gt;" -  -  -  -  - "),VLOOKUP(E892,acc!$A$8:$B$507,2,FALSE),"")</f>
        <v/>
      </c>
      <c r="E892" s="58"/>
      <c r="F892" s="44"/>
      <c r="G892" s="67" t="str">
        <f>IF(AND(H892&lt;&gt;"",H892&lt;&gt;" -  -  -  -  - "),VLOOKUP(H892,pay!$A$8:$B$507,2,FALSE),"")</f>
        <v/>
      </c>
      <c r="H892" s="58"/>
      <c r="I892" s="44"/>
      <c r="J892" s="91" t="str">
        <f t="shared" si="65"/>
        <v>OK</v>
      </c>
      <c r="K892" s="91" t="str">
        <f t="shared" si="66"/>
        <v>OK</v>
      </c>
      <c r="L892" s="91" t="str">
        <f t="shared" si="67"/>
        <v>OK</v>
      </c>
      <c r="M892" s="91" t="str">
        <f t="shared" si="68"/>
        <v>OK</v>
      </c>
      <c r="N892" s="61" t="str">
        <f t="shared" si="69"/>
        <v/>
      </c>
      <c r="O892" s="108">
        <f>SUMIF(exp!$B$8:$B$507,total!B892,exp!$Q$8:$Q$507)</f>
        <v>0</v>
      </c>
      <c r="P892" s="109">
        <f>IF(B892&lt;&gt;"",SUMIF(total!$B$8:$B$1007,total!B892,$F$8:$F$1007),0)</f>
        <v>0</v>
      </c>
      <c r="Q892" s="108">
        <f>SUMIF(total!$B$8:$B$1007,total!B892,$I$8:$I$1007)</f>
        <v>0</v>
      </c>
      <c r="R892" s="108">
        <f>SUMIF(acc!$B$8:$B$507,total!D892,acc!$J$8:$J$507)</f>
        <v>0</v>
      </c>
      <c r="S892" s="108">
        <f>IF(D892&lt;&gt;"",SUMIF(total!$D$8:$D$1007,total!D892,$F$8:$F$1007),0)</f>
        <v>0</v>
      </c>
      <c r="T892" s="108">
        <f>SUMIF(pay!$B$8:$B$507,total!G892,pay!$H$8:$H$507)</f>
        <v>0</v>
      </c>
      <c r="U892" s="108">
        <f>IF(G892&lt;&gt;"",SUMIF(total!$G$8:$G$1007,total!G892,$I$8:$I$1007),0)</f>
        <v>0</v>
      </c>
    </row>
    <row r="893" spans="1:21" x14ac:dyDescent="0.25">
      <c r="A893" s="67">
        <v>886</v>
      </c>
      <c r="B893" s="67" t="str">
        <f>IF(AND(C893&lt;&gt;"",C893&lt;&gt;" -  -  -  -  - "),VLOOKUP(C893,exp!$A$8:$B$507,2,FALSE),"")</f>
        <v/>
      </c>
      <c r="C893" s="58"/>
      <c r="D893" s="67" t="str">
        <f>IF(AND(E893&lt;&gt;"",E893&lt;&gt;" -  -  -  -  - "),VLOOKUP(E893,acc!$A$8:$B$507,2,FALSE),"")</f>
        <v/>
      </c>
      <c r="E893" s="58"/>
      <c r="F893" s="44"/>
      <c r="G893" s="67" t="str">
        <f>IF(AND(H893&lt;&gt;"",H893&lt;&gt;" -  -  -  -  - "),VLOOKUP(H893,pay!$A$8:$B$507,2,FALSE),"")</f>
        <v/>
      </c>
      <c r="H893" s="58"/>
      <c r="I893" s="44"/>
      <c r="J893" s="91" t="str">
        <f t="shared" si="65"/>
        <v>OK</v>
      </c>
      <c r="K893" s="91" t="str">
        <f t="shared" si="66"/>
        <v>OK</v>
      </c>
      <c r="L893" s="91" t="str">
        <f t="shared" si="67"/>
        <v>OK</v>
      </c>
      <c r="M893" s="91" t="str">
        <f t="shared" si="68"/>
        <v>OK</v>
      </c>
      <c r="N893" s="61" t="str">
        <f t="shared" si="69"/>
        <v/>
      </c>
      <c r="O893" s="108">
        <f>SUMIF(exp!$B$8:$B$507,total!B893,exp!$Q$8:$Q$507)</f>
        <v>0</v>
      </c>
      <c r="P893" s="109">
        <f>IF(B893&lt;&gt;"",SUMIF(total!$B$8:$B$1007,total!B893,$F$8:$F$1007),0)</f>
        <v>0</v>
      </c>
      <c r="Q893" s="108">
        <f>SUMIF(total!$B$8:$B$1007,total!B893,$I$8:$I$1007)</f>
        <v>0</v>
      </c>
      <c r="R893" s="108">
        <f>SUMIF(acc!$B$8:$B$507,total!D893,acc!$J$8:$J$507)</f>
        <v>0</v>
      </c>
      <c r="S893" s="108">
        <f>IF(D893&lt;&gt;"",SUMIF(total!$D$8:$D$1007,total!D893,$F$8:$F$1007),0)</f>
        <v>0</v>
      </c>
      <c r="T893" s="108">
        <f>SUMIF(pay!$B$8:$B$507,total!G893,pay!$H$8:$H$507)</f>
        <v>0</v>
      </c>
      <c r="U893" s="108">
        <f>IF(G893&lt;&gt;"",SUMIF(total!$G$8:$G$1007,total!G893,$I$8:$I$1007),0)</f>
        <v>0</v>
      </c>
    </row>
    <row r="894" spans="1:21" x14ac:dyDescent="0.25">
      <c r="A894" s="67">
        <v>887</v>
      </c>
      <c r="B894" s="67" t="str">
        <f>IF(AND(C894&lt;&gt;"",C894&lt;&gt;" -  -  -  -  - "),VLOOKUP(C894,exp!$A$8:$B$507,2,FALSE),"")</f>
        <v/>
      </c>
      <c r="C894" s="58"/>
      <c r="D894" s="67" t="str">
        <f>IF(AND(E894&lt;&gt;"",E894&lt;&gt;" -  -  -  -  - "),VLOOKUP(E894,acc!$A$8:$B$507,2,FALSE),"")</f>
        <v/>
      </c>
      <c r="E894" s="58"/>
      <c r="F894" s="44"/>
      <c r="G894" s="67" t="str">
        <f>IF(AND(H894&lt;&gt;"",H894&lt;&gt;" -  -  -  -  - "),VLOOKUP(H894,pay!$A$8:$B$507,2,FALSE),"")</f>
        <v/>
      </c>
      <c r="H894" s="58"/>
      <c r="I894" s="44"/>
      <c r="J894" s="91" t="str">
        <f t="shared" si="65"/>
        <v>OK</v>
      </c>
      <c r="K894" s="91" t="str">
        <f t="shared" si="66"/>
        <v>OK</v>
      </c>
      <c r="L894" s="91" t="str">
        <f t="shared" si="67"/>
        <v>OK</v>
      </c>
      <c r="M894" s="91" t="str">
        <f t="shared" si="68"/>
        <v>OK</v>
      </c>
      <c r="N894" s="61" t="str">
        <f t="shared" si="69"/>
        <v/>
      </c>
      <c r="O894" s="108">
        <f>SUMIF(exp!$B$8:$B$507,total!B894,exp!$Q$8:$Q$507)</f>
        <v>0</v>
      </c>
      <c r="P894" s="109">
        <f>IF(B894&lt;&gt;"",SUMIF(total!$B$8:$B$1007,total!B894,$F$8:$F$1007),0)</f>
        <v>0</v>
      </c>
      <c r="Q894" s="108">
        <f>SUMIF(total!$B$8:$B$1007,total!B894,$I$8:$I$1007)</f>
        <v>0</v>
      </c>
      <c r="R894" s="108">
        <f>SUMIF(acc!$B$8:$B$507,total!D894,acc!$J$8:$J$507)</f>
        <v>0</v>
      </c>
      <c r="S894" s="108">
        <f>IF(D894&lt;&gt;"",SUMIF(total!$D$8:$D$1007,total!D894,$F$8:$F$1007),0)</f>
        <v>0</v>
      </c>
      <c r="T894" s="108">
        <f>SUMIF(pay!$B$8:$B$507,total!G894,pay!$H$8:$H$507)</f>
        <v>0</v>
      </c>
      <c r="U894" s="108">
        <f>IF(G894&lt;&gt;"",SUMIF(total!$G$8:$G$1007,total!G894,$I$8:$I$1007),0)</f>
        <v>0</v>
      </c>
    </row>
    <row r="895" spans="1:21" x14ac:dyDescent="0.25">
      <c r="A895" s="67">
        <v>888</v>
      </c>
      <c r="B895" s="67" t="str">
        <f>IF(AND(C895&lt;&gt;"",C895&lt;&gt;" -  -  -  -  - "),VLOOKUP(C895,exp!$A$8:$B$507,2,FALSE),"")</f>
        <v/>
      </c>
      <c r="C895" s="58"/>
      <c r="D895" s="67" t="str">
        <f>IF(AND(E895&lt;&gt;"",E895&lt;&gt;" -  -  -  -  - "),VLOOKUP(E895,acc!$A$8:$B$507,2,FALSE),"")</f>
        <v/>
      </c>
      <c r="E895" s="58"/>
      <c r="F895" s="44"/>
      <c r="G895" s="67" t="str">
        <f>IF(AND(H895&lt;&gt;"",H895&lt;&gt;" -  -  -  -  - "),VLOOKUP(H895,pay!$A$8:$B$507,2,FALSE),"")</f>
        <v/>
      </c>
      <c r="H895" s="58"/>
      <c r="I895" s="44"/>
      <c r="J895" s="91" t="str">
        <f t="shared" si="65"/>
        <v>OK</v>
      </c>
      <c r="K895" s="91" t="str">
        <f t="shared" si="66"/>
        <v>OK</v>
      </c>
      <c r="L895" s="91" t="str">
        <f t="shared" si="67"/>
        <v>OK</v>
      </c>
      <c r="M895" s="91" t="str">
        <f t="shared" si="68"/>
        <v>OK</v>
      </c>
      <c r="N895" s="61" t="str">
        <f t="shared" si="69"/>
        <v/>
      </c>
      <c r="O895" s="108">
        <f>SUMIF(exp!$B$8:$B$507,total!B895,exp!$Q$8:$Q$507)</f>
        <v>0</v>
      </c>
      <c r="P895" s="109">
        <f>IF(B895&lt;&gt;"",SUMIF(total!$B$8:$B$1007,total!B895,$F$8:$F$1007),0)</f>
        <v>0</v>
      </c>
      <c r="Q895" s="108">
        <f>SUMIF(total!$B$8:$B$1007,total!B895,$I$8:$I$1007)</f>
        <v>0</v>
      </c>
      <c r="R895" s="108">
        <f>SUMIF(acc!$B$8:$B$507,total!D895,acc!$J$8:$J$507)</f>
        <v>0</v>
      </c>
      <c r="S895" s="108">
        <f>IF(D895&lt;&gt;"",SUMIF(total!$D$8:$D$1007,total!D895,$F$8:$F$1007),0)</f>
        <v>0</v>
      </c>
      <c r="T895" s="108">
        <f>SUMIF(pay!$B$8:$B$507,total!G895,pay!$H$8:$H$507)</f>
        <v>0</v>
      </c>
      <c r="U895" s="108">
        <f>IF(G895&lt;&gt;"",SUMIF(total!$G$8:$G$1007,total!G895,$I$8:$I$1007),0)</f>
        <v>0</v>
      </c>
    </row>
    <row r="896" spans="1:21" x14ac:dyDescent="0.25">
      <c r="A896" s="67">
        <v>889</v>
      </c>
      <c r="B896" s="67" t="str">
        <f>IF(AND(C896&lt;&gt;"",C896&lt;&gt;" -  -  -  -  - "),VLOOKUP(C896,exp!$A$8:$B$507,2,FALSE),"")</f>
        <v/>
      </c>
      <c r="C896" s="58"/>
      <c r="D896" s="67" t="str">
        <f>IF(AND(E896&lt;&gt;"",E896&lt;&gt;" -  -  -  -  - "),VLOOKUP(E896,acc!$A$8:$B$507,2,FALSE),"")</f>
        <v/>
      </c>
      <c r="E896" s="58"/>
      <c r="F896" s="44"/>
      <c r="G896" s="67" t="str">
        <f>IF(AND(H896&lt;&gt;"",H896&lt;&gt;" -  -  -  -  - "),VLOOKUP(H896,pay!$A$8:$B$507,2,FALSE),"")</f>
        <v/>
      </c>
      <c r="H896" s="58"/>
      <c r="I896" s="44"/>
      <c r="J896" s="91" t="str">
        <f t="shared" si="65"/>
        <v>OK</v>
      </c>
      <c r="K896" s="91" t="str">
        <f t="shared" si="66"/>
        <v>OK</v>
      </c>
      <c r="L896" s="91" t="str">
        <f t="shared" si="67"/>
        <v>OK</v>
      </c>
      <c r="M896" s="91" t="str">
        <f t="shared" si="68"/>
        <v>OK</v>
      </c>
      <c r="N896" s="61" t="str">
        <f t="shared" si="69"/>
        <v/>
      </c>
      <c r="O896" s="108">
        <f>SUMIF(exp!$B$8:$B$507,total!B896,exp!$Q$8:$Q$507)</f>
        <v>0</v>
      </c>
      <c r="P896" s="109">
        <f>IF(B896&lt;&gt;"",SUMIF(total!$B$8:$B$1007,total!B896,$F$8:$F$1007),0)</f>
        <v>0</v>
      </c>
      <c r="Q896" s="108">
        <f>SUMIF(total!$B$8:$B$1007,total!B896,$I$8:$I$1007)</f>
        <v>0</v>
      </c>
      <c r="R896" s="108">
        <f>SUMIF(acc!$B$8:$B$507,total!D896,acc!$J$8:$J$507)</f>
        <v>0</v>
      </c>
      <c r="S896" s="108">
        <f>IF(D896&lt;&gt;"",SUMIF(total!$D$8:$D$1007,total!D896,$F$8:$F$1007),0)</f>
        <v>0</v>
      </c>
      <c r="T896" s="108">
        <f>SUMIF(pay!$B$8:$B$507,total!G896,pay!$H$8:$H$507)</f>
        <v>0</v>
      </c>
      <c r="U896" s="108">
        <f>IF(G896&lt;&gt;"",SUMIF(total!$G$8:$G$1007,total!G896,$I$8:$I$1007),0)</f>
        <v>0</v>
      </c>
    </row>
    <row r="897" spans="1:21" x14ac:dyDescent="0.25">
      <c r="A897" s="67">
        <v>890</v>
      </c>
      <c r="B897" s="67" t="str">
        <f>IF(AND(C897&lt;&gt;"",C897&lt;&gt;" -  -  -  -  - "),VLOOKUP(C897,exp!$A$8:$B$507,2,FALSE),"")</f>
        <v/>
      </c>
      <c r="C897" s="58"/>
      <c r="D897" s="67" t="str">
        <f>IF(AND(E897&lt;&gt;"",E897&lt;&gt;" -  -  -  -  - "),VLOOKUP(E897,acc!$A$8:$B$507,2,FALSE),"")</f>
        <v/>
      </c>
      <c r="E897" s="58"/>
      <c r="F897" s="44"/>
      <c r="G897" s="67" t="str">
        <f>IF(AND(H897&lt;&gt;"",H897&lt;&gt;" -  -  -  -  - "),VLOOKUP(H897,pay!$A$8:$B$507,2,FALSE),"")</f>
        <v/>
      </c>
      <c r="H897" s="58"/>
      <c r="I897" s="44"/>
      <c r="J897" s="91" t="str">
        <f t="shared" si="65"/>
        <v>OK</v>
      </c>
      <c r="K897" s="91" t="str">
        <f t="shared" si="66"/>
        <v>OK</v>
      </c>
      <c r="L897" s="91" t="str">
        <f t="shared" si="67"/>
        <v>OK</v>
      </c>
      <c r="M897" s="91" t="str">
        <f t="shared" si="68"/>
        <v>OK</v>
      </c>
      <c r="N897" s="61" t="str">
        <f t="shared" si="69"/>
        <v/>
      </c>
      <c r="O897" s="108">
        <f>SUMIF(exp!$B$8:$B$507,total!B897,exp!$Q$8:$Q$507)</f>
        <v>0</v>
      </c>
      <c r="P897" s="109">
        <f>IF(B897&lt;&gt;"",SUMIF(total!$B$8:$B$1007,total!B897,$F$8:$F$1007),0)</f>
        <v>0</v>
      </c>
      <c r="Q897" s="108">
        <f>SUMIF(total!$B$8:$B$1007,total!B897,$I$8:$I$1007)</f>
        <v>0</v>
      </c>
      <c r="R897" s="108">
        <f>SUMIF(acc!$B$8:$B$507,total!D897,acc!$J$8:$J$507)</f>
        <v>0</v>
      </c>
      <c r="S897" s="108">
        <f>IF(D897&lt;&gt;"",SUMIF(total!$D$8:$D$1007,total!D897,$F$8:$F$1007),0)</f>
        <v>0</v>
      </c>
      <c r="T897" s="108">
        <f>SUMIF(pay!$B$8:$B$507,total!G897,pay!$H$8:$H$507)</f>
        <v>0</v>
      </c>
      <c r="U897" s="108">
        <f>IF(G897&lt;&gt;"",SUMIF(total!$G$8:$G$1007,total!G897,$I$8:$I$1007),0)</f>
        <v>0</v>
      </c>
    </row>
    <row r="898" spans="1:21" x14ac:dyDescent="0.25">
      <c r="A898" s="67">
        <v>891</v>
      </c>
      <c r="B898" s="67" t="str">
        <f>IF(AND(C898&lt;&gt;"",C898&lt;&gt;" -  -  -  -  - "),VLOOKUP(C898,exp!$A$8:$B$507,2,FALSE),"")</f>
        <v/>
      </c>
      <c r="C898" s="58"/>
      <c r="D898" s="67" t="str">
        <f>IF(AND(E898&lt;&gt;"",E898&lt;&gt;" -  -  -  -  - "),VLOOKUP(E898,acc!$A$8:$B$507,2,FALSE),"")</f>
        <v/>
      </c>
      <c r="E898" s="58"/>
      <c r="F898" s="44"/>
      <c r="G898" s="67" t="str">
        <f>IF(AND(H898&lt;&gt;"",H898&lt;&gt;" -  -  -  -  - "),VLOOKUP(H898,pay!$A$8:$B$507,2,FALSE),"")</f>
        <v/>
      </c>
      <c r="H898" s="58"/>
      <c r="I898" s="44"/>
      <c r="J898" s="91" t="str">
        <f t="shared" si="65"/>
        <v>OK</v>
      </c>
      <c r="K898" s="91" t="str">
        <f t="shared" si="66"/>
        <v>OK</v>
      </c>
      <c r="L898" s="91" t="str">
        <f t="shared" si="67"/>
        <v>OK</v>
      </c>
      <c r="M898" s="91" t="str">
        <f t="shared" si="68"/>
        <v>OK</v>
      </c>
      <c r="N898" s="61" t="str">
        <f t="shared" si="69"/>
        <v/>
      </c>
      <c r="O898" s="108">
        <f>SUMIF(exp!$B$8:$B$507,total!B898,exp!$Q$8:$Q$507)</f>
        <v>0</v>
      </c>
      <c r="P898" s="109">
        <f>IF(B898&lt;&gt;"",SUMIF(total!$B$8:$B$1007,total!B898,$F$8:$F$1007),0)</f>
        <v>0</v>
      </c>
      <c r="Q898" s="108">
        <f>SUMIF(total!$B$8:$B$1007,total!B898,$I$8:$I$1007)</f>
        <v>0</v>
      </c>
      <c r="R898" s="108">
        <f>SUMIF(acc!$B$8:$B$507,total!D898,acc!$J$8:$J$507)</f>
        <v>0</v>
      </c>
      <c r="S898" s="108">
        <f>IF(D898&lt;&gt;"",SUMIF(total!$D$8:$D$1007,total!D898,$F$8:$F$1007),0)</f>
        <v>0</v>
      </c>
      <c r="T898" s="108">
        <f>SUMIF(pay!$B$8:$B$507,total!G898,pay!$H$8:$H$507)</f>
        <v>0</v>
      </c>
      <c r="U898" s="108">
        <f>IF(G898&lt;&gt;"",SUMIF(total!$G$8:$G$1007,total!G898,$I$8:$I$1007),0)</f>
        <v>0</v>
      </c>
    </row>
    <row r="899" spans="1:21" x14ac:dyDescent="0.25">
      <c r="A899" s="67">
        <v>892</v>
      </c>
      <c r="B899" s="67" t="str">
        <f>IF(AND(C899&lt;&gt;"",C899&lt;&gt;" -  -  -  -  - "),VLOOKUP(C899,exp!$A$8:$B$507,2,FALSE),"")</f>
        <v/>
      </c>
      <c r="C899" s="58"/>
      <c r="D899" s="67" t="str">
        <f>IF(AND(E899&lt;&gt;"",E899&lt;&gt;" -  -  -  -  - "),VLOOKUP(E899,acc!$A$8:$B$507,2,FALSE),"")</f>
        <v/>
      </c>
      <c r="E899" s="58"/>
      <c r="F899" s="44"/>
      <c r="G899" s="67" t="str">
        <f>IF(AND(H899&lt;&gt;"",H899&lt;&gt;" -  -  -  -  - "),VLOOKUP(H899,pay!$A$8:$B$507,2,FALSE),"")</f>
        <v/>
      </c>
      <c r="H899" s="58"/>
      <c r="I899" s="44"/>
      <c r="J899" s="91" t="str">
        <f t="shared" si="65"/>
        <v>OK</v>
      </c>
      <c r="K899" s="91" t="str">
        <f t="shared" si="66"/>
        <v>OK</v>
      </c>
      <c r="L899" s="91" t="str">
        <f t="shared" si="67"/>
        <v>OK</v>
      </c>
      <c r="M899" s="91" t="str">
        <f t="shared" si="68"/>
        <v>OK</v>
      </c>
      <c r="N899" s="61" t="str">
        <f t="shared" si="69"/>
        <v/>
      </c>
      <c r="O899" s="108">
        <f>SUMIF(exp!$B$8:$B$507,total!B899,exp!$Q$8:$Q$507)</f>
        <v>0</v>
      </c>
      <c r="P899" s="109">
        <f>IF(B899&lt;&gt;"",SUMIF(total!$B$8:$B$1007,total!B899,$F$8:$F$1007),0)</f>
        <v>0</v>
      </c>
      <c r="Q899" s="108">
        <f>SUMIF(total!$B$8:$B$1007,total!B899,$I$8:$I$1007)</f>
        <v>0</v>
      </c>
      <c r="R899" s="108">
        <f>SUMIF(acc!$B$8:$B$507,total!D899,acc!$J$8:$J$507)</f>
        <v>0</v>
      </c>
      <c r="S899" s="108">
        <f>IF(D899&lt;&gt;"",SUMIF(total!$D$8:$D$1007,total!D899,$F$8:$F$1007),0)</f>
        <v>0</v>
      </c>
      <c r="T899" s="108">
        <f>SUMIF(pay!$B$8:$B$507,total!G899,pay!$H$8:$H$507)</f>
        <v>0</v>
      </c>
      <c r="U899" s="108">
        <f>IF(G899&lt;&gt;"",SUMIF(total!$G$8:$G$1007,total!G899,$I$8:$I$1007),0)</f>
        <v>0</v>
      </c>
    </row>
    <row r="900" spans="1:21" x14ac:dyDescent="0.25">
      <c r="A900" s="67">
        <v>893</v>
      </c>
      <c r="B900" s="67" t="str">
        <f>IF(AND(C900&lt;&gt;"",C900&lt;&gt;" -  -  -  -  - "),VLOOKUP(C900,exp!$A$8:$B$507,2,FALSE),"")</f>
        <v/>
      </c>
      <c r="C900" s="58"/>
      <c r="D900" s="67" t="str">
        <f>IF(AND(E900&lt;&gt;"",E900&lt;&gt;" -  -  -  -  - "),VLOOKUP(E900,acc!$A$8:$B$507,2,FALSE),"")</f>
        <v/>
      </c>
      <c r="E900" s="58"/>
      <c r="F900" s="44"/>
      <c r="G900" s="67" t="str">
        <f>IF(AND(H900&lt;&gt;"",H900&lt;&gt;" -  -  -  -  - "),VLOOKUP(H900,pay!$A$8:$B$507,2,FALSE),"")</f>
        <v/>
      </c>
      <c r="H900" s="58"/>
      <c r="I900" s="44"/>
      <c r="J900" s="91" t="str">
        <f t="shared" si="65"/>
        <v>OK</v>
      </c>
      <c r="K900" s="91" t="str">
        <f t="shared" si="66"/>
        <v>OK</v>
      </c>
      <c r="L900" s="91" t="str">
        <f t="shared" si="67"/>
        <v>OK</v>
      </c>
      <c r="M900" s="91" t="str">
        <f t="shared" si="68"/>
        <v>OK</v>
      </c>
      <c r="N900" s="61" t="str">
        <f t="shared" si="69"/>
        <v/>
      </c>
      <c r="O900" s="108">
        <f>SUMIF(exp!$B$8:$B$507,total!B900,exp!$Q$8:$Q$507)</f>
        <v>0</v>
      </c>
      <c r="P900" s="109">
        <f>IF(B900&lt;&gt;"",SUMIF(total!$B$8:$B$1007,total!B900,$F$8:$F$1007),0)</f>
        <v>0</v>
      </c>
      <c r="Q900" s="108">
        <f>SUMIF(total!$B$8:$B$1007,total!B900,$I$8:$I$1007)</f>
        <v>0</v>
      </c>
      <c r="R900" s="108">
        <f>SUMIF(acc!$B$8:$B$507,total!D900,acc!$J$8:$J$507)</f>
        <v>0</v>
      </c>
      <c r="S900" s="108">
        <f>IF(D900&lt;&gt;"",SUMIF(total!$D$8:$D$1007,total!D900,$F$8:$F$1007),0)</f>
        <v>0</v>
      </c>
      <c r="T900" s="108">
        <f>SUMIF(pay!$B$8:$B$507,total!G900,pay!$H$8:$H$507)</f>
        <v>0</v>
      </c>
      <c r="U900" s="108">
        <f>IF(G900&lt;&gt;"",SUMIF(total!$G$8:$G$1007,total!G900,$I$8:$I$1007),0)</f>
        <v>0</v>
      </c>
    </row>
    <row r="901" spans="1:21" x14ac:dyDescent="0.25">
      <c r="A901" s="67">
        <v>894</v>
      </c>
      <c r="B901" s="67" t="str">
        <f>IF(AND(C901&lt;&gt;"",C901&lt;&gt;" -  -  -  -  - "),VLOOKUP(C901,exp!$A$8:$B$507,2,FALSE),"")</f>
        <v/>
      </c>
      <c r="C901" s="58"/>
      <c r="D901" s="67" t="str">
        <f>IF(AND(E901&lt;&gt;"",E901&lt;&gt;" -  -  -  -  - "),VLOOKUP(E901,acc!$A$8:$B$507,2,FALSE),"")</f>
        <v/>
      </c>
      <c r="E901" s="58"/>
      <c r="F901" s="44"/>
      <c r="G901" s="67" t="str">
        <f>IF(AND(H901&lt;&gt;"",H901&lt;&gt;" -  -  -  -  - "),VLOOKUP(H901,pay!$A$8:$B$507,2,FALSE),"")</f>
        <v/>
      </c>
      <c r="H901" s="58"/>
      <c r="I901" s="44"/>
      <c r="J901" s="91" t="str">
        <f t="shared" si="65"/>
        <v>OK</v>
      </c>
      <c r="K901" s="91" t="str">
        <f t="shared" si="66"/>
        <v>OK</v>
      </c>
      <c r="L901" s="91" t="str">
        <f t="shared" si="67"/>
        <v>OK</v>
      </c>
      <c r="M901" s="91" t="str">
        <f t="shared" si="68"/>
        <v>OK</v>
      </c>
      <c r="N901" s="61" t="str">
        <f t="shared" si="69"/>
        <v/>
      </c>
      <c r="O901" s="108">
        <f>SUMIF(exp!$B$8:$B$507,total!B901,exp!$Q$8:$Q$507)</f>
        <v>0</v>
      </c>
      <c r="P901" s="109">
        <f>IF(B901&lt;&gt;"",SUMIF(total!$B$8:$B$1007,total!B901,$F$8:$F$1007),0)</f>
        <v>0</v>
      </c>
      <c r="Q901" s="108">
        <f>SUMIF(total!$B$8:$B$1007,total!B901,$I$8:$I$1007)</f>
        <v>0</v>
      </c>
      <c r="R901" s="108">
        <f>SUMIF(acc!$B$8:$B$507,total!D901,acc!$J$8:$J$507)</f>
        <v>0</v>
      </c>
      <c r="S901" s="108">
        <f>IF(D901&lt;&gt;"",SUMIF(total!$D$8:$D$1007,total!D901,$F$8:$F$1007),0)</f>
        <v>0</v>
      </c>
      <c r="T901" s="108">
        <f>SUMIF(pay!$B$8:$B$507,total!G901,pay!$H$8:$H$507)</f>
        <v>0</v>
      </c>
      <c r="U901" s="108">
        <f>IF(G901&lt;&gt;"",SUMIF(total!$G$8:$G$1007,total!G901,$I$8:$I$1007),0)</f>
        <v>0</v>
      </c>
    </row>
    <row r="902" spans="1:21" x14ac:dyDescent="0.25">
      <c r="A902" s="67">
        <v>895</v>
      </c>
      <c r="B902" s="67" t="str">
        <f>IF(AND(C902&lt;&gt;"",C902&lt;&gt;" -  -  -  -  - "),VLOOKUP(C902,exp!$A$8:$B$507,2,FALSE),"")</f>
        <v/>
      </c>
      <c r="C902" s="58"/>
      <c r="D902" s="67" t="str">
        <f>IF(AND(E902&lt;&gt;"",E902&lt;&gt;" -  -  -  -  - "),VLOOKUP(E902,acc!$A$8:$B$507,2,FALSE),"")</f>
        <v/>
      </c>
      <c r="E902" s="58"/>
      <c r="F902" s="44"/>
      <c r="G902" s="67" t="str">
        <f>IF(AND(H902&lt;&gt;"",H902&lt;&gt;" -  -  -  -  - "),VLOOKUP(H902,pay!$A$8:$B$507,2,FALSE),"")</f>
        <v/>
      </c>
      <c r="H902" s="58"/>
      <c r="I902" s="44"/>
      <c r="J902" s="91" t="str">
        <f t="shared" si="65"/>
        <v>OK</v>
      </c>
      <c r="K902" s="91" t="str">
        <f t="shared" si="66"/>
        <v>OK</v>
      </c>
      <c r="L902" s="91" t="str">
        <f t="shared" si="67"/>
        <v>OK</v>
      </c>
      <c r="M902" s="91" t="str">
        <f t="shared" si="68"/>
        <v>OK</v>
      </c>
      <c r="N902" s="61" t="str">
        <f t="shared" si="69"/>
        <v/>
      </c>
      <c r="O902" s="108">
        <f>SUMIF(exp!$B$8:$B$507,total!B902,exp!$Q$8:$Q$507)</f>
        <v>0</v>
      </c>
      <c r="P902" s="109">
        <f>IF(B902&lt;&gt;"",SUMIF(total!$B$8:$B$1007,total!B902,$F$8:$F$1007),0)</f>
        <v>0</v>
      </c>
      <c r="Q902" s="108">
        <f>SUMIF(total!$B$8:$B$1007,total!B902,$I$8:$I$1007)</f>
        <v>0</v>
      </c>
      <c r="R902" s="108">
        <f>SUMIF(acc!$B$8:$B$507,total!D902,acc!$J$8:$J$507)</f>
        <v>0</v>
      </c>
      <c r="S902" s="108">
        <f>IF(D902&lt;&gt;"",SUMIF(total!$D$8:$D$1007,total!D902,$F$8:$F$1007),0)</f>
        <v>0</v>
      </c>
      <c r="T902" s="108">
        <f>SUMIF(pay!$B$8:$B$507,total!G902,pay!$H$8:$H$507)</f>
        <v>0</v>
      </c>
      <c r="U902" s="108">
        <f>IF(G902&lt;&gt;"",SUMIF(total!$G$8:$G$1007,total!G902,$I$8:$I$1007),0)</f>
        <v>0</v>
      </c>
    </row>
    <row r="903" spans="1:21" x14ac:dyDescent="0.25">
      <c r="A903" s="67">
        <v>896</v>
      </c>
      <c r="B903" s="67" t="str">
        <f>IF(AND(C903&lt;&gt;"",C903&lt;&gt;" -  -  -  -  - "),VLOOKUP(C903,exp!$A$8:$B$507,2,FALSE),"")</f>
        <v/>
      </c>
      <c r="C903" s="58"/>
      <c r="D903" s="67" t="str">
        <f>IF(AND(E903&lt;&gt;"",E903&lt;&gt;" -  -  -  -  - "),VLOOKUP(E903,acc!$A$8:$B$507,2,FALSE),"")</f>
        <v/>
      </c>
      <c r="E903" s="58"/>
      <c r="F903" s="44"/>
      <c r="G903" s="67" t="str">
        <f>IF(AND(H903&lt;&gt;"",H903&lt;&gt;" -  -  -  -  - "),VLOOKUP(H903,pay!$A$8:$B$507,2,FALSE),"")</f>
        <v/>
      </c>
      <c r="H903" s="58"/>
      <c r="I903" s="44"/>
      <c r="J903" s="91" t="str">
        <f t="shared" si="65"/>
        <v>OK</v>
      </c>
      <c r="K903" s="91" t="str">
        <f t="shared" si="66"/>
        <v>OK</v>
      </c>
      <c r="L903" s="91" t="str">
        <f t="shared" si="67"/>
        <v>OK</v>
      </c>
      <c r="M903" s="91" t="str">
        <f t="shared" si="68"/>
        <v>OK</v>
      </c>
      <c r="N903" s="61" t="str">
        <f t="shared" si="69"/>
        <v/>
      </c>
      <c r="O903" s="108">
        <f>SUMIF(exp!$B$8:$B$507,total!B903,exp!$Q$8:$Q$507)</f>
        <v>0</v>
      </c>
      <c r="P903" s="109">
        <f>IF(B903&lt;&gt;"",SUMIF(total!$B$8:$B$1007,total!B903,$F$8:$F$1007),0)</f>
        <v>0</v>
      </c>
      <c r="Q903" s="108">
        <f>SUMIF(total!$B$8:$B$1007,total!B903,$I$8:$I$1007)</f>
        <v>0</v>
      </c>
      <c r="R903" s="108">
        <f>SUMIF(acc!$B$8:$B$507,total!D903,acc!$J$8:$J$507)</f>
        <v>0</v>
      </c>
      <c r="S903" s="108">
        <f>IF(D903&lt;&gt;"",SUMIF(total!$D$8:$D$1007,total!D903,$F$8:$F$1007),0)</f>
        <v>0</v>
      </c>
      <c r="T903" s="108">
        <f>SUMIF(pay!$B$8:$B$507,total!G903,pay!$H$8:$H$507)</f>
        <v>0</v>
      </c>
      <c r="U903" s="108">
        <f>IF(G903&lt;&gt;"",SUMIF(total!$G$8:$G$1007,total!G903,$I$8:$I$1007),0)</f>
        <v>0</v>
      </c>
    </row>
    <row r="904" spans="1:21" x14ac:dyDescent="0.25">
      <c r="A904" s="67">
        <v>897</v>
      </c>
      <c r="B904" s="67" t="str">
        <f>IF(AND(C904&lt;&gt;"",C904&lt;&gt;" -  -  -  -  - "),VLOOKUP(C904,exp!$A$8:$B$507,2,FALSE),"")</f>
        <v/>
      </c>
      <c r="C904" s="58"/>
      <c r="D904" s="67" t="str">
        <f>IF(AND(E904&lt;&gt;"",E904&lt;&gt;" -  -  -  -  - "),VLOOKUP(E904,acc!$A$8:$B$507,2,FALSE),"")</f>
        <v/>
      </c>
      <c r="E904" s="58"/>
      <c r="F904" s="44"/>
      <c r="G904" s="67" t="str">
        <f>IF(AND(H904&lt;&gt;"",H904&lt;&gt;" -  -  -  -  - "),VLOOKUP(H904,pay!$A$8:$B$507,2,FALSE),"")</f>
        <v/>
      </c>
      <c r="H904" s="58"/>
      <c r="I904" s="44"/>
      <c r="J904" s="91" t="str">
        <f t="shared" si="65"/>
        <v>OK</v>
      </c>
      <c r="K904" s="91" t="str">
        <f t="shared" si="66"/>
        <v>OK</v>
      </c>
      <c r="L904" s="91" t="str">
        <f t="shared" si="67"/>
        <v>OK</v>
      </c>
      <c r="M904" s="91" t="str">
        <f t="shared" si="68"/>
        <v>OK</v>
      </c>
      <c r="N904" s="61" t="str">
        <f t="shared" si="69"/>
        <v/>
      </c>
      <c r="O904" s="108">
        <f>SUMIF(exp!$B$8:$B$507,total!B904,exp!$Q$8:$Q$507)</f>
        <v>0</v>
      </c>
      <c r="P904" s="109">
        <f>IF(B904&lt;&gt;"",SUMIF(total!$B$8:$B$1007,total!B904,$F$8:$F$1007),0)</f>
        <v>0</v>
      </c>
      <c r="Q904" s="108">
        <f>SUMIF(total!$B$8:$B$1007,total!B904,$I$8:$I$1007)</f>
        <v>0</v>
      </c>
      <c r="R904" s="108">
        <f>SUMIF(acc!$B$8:$B$507,total!D904,acc!$J$8:$J$507)</f>
        <v>0</v>
      </c>
      <c r="S904" s="108">
        <f>IF(D904&lt;&gt;"",SUMIF(total!$D$8:$D$1007,total!D904,$F$8:$F$1007),0)</f>
        <v>0</v>
      </c>
      <c r="T904" s="108">
        <f>SUMIF(pay!$B$8:$B$507,total!G904,pay!$H$8:$H$507)</f>
        <v>0</v>
      </c>
      <c r="U904" s="108">
        <f>IF(G904&lt;&gt;"",SUMIF(total!$G$8:$G$1007,total!G904,$I$8:$I$1007),0)</f>
        <v>0</v>
      </c>
    </row>
    <row r="905" spans="1:21" x14ac:dyDescent="0.25">
      <c r="A905" s="67">
        <v>898</v>
      </c>
      <c r="B905" s="67" t="str">
        <f>IF(AND(C905&lt;&gt;"",C905&lt;&gt;" -  -  -  -  - "),VLOOKUP(C905,exp!$A$8:$B$507,2,FALSE),"")</f>
        <v/>
      </c>
      <c r="C905" s="58"/>
      <c r="D905" s="67" t="str">
        <f>IF(AND(E905&lt;&gt;"",E905&lt;&gt;" -  -  -  -  - "),VLOOKUP(E905,acc!$A$8:$B$507,2,FALSE),"")</f>
        <v/>
      </c>
      <c r="E905" s="58"/>
      <c r="F905" s="44"/>
      <c r="G905" s="67" t="str">
        <f>IF(AND(H905&lt;&gt;"",H905&lt;&gt;" -  -  -  -  - "),VLOOKUP(H905,pay!$A$8:$B$507,2,FALSE),"")</f>
        <v/>
      </c>
      <c r="H905" s="58"/>
      <c r="I905" s="44"/>
      <c r="J905" s="91"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1"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1" t="str">
        <f t="shared" ref="L905:L968" si="72">IF(R905&lt;S905,"Сумата на частите на счетоводния документ в Т5, е по-голяма от стойността му в Т3","OK")</f>
        <v>OK</v>
      </c>
      <c r="M905" s="91" t="str">
        <f t="shared" ref="M905:M968" si="73">IF(T905&lt;U905,"Сумата на частите на платежния документ в Т5, е по-голяма от стойността му в Т4","OK")</f>
        <v>OK</v>
      </c>
      <c r="N905" s="61" t="str">
        <f t="shared" ref="N905:N968" si="74">IF(OR(ABS(F905)*100&gt;TRUNC(ABS(F905)*100),ABS(I905)*100&gt;TRUNC(ABS(I905)*100)),"Въведена е сума с повече от два знака след десетичната запетая","")</f>
        <v/>
      </c>
      <c r="O905" s="108">
        <f>SUMIF(exp!$B$8:$B$507,total!B905,exp!$Q$8:$Q$507)</f>
        <v>0</v>
      </c>
      <c r="P905" s="109">
        <f>IF(B905&lt;&gt;"",SUMIF(total!$B$8:$B$1007,total!B905,$F$8:$F$1007),0)</f>
        <v>0</v>
      </c>
      <c r="Q905" s="108">
        <f>SUMIF(total!$B$8:$B$1007,total!B905,$I$8:$I$1007)</f>
        <v>0</v>
      </c>
      <c r="R905" s="108">
        <f>SUMIF(acc!$B$8:$B$507,total!D905,acc!$J$8:$J$507)</f>
        <v>0</v>
      </c>
      <c r="S905" s="108">
        <f>IF(D905&lt;&gt;"",SUMIF(total!$D$8:$D$1007,total!D905,$F$8:$F$1007),0)</f>
        <v>0</v>
      </c>
      <c r="T905" s="108">
        <f>SUMIF(pay!$B$8:$B$507,total!G905,pay!$H$8:$H$507)</f>
        <v>0</v>
      </c>
      <c r="U905" s="108">
        <f>IF(G905&lt;&gt;"",SUMIF(total!$G$8:$G$1007,total!G905,$I$8:$I$1007),0)</f>
        <v>0</v>
      </c>
    </row>
    <row r="906" spans="1:21" x14ac:dyDescent="0.25">
      <c r="A906" s="67">
        <v>899</v>
      </c>
      <c r="B906" s="67" t="str">
        <f>IF(AND(C906&lt;&gt;"",C906&lt;&gt;" -  -  -  -  - "),VLOOKUP(C906,exp!$A$8:$B$507,2,FALSE),"")</f>
        <v/>
      </c>
      <c r="C906" s="58"/>
      <c r="D906" s="67" t="str">
        <f>IF(AND(E906&lt;&gt;"",E906&lt;&gt;" -  -  -  -  - "),VLOOKUP(E906,acc!$A$8:$B$507,2,FALSE),"")</f>
        <v/>
      </c>
      <c r="E906" s="58"/>
      <c r="F906" s="44"/>
      <c r="G906" s="67" t="str">
        <f>IF(AND(H906&lt;&gt;"",H906&lt;&gt;" -  -  -  -  - "),VLOOKUP(H906,pay!$A$8:$B$507,2,FALSE),"")</f>
        <v/>
      </c>
      <c r="H906" s="58"/>
      <c r="I906" s="44"/>
      <c r="J906" s="91" t="str">
        <f t="shared" si="70"/>
        <v>OK</v>
      </c>
      <c r="K906" s="91" t="str">
        <f t="shared" si="71"/>
        <v>OK</v>
      </c>
      <c r="L906" s="91" t="str">
        <f t="shared" si="72"/>
        <v>OK</v>
      </c>
      <c r="M906" s="91" t="str">
        <f t="shared" si="73"/>
        <v>OK</v>
      </c>
      <c r="N906" s="61" t="str">
        <f t="shared" si="74"/>
        <v/>
      </c>
      <c r="O906" s="108">
        <f>SUMIF(exp!$B$8:$B$507,total!B906,exp!$Q$8:$Q$507)</f>
        <v>0</v>
      </c>
      <c r="P906" s="109">
        <f>IF(B906&lt;&gt;"",SUMIF(total!$B$8:$B$1007,total!B906,$F$8:$F$1007),0)</f>
        <v>0</v>
      </c>
      <c r="Q906" s="108">
        <f>SUMIF(total!$B$8:$B$1007,total!B906,$I$8:$I$1007)</f>
        <v>0</v>
      </c>
      <c r="R906" s="108">
        <f>SUMIF(acc!$B$8:$B$507,total!D906,acc!$J$8:$J$507)</f>
        <v>0</v>
      </c>
      <c r="S906" s="108">
        <f>IF(D906&lt;&gt;"",SUMIF(total!$D$8:$D$1007,total!D906,$F$8:$F$1007),0)</f>
        <v>0</v>
      </c>
      <c r="T906" s="108">
        <f>SUMIF(pay!$B$8:$B$507,total!G906,pay!$H$8:$H$507)</f>
        <v>0</v>
      </c>
      <c r="U906" s="108">
        <f>IF(G906&lt;&gt;"",SUMIF(total!$G$8:$G$1007,total!G906,$I$8:$I$1007),0)</f>
        <v>0</v>
      </c>
    </row>
    <row r="907" spans="1:21" x14ac:dyDescent="0.25">
      <c r="A907" s="67">
        <v>900</v>
      </c>
      <c r="B907" s="67" t="str">
        <f>IF(AND(C907&lt;&gt;"",C907&lt;&gt;" -  -  -  -  - "),VLOOKUP(C907,exp!$A$8:$B$507,2,FALSE),"")</f>
        <v/>
      </c>
      <c r="C907" s="58"/>
      <c r="D907" s="67" t="str">
        <f>IF(AND(E907&lt;&gt;"",E907&lt;&gt;" -  -  -  -  - "),VLOOKUP(E907,acc!$A$8:$B$507,2,FALSE),"")</f>
        <v/>
      </c>
      <c r="E907" s="58"/>
      <c r="F907" s="44"/>
      <c r="G907" s="67" t="str">
        <f>IF(AND(H907&lt;&gt;"",H907&lt;&gt;" -  -  -  -  - "),VLOOKUP(H907,pay!$A$8:$B$507,2,FALSE),"")</f>
        <v/>
      </c>
      <c r="H907" s="58"/>
      <c r="I907" s="44"/>
      <c r="J907" s="91" t="str">
        <f t="shared" si="70"/>
        <v>OK</v>
      </c>
      <c r="K907" s="91" t="str">
        <f t="shared" si="71"/>
        <v>OK</v>
      </c>
      <c r="L907" s="91" t="str">
        <f t="shared" si="72"/>
        <v>OK</v>
      </c>
      <c r="M907" s="91" t="str">
        <f t="shared" si="73"/>
        <v>OK</v>
      </c>
      <c r="N907" s="61" t="str">
        <f t="shared" si="74"/>
        <v/>
      </c>
      <c r="O907" s="108">
        <f>SUMIF(exp!$B$8:$B$507,total!B907,exp!$Q$8:$Q$507)</f>
        <v>0</v>
      </c>
      <c r="P907" s="109">
        <f>IF(B907&lt;&gt;"",SUMIF(total!$B$8:$B$1007,total!B907,$F$8:$F$1007),0)</f>
        <v>0</v>
      </c>
      <c r="Q907" s="108">
        <f>SUMIF(total!$B$8:$B$1007,total!B907,$I$8:$I$1007)</f>
        <v>0</v>
      </c>
      <c r="R907" s="108">
        <f>SUMIF(acc!$B$8:$B$507,total!D907,acc!$J$8:$J$507)</f>
        <v>0</v>
      </c>
      <c r="S907" s="108">
        <f>IF(D907&lt;&gt;"",SUMIF(total!$D$8:$D$1007,total!D907,$F$8:$F$1007),0)</f>
        <v>0</v>
      </c>
      <c r="T907" s="108">
        <f>SUMIF(pay!$B$8:$B$507,total!G907,pay!$H$8:$H$507)</f>
        <v>0</v>
      </c>
      <c r="U907" s="108">
        <f>IF(G907&lt;&gt;"",SUMIF(total!$G$8:$G$1007,total!G907,$I$8:$I$1007),0)</f>
        <v>0</v>
      </c>
    </row>
    <row r="908" spans="1:21" x14ac:dyDescent="0.25">
      <c r="A908" s="67">
        <v>901</v>
      </c>
      <c r="B908" s="67" t="str">
        <f>IF(AND(C908&lt;&gt;"",C908&lt;&gt;" -  -  -  -  - "),VLOOKUP(C908,exp!$A$8:$B$507,2,FALSE),"")</f>
        <v/>
      </c>
      <c r="C908" s="58"/>
      <c r="D908" s="67" t="str">
        <f>IF(AND(E908&lt;&gt;"",E908&lt;&gt;" -  -  -  -  - "),VLOOKUP(E908,acc!$A$8:$B$507,2,FALSE),"")</f>
        <v/>
      </c>
      <c r="E908" s="58"/>
      <c r="F908" s="44"/>
      <c r="G908" s="67" t="str">
        <f>IF(AND(H908&lt;&gt;"",H908&lt;&gt;" -  -  -  -  - "),VLOOKUP(H908,pay!$A$8:$B$507,2,FALSE),"")</f>
        <v/>
      </c>
      <c r="H908" s="58"/>
      <c r="I908" s="44"/>
      <c r="J908" s="91" t="str">
        <f t="shared" si="70"/>
        <v>OK</v>
      </c>
      <c r="K908" s="91" t="str">
        <f t="shared" si="71"/>
        <v>OK</v>
      </c>
      <c r="L908" s="91" t="str">
        <f t="shared" si="72"/>
        <v>OK</v>
      </c>
      <c r="M908" s="91" t="str">
        <f t="shared" si="73"/>
        <v>OK</v>
      </c>
      <c r="N908" s="61" t="str">
        <f t="shared" si="74"/>
        <v/>
      </c>
      <c r="O908" s="108">
        <f>SUMIF(exp!$B$8:$B$507,total!B908,exp!$Q$8:$Q$507)</f>
        <v>0</v>
      </c>
      <c r="P908" s="109">
        <f>IF(B908&lt;&gt;"",SUMIF(total!$B$8:$B$1007,total!B908,$F$8:$F$1007),0)</f>
        <v>0</v>
      </c>
      <c r="Q908" s="108">
        <f>SUMIF(total!$B$8:$B$1007,total!B908,$I$8:$I$1007)</f>
        <v>0</v>
      </c>
      <c r="R908" s="108">
        <f>SUMIF(acc!$B$8:$B$507,total!D908,acc!$J$8:$J$507)</f>
        <v>0</v>
      </c>
      <c r="S908" s="108">
        <f>IF(D908&lt;&gt;"",SUMIF(total!$D$8:$D$1007,total!D908,$F$8:$F$1007),0)</f>
        <v>0</v>
      </c>
      <c r="T908" s="108">
        <f>SUMIF(pay!$B$8:$B$507,total!G908,pay!$H$8:$H$507)</f>
        <v>0</v>
      </c>
      <c r="U908" s="108">
        <f>IF(G908&lt;&gt;"",SUMIF(total!$G$8:$G$1007,total!G908,$I$8:$I$1007),0)</f>
        <v>0</v>
      </c>
    </row>
    <row r="909" spans="1:21" x14ac:dyDescent="0.25">
      <c r="A909" s="67">
        <v>902</v>
      </c>
      <c r="B909" s="67" t="str">
        <f>IF(AND(C909&lt;&gt;"",C909&lt;&gt;" -  -  -  -  - "),VLOOKUP(C909,exp!$A$8:$B$507,2,FALSE),"")</f>
        <v/>
      </c>
      <c r="C909" s="58"/>
      <c r="D909" s="67" t="str">
        <f>IF(AND(E909&lt;&gt;"",E909&lt;&gt;" -  -  -  -  - "),VLOOKUP(E909,acc!$A$8:$B$507,2,FALSE),"")</f>
        <v/>
      </c>
      <c r="E909" s="58"/>
      <c r="F909" s="44"/>
      <c r="G909" s="67" t="str">
        <f>IF(AND(H909&lt;&gt;"",H909&lt;&gt;" -  -  -  -  - "),VLOOKUP(H909,pay!$A$8:$B$507,2,FALSE),"")</f>
        <v/>
      </c>
      <c r="H909" s="58"/>
      <c r="I909" s="44"/>
      <c r="J909" s="91" t="str">
        <f t="shared" si="70"/>
        <v>OK</v>
      </c>
      <c r="K909" s="91" t="str">
        <f t="shared" si="71"/>
        <v>OK</v>
      </c>
      <c r="L909" s="91" t="str">
        <f t="shared" si="72"/>
        <v>OK</v>
      </c>
      <c r="M909" s="91" t="str">
        <f t="shared" si="73"/>
        <v>OK</v>
      </c>
      <c r="N909" s="61" t="str">
        <f t="shared" si="74"/>
        <v/>
      </c>
      <c r="O909" s="108">
        <f>SUMIF(exp!$B$8:$B$507,total!B909,exp!$Q$8:$Q$507)</f>
        <v>0</v>
      </c>
      <c r="P909" s="109">
        <f>IF(B909&lt;&gt;"",SUMIF(total!$B$8:$B$1007,total!B909,$F$8:$F$1007),0)</f>
        <v>0</v>
      </c>
      <c r="Q909" s="108">
        <f>SUMIF(total!$B$8:$B$1007,total!B909,$I$8:$I$1007)</f>
        <v>0</v>
      </c>
      <c r="R909" s="108">
        <f>SUMIF(acc!$B$8:$B$507,total!D909,acc!$J$8:$J$507)</f>
        <v>0</v>
      </c>
      <c r="S909" s="108">
        <f>IF(D909&lt;&gt;"",SUMIF(total!$D$8:$D$1007,total!D909,$F$8:$F$1007),0)</f>
        <v>0</v>
      </c>
      <c r="T909" s="108">
        <f>SUMIF(pay!$B$8:$B$507,total!G909,pay!$H$8:$H$507)</f>
        <v>0</v>
      </c>
      <c r="U909" s="108">
        <f>IF(G909&lt;&gt;"",SUMIF(total!$G$8:$G$1007,total!G909,$I$8:$I$1007),0)</f>
        <v>0</v>
      </c>
    </row>
    <row r="910" spans="1:21" x14ac:dyDescent="0.25">
      <c r="A910" s="67">
        <v>903</v>
      </c>
      <c r="B910" s="67" t="str">
        <f>IF(AND(C910&lt;&gt;"",C910&lt;&gt;" -  -  -  -  - "),VLOOKUP(C910,exp!$A$8:$B$507,2,FALSE),"")</f>
        <v/>
      </c>
      <c r="C910" s="58"/>
      <c r="D910" s="67" t="str">
        <f>IF(AND(E910&lt;&gt;"",E910&lt;&gt;" -  -  -  -  - "),VLOOKUP(E910,acc!$A$8:$B$507,2,FALSE),"")</f>
        <v/>
      </c>
      <c r="E910" s="58"/>
      <c r="F910" s="44"/>
      <c r="G910" s="67" t="str">
        <f>IF(AND(H910&lt;&gt;"",H910&lt;&gt;" -  -  -  -  - "),VLOOKUP(H910,pay!$A$8:$B$507,2,FALSE),"")</f>
        <v/>
      </c>
      <c r="H910" s="58"/>
      <c r="I910" s="44"/>
      <c r="J910" s="91" t="str">
        <f t="shared" si="70"/>
        <v>OK</v>
      </c>
      <c r="K910" s="91" t="str">
        <f t="shared" si="71"/>
        <v>OK</v>
      </c>
      <c r="L910" s="91" t="str">
        <f t="shared" si="72"/>
        <v>OK</v>
      </c>
      <c r="M910" s="91" t="str">
        <f t="shared" si="73"/>
        <v>OK</v>
      </c>
      <c r="N910" s="61" t="str">
        <f t="shared" si="74"/>
        <v/>
      </c>
      <c r="O910" s="108">
        <f>SUMIF(exp!$B$8:$B$507,total!B910,exp!$Q$8:$Q$507)</f>
        <v>0</v>
      </c>
      <c r="P910" s="109">
        <f>IF(B910&lt;&gt;"",SUMIF(total!$B$8:$B$1007,total!B910,$F$8:$F$1007),0)</f>
        <v>0</v>
      </c>
      <c r="Q910" s="108">
        <f>SUMIF(total!$B$8:$B$1007,total!B910,$I$8:$I$1007)</f>
        <v>0</v>
      </c>
      <c r="R910" s="108">
        <f>SUMIF(acc!$B$8:$B$507,total!D910,acc!$J$8:$J$507)</f>
        <v>0</v>
      </c>
      <c r="S910" s="108">
        <f>IF(D910&lt;&gt;"",SUMIF(total!$D$8:$D$1007,total!D910,$F$8:$F$1007),0)</f>
        <v>0</v>
      </c>
      <c r="T910" s="108">
        <f>SUMIF(pay!$B$8:$B$507,total!G910,pay!$H$8:$H$507)</f>
        <v>0</v>
      </c>
      <c r="U910" s="108">
        <f>IF(G910&lt;&gt;"",SUMIF(total!$G$8:$G$1007,total!G910,$I$8:$I$1007),0)</f>
        <v>0</v>
      </c>
    </row>
    <row r="911" spans="1:21" x14ac:dyDescent="0.25">
      <c r="A911" s="67">
        <v>904</v>
      </c>
      <c r="B911" s="67" t="str">
        <f>IF(AND(C911&lt;&gt;"",C911&lt;&gt;" -  -  -  -  - "),VLOOKUP(C911,exp!$A$8:$B$507,2,FALSE),"")</f>
        <v/>
      </c>
      <c r="C911" s="58"/>
      <c r="D911" s="67" t="str">
        <f>IF(AND(E911&lt;&gt;"",E911&lt;&gt;" -  -  -  -  - "),VLOOKUP(E911,acc!$A$8:$B$507,2,FALSE),"")</f>
        <v/>
      </c>
      <c r="E911" s="58"/>
      <c r="F911" s="44"/>
      <c r="G911" s="67" t="str">
        <f>IF(AND(H911&lt;&gt;"",H911&lt;&gt;" -  -  -  -  - "),VLOOKUP(H911,pay!$A$8:$B$507,2,FALSE),"")</f>
        <v/>
      </c>
      <c r="H911" s="58"/>
      <c r="I911" s="44"/>
      <c r="J911" s="91" t="str">
        <f t="shared" si="70"/>
        <v>OK</v>
      </c>
      <c r="K911" s="91" t="str">
        <f t="shared" si="71"/>
        <v>OK</v>
      </c>
      <c r="L911" s="91" t="str">
        <f t="shared" si="72"/>
        <v>OK</v>
      </c>
      <c r="M911" s="91" t="str">
        <f t="shared" si="73"/>
        <v>OK</v>
      </c>
      <c r="N911" s="61" t="str">
        <f t="shared" si="74"/>
        <v/>
      </c>
      <c r="O911" s="108">
        <f>SUMIF(exp!$B$8:$B$507,total!B911,exp!$Q$8:$Q$507)</f>
        <v>0</v>
      </c>
      <c r="P911" s="109">
        <f>IF(B911&lt;&gt;"",SUMIF(total!$B$8:$B$1007,total!B911,$F$8:$F$1007),0)</f>
        <v>0</v>
      </c>
      <c r="Q911" s="108">
        <f>SUMIF(total!$B$8:$B$1007,total!B911,$I$8:$I$1007)</f>
        <v>0</v>
      </c>
      <c r="R911" s="108">
        <f>SUMIF(acc!$B$8:$B$507,total!D911,acc!$J$8:$J$507)</f>
        <v>0</v>
      </c>
      <c r="S911" s="108">
        <f>IF(D911&lt;&gt;"",SUMIF(total!$D$8:$D$1007,total!D911,$F$8:$F$1007),0)</f>
        <v>0</v>
      </c>
      <c r="T911" s="108">
        <f>SUMIF(pay!$B$8:$B$507,total!G911,pay!$H$8:$H$507)</f>
        <v>0</v>
      </c>
      <c r="U911" s="108">
        <f>IF(G911&lt;&gt;"",SUMIF(total!$G$8:$G$1007,total!G911,$I$8:$I$1007),0)</f>
        <v>0</v>
      </c>
    </row>
    <row r="912" spans="1:21" x14ac:dyDescent="0.25">
      <c r="A912" s="67">
        <v>905</v>
      </c>
      <c r="B912" s="67" t="str">
        <f>IF(AND(C912&lt;&gt;"",C912&lt;&gt;" -  -  -  -  - "),VLOOKUP(C912,exp!$A$8:$B$507,2,FALSE),"")</f>
        <v/>
      </c>
      <c r="C912" s="58"/>
      <c r="D912" s="67" t="str">
        <f>IF(AND(E912&lt;&gt;"",E912&lt;&gt;" -  -  -  -  - "),VLOOKUP(E912,acc!$A$8:$B$507,2,FALSE),"")</f>
        <v/>
      </c>
      <c r="E912" s="58"/>
      <c r="F912" s="44"/>
      <c r="G912" s="67" t="str">
        <f>IF(AND(H912&lt;&gt;"",H912&lt;&gt;" -  -  -  -  - "),VLOOKUP(H912,pay!$A$8:$B$507,2,FALSE),"")</f>
        <v/>
      </c>
      <c r="H912" s="58"/>
      <c r="I912" s="44"/>
      <c r="J912" s="91" t="str">
        <f t="shared" si="70"/>
        <v>OK</v>
      </c>
      <c r="K912" s="91" t="str">
        <f t="shared" si="71"/>
        <v>OK</v>
      </c>
      <c r="L912" s="91" t="str">
        <f t="shared" si="72"/>
        <v>OK</v>
      </c>
      <c r="M912" s="91" t="str">
        <f t="shared" si="73"/>
        <v>OK</v>
      </c>
      <c r="N912" s="61" t="str">
        <f t="shared" si="74"/>
        <v/>
      </c>
      <c r="O912" s="108">
        <f>SUMIF(exp!$B$8:$B$507,total!B912,exp!$Q$8:$Q$507)</f>
        <v>0</v>
      </c>
      <c r="P912" s="109">
        <f>IF(B912&lt;&gt;"",SUMIF(total!$B$8:$B$1007,total!B912,$F$8:$F$1007),0)</f>
        <v>0</v>
      </c>
      <c r="Q912" s="108">
        <f>SUMIF(total!$B$8:$B$1007,total!B912,$I$8:$I$1007)</f>
        <v>0</v>
      </c>
      <c r="R912" s="108">
        <f>SUMIF(acc!$B$8:$B$507,total!D912,acc!$J$8:$J$507)</f>
        <v>0</v>
      </c>
      <c r="S912" s="108">
        <f>IF(D912&lt;&gt;"",SUMIF(total!$D$8:$D$1007,total!D912,$F$8:$F$1007),0)</f>
        <v>0</v>
      </c>
      <c r="T912" s="108">
        <f>SUMIF(pay!$B$8:$B$507,total!G912,pay!$H$8:$H$507)</f>
        <v>0</v>
      </c>
      <c r="U912" s="108">
        <f>IF(G912&lt;&gt;"",SUMIF(total!$G$8:$G$1007,total!G912,$I$8:$I$1007),0)</f>
        <v>0</v>
      </c>
    </row>
    <row r="913" spans="1:21" x14ac:dyDescent="0.25">
      <c r="A913" s="67">
        <v>906</v>
      </c>
      <c r="B913" s="67" t="str">
        <f>IF(AND(C913&lt;&gt;"",C913&lt;&gt;" -  -  -  -  - "),VLOOKUP(C913,exp!$A$8:$B$507,2,FALSE),"")</f>
        <v/>
      </c>
      <c r="C913" s="58"/>
      <c r="D913" s="67" t="str">
        <f>IF(AND(E913&lt;&gt;"",E913&lt;&gt;" -  -  -  -  - "),VLOOKUP(E913,acc!$A$8:$B$507,2,FALSE),"")</f>
        <v/>
      </c>
      <c r="E913" s="58"/>
      <c r="F913" s="44"/>
      <c r="G913" s="67" t="str">
        <f>IF(AND(H913&lt;&gt;"",H913&lt;&gt;" -  -  -  -  - "),VLOOKUP(H913,pay!$A$8:$B$507,2,FALSE),"")</f>
        <v/>
      </c>
      <c r="H913" s="58"/>
      <c r="I913" s="44"/>
      <c r="J913" s="91" t="str">
        <f t="shared" si="70"/>
        <v>OK</v>
      </c>
      <c r="K913" s="91" t="str">
        <f t="shared" si="71"/>
        <v>OK</v>
      </c>
      <c r="L913" s="91" t="str">
        <f t="shared" si="72"/>
        <v>OK</v>
      </c>
      <c r="M913" s="91" t="str">
        <f t="shared" si="73"/>
        <v>OK</v>
      </c>
      <c r="N913" s="61" t="str">
        <f t="shared" si="74"/>
        <v/>
      </c>
      <c r="O913" s="108">
        <f>SUMIF(exp!$B$8:$B$507,total!B913,exp!$Q$8:$Q$507)</f>
        <v>0</v>
      </c>
      <c r="P913" s="109">
        <f>IF(B913&lt;&gt;"",SUMIF(total!$B$8:$B$1007,total!B913,$F$8:$F$1007),0)</f>
        <v>0</v>
      </c>
      <c r="Q913" s="108">
        <f>SUMIF(total!$B$8:$B$1007,total!B913,$I$8:$I$1007)</f>
        <v>0</v>
      </c>
      <c r="R913" s="108">
        <f>SUMIF(acc!$B$8:$B$507,total!D913,acc!$J$8:$J$507)</f>
        <v>0</v>
      </c>
      <c r="S913" s="108">
        <f>IF(D913&lt;&gt;"",SUMIF(total!$D$8:$D$1007,total!D913,$F$8:$F$1007),0)</f>
        <v>0</v>
      </c>
      <c r="T913" s="108">
        <f>SUMIF(pay!$B$8:$B$507,total!G913,pay!$H$8:$H$507)</f>
        <v>0</v>
      </c>
      <c r="U913" s="108">
        <f>IF(G913&lt;&gt;"",SUMIF(total!$G$8:$G$1007,total!G913,$I$8:$I$1007),0)</f>
        <v>0</v>
      </c>
    </row>
    <row r="914" spans="1:21" x14ac:dyDescent="0.25">
      <c r="A914" s="67">
        <v>907</v>
      </c>
      <c r="B914" s="67" t="str">
        <f>IF(AND(C914&lt;&gt;"",C914&lt;&gt;" -  -  -  -  - "),VLOOKUP(C914,exp!$A$8:$B$507,2,FALSE),"")</f>
        <v/>
      </c>
      <c r="C914" s="58"/>
      <c r="D914" s="67" t="str">
        <f>IF(AND(E914&lt;&gt;"",E914&lt;&gt;" -  -  -  -  - "),VLOOKUP(E914,acc!$A$8:$B$507,2,FALSE),"")</f>
        <v/>
      </c>
      <c r="E914" s="58"/>
      <c r="F914" s="44"/>
      <c r="G914" s="67" t="str">
        <f>IF(AND(H914&lt;&gt;"",H914&lt;&gt;" -  -  -  -  - "),VLOOKUP(H914,pay!$A$8:$B$507,2,FALSE),"")</f>
        <v/>
      </c>
      <c r="H914" s="58"/>
      <c r="I914" s="44"/>
      <c r="J914" s="91" t="str">
        <f t="shared" si="70"/>
        <v>OK</v>
      </c>
      <c r="K914" s="91" t="str">
        <f t="shared" si="71"/>
        <v>OK</v>
      </c>
      <c r="L914" s="91" t="str">
        <f t="shared" si="72"/>
        <v>OK</v>
      </c>
      <c r="M914" s="91" t="str">
        <f t="shared" si="73"/>
        <v>OK</v>
      </c>
      <c r="N914" s="61" t="str">
        <f t="shared" si="74"/>
        <v/>
      </c>
      <c r="O914" s="108">
        <f>SUMIF(exp!$B$8:$B$507,total!B914,exp!$Q$8:$Q$507)</f>
        <v>0</v>
      </c>
      <c r="P914" s="109">
        <f>IF(B914&lt;&gt;"",SUMIF(total!$B$8:$B$1007,total!B914,$F$8:$F$1007),0)</f>
        <v>0</v>
      </c>
      <c r="Q914" s="108">
        <f>SUMIF(total!$B$8:$B$1007,total!B914,$I$8:$I$1007)</f>
        <v>0</v>
      </c>
      <c r="R914" s="108">
        <f>SUMIF(acc!$B$8:$B$507,total!D914,acc!$J$8:$J$507)</f>
        <v>0</v>
      </c>
      <c r="S914" s="108">
        <f>IF(D914&lt;&gt;"",SUMIF(total!$D$8:$D$1007,total!D914,$F$8:$F$1007),0)</f>
        <v>0</v>
      </c>
      <c r="T914" s="108">
        <f>SUMIF(pay!$B$8:$B$507,total!G914,pay!$H$8:$H$507)</f>
        <v>0</v>
      </c>
      <c r="U914" s="108">
        <f>IF(G914&lt;&gt;"",SUMIF(total!$G$8:$G$1007,total!G914,$I$8:$I$1007),0)</f>
        <v>0</v>
      </c>
    </row>
    <row r="915" spans="1:21" x14ac:dyDescent="0.25">
      <c r="A915" s="67">
        <v>908</v>
      </c>
      <c r="B915" s="67" t="str">
        <f>IF(AND(C915&lt;&gt;"",C915&lt;&gt;" -  -  -  -  - "),VLOOKUP(C915,exp!$A$8:$B$507,2,FALSE),"")</f>
        <v/>
      </c>
      <c r="C915" s="58"/>
      <c r="D915" s="67" t="str">
        <f>IF(AND(E915&lt;&gt;"",E915&lt;&gt;" -  -  -  -  - "),VLOOKUP(E915,acc!$A$8:$B$507,2,FALSE),"")</f>
        <v/>
      </c>
      <c r="E915" s="58"/>
      <c r="F915" s="44"/>
      <c r="G915" s="67" t="str">
        <f>IF(AND(H915&lt;&gt;"",H915&lt;&gt;" -  -  -  -  - "),VLOOKUP(H915,pay!$A$8:$B$507,2,FALSE),"")</f>
        <v/>
      </c>
      <c r="H915" s="58"/>
      <c r="I915" s="44"/>
      <c r="J915" s="91" t="str">
        <f t="shared" si="70"/>
        <v>OK</v>
      </c>
      <c r="K915" s="91" t="str">
        <f t="shared" si="71"/>
        <v>OK</v>
      </c>
      <c r="L915" s="91" t="str">
        <f t="shared" si="72"/>
        <v>OK</v>
      </c>
      <c r="M915" s="91" t="str">
        <f t="shared" si="73"/>
        <v>OK</v>
      </c>
      <c r="N915" s="61" t="str">
        <f t="shared" si="74"/>
        <v/>
      </c>
      <c r="O915" s="108">
        <f>SUMIF(exp!$B$8:$B$507,total!B915,exp!$Q$8:$Q$507)</f>
        <v>0</v>
      </c>
      <c r="P915" s="109">
        <f>IF(B915&lt;&gt;"",SUMIF(total!$B$8:$B$1007,total!B915,$F$8:$F$1007),0)</f>
        <v>0</v>
      </c>
      <c r="Q915" s="108">
        <f>SUMIF(total!$B$8:$B$1007,total!B915,$I$8:$I$1007)</f>
        <v>0</v>
      </c>
      <c r="R915" s="108">
        <f>SUMIF(acc!$B$8:$B$507,total!D915,acc!$J$8:$J$507)</f>
        <v>0</v>
      </c>
      <c r="S915" s="108">
        <f>IF(D915&lt;&gt;"",SUMIF(total!$D$8:$D$1007,total!D915,$F$8:$F$1007),0)</f>
        <v>0</v>
      </c>
      <c r="T915" s="108">
        <f>SUMIF(pay!$B$8:$B$507,total!G915,pay!$H$8:$H$507)</f>
        <v>0</v>
      </c>
      <c r="U915" s="108">
        <f>IF(G915&lt;&gt;"",SUMIF(total!$G$8:$G$1007,total!G915,$I$8:$I$1007),0)</f>
        <v>0</v>
      </c>
    </row>
    <row r="916" spans="1:21" x14ac:dyDescent="0.25">
      <c r="A916" s="67">
        <v>909</v>
      </c>
      <c r="B916" s="67" t="str">
        <f>IF(AND(C916&lt;&gt;"",C916&lt;&gt;" -  -  -  -  - "),VLOOKUP(C916,exp!$A$8:$B$507,2,FALSE),"")</f>
        <v/>
      </c>
      <c r="C916" s="58"/>
      <c r="D916" s="67" t="str">
        <f>IF(AND(E916&lt;&gt;"",E916&lt;&gt;" -  -  -  -  - "),VLOOKUP(E916,acc!$A$8:$B$507,2,FALSE),"")</f>
        <v/>
      </c>
      <c r="E916" s="58"/>
      <c r="F916" s="44"/>
      <c r="G916" s="67" t="str">
        <f>IF(AND(H916&lt;&gt;"",H916&lt;&gt;" -  -  -  -  - "),VLOOKUP(H916,pay!$A$8:$B$507,2,FALSE),"")</f>
        <v/>
      </c>
      <c r="H916" s="58"/>
      <c r="I916" s="44"/>
      <c r="J916" s="91" t="str">
        <f t="shared" si="70"/>
        <v>OK</v>
      </c>
      <c r="K916" s="91" t="str">
        <f t="shared" si="71"/>
        <v>OK</v>
      </c>
      <c r="L916" s="91" t="str">
        <f t="shared" si="72"/>
        <v>OK</v>
      </c>
      <c r="M916" s="91" t="str">
        <f t="shared" si="73"/>
        <v>OK</v>
      </c>
      <c r="N916" s="61" t="str">
        <f t="shared" si="74"/>
        <v/>
      </c>
      <c r="O916" s="108">
        <f>SUMIF(exp!$B$8:$B$507,total!B916,exp!$Q$8:$Q$507)</f>
        <v>0</v>
      </c>
      <c r="P916" s="109">
        <f>IF(B916&lt;&gt;"",SUMIF(total!$B$8:$B$1007,total!B916,$F$8:$F$1007),0)</f>
        <v>0</v>
      </c>
      <c r="Q916" s="108">
        <f>SUMIF(total!$B$8:$B$1007,total!B916,$I$8:$I$1007)</f>
        <v>0</v>
      </c>
      <c r="R916" s="108">
        <f>SUMIF(acc!$B$8:$B$507,total!D916,acc!$J$8:$J$507)</f>
        <v>0</v>
      </c>
      <c r="S916" s="108">
        <f>IF(D916&lt;&gt;"",SUMIF(total!$D$8:$D$1007,total!D916,$F$8:$F$1007),0)</f>
        <v>0</v>
      </c>
      <c r="T916" s="108">
        <f>SUMIF(pay!$B$8:$B$507,total!G916,pay!$H$8:$H$507)</f>
        <v>0</v>
      </c>
      <c r="U916" s="108">
        <f>IF(G916&lt;&gt;"",SUMIF(total!$G$8:$G$1007,total!G916,$I$8:$I$1007),0)</f>
        <v>0</v>
      </c>
    </row>
    <row r="917" spans="1:21" x14ac:dyDescent="0.25">
      <c r="A917" s="67">
        <v>910</v>
      </c>
      <c r="B917" s="67" t="str">
        <f>IF(AND(C917&lt;&gt;"",C917&lt;&gt;" -  -  -  -  - "),VLOOKUP(C917,exp!$A$8:$B$507,2,FALSE),"")</f>
        <v/>
      </c>
      <c r="C917" s="58"/>
      <c r="D917" s="67" t="str">
        <f>IF(AND(E917&lt;&gt;"",E917&lt;&gt;" -  -  -  -  - "),VLOOKUP(E917,acc!$A$8:$B$507,2,FALSE),"")</f>
        <v/>
      </c>
      <c r="E917" s="58"/>
      <c r="F917" s="44"/>
      <c r="G917" s="67" t="str">
        <f>IF(AND(H917&lt;&gt;"",H917&lt;&gt;" -  -  -  -  - "),VLOOKUP(H917,pay!$A$8:$B$507,2,FALSE),"")</f>
        <v/>
      </c>
      <c r="H917" s="58"/>
      <c r="I917" s="44"/>
      <c r="J917" s="91" t="str">
        <f t="shared" si="70"/>
        <v>OK</v>
      </c>
      <c r="K917" s="91" t="str">
        <f t="shared" si="71"/>
        <v>OK</v>
      </c>
      <c r="L917" s="91" t="str">
        <f t="shared" si="72"/>
        <v>OK</v>
      </c>
      <c r="M917" s="91" t="str">
        <f t="shared" si="73"/>
        <v>OK</v>
      </c>
      <c r="N917" s="61" t="str">
        <f t="shared" si="74"/>
        <v/>
      </c>
      <c r="O917" s="108">
        <f>SUMIF(exp!$B$8:$B$507,total!B917,exp!$Q$8:$Q$507)</f>
        <v>0</v>
      </c>
      <c r="P917" s="109">
        <f>IF(B917&lt;&gt;"",SUMIF(total!$B$8:$B$1007,total!B917,$F$8:$F$1007),0)</f>
        <v>0</v>
      </c>
      <c r="Q917" s="108">
        <f>SUMIF(total!$B$8:$B$1007,total!B917,$I$8:$I$1007)</f>
        <v>0</v>
      </c>
      <c r="R917" s="108">
        <f>SUMIF(acc!$B$8:$B$507,total!D917,acc!$J$8:$J$507)</f>
        <v>0</v>
      </c>
      <c r="S917" s="108">
        <f>IF(D917&lt;&gt;"",SUMIF(total!$D$8:$D$1007,total!D917,$F$8:$F$1007),0)</f>
        <v>0</v>
      </c>
      <c r="T917" s="108">
        <f>SUMIF(pay!$B$8:$B$507,total!G917,pay!$H$8:$H$507)</f>
        <v>0</v>
      </c>
      <c r="U917" s="108">
        <f>IF(G917&lt;&gt;"",SUMIF(total!$G$8:$G$1007,total!G917,$I$8:$I$1007),0)</f>
        <v>0</v>
      </c>
    </row>
    <row r="918" spans="1:21" x14ac:dyDescent="0.25">
      <c r="A918" s="67">
        <v>911</v>
      </c>
      <c r="B918" s="67" t="str">
        <f>IF(AND(C918&lt;&gt;"",C918&lt;&gt;" -  -  -  -  - "),VLOOKUP(C918,exp!$A$8:$B$507,2,FALSE),"")</f>
        <v/>
      </c>
      <c r="C918" s="58"/>
      <c r="D918" s="67" t="str">
        <f>IF(AND(E918&lt;&gt;"",E918&lt;&gt;" -  -  -  -  - "),VLOOKUP(E918,acc!$A$8:$B$507,2,FALSE),"")</f>
        <v/>
      </c>
      <c r="E918" s="58"/>
      <c r="F918" s="44"/>
      <c r="G918" s="67" t="str">
        <f>IF(AND(H918&lt;&gt;"",H918&lt;&gt;" -  -  -  -  - "),VLOOKUP(H918,pay!$A$8:$B$507,2,FALSE),"")</f>
        <v/>
      </c>
      <c r="H918" s="58"/>
      <c r="I918" s="44"/>
      <c r="J918" s="91" t="str">
        <f t="shared" si="70"/>
        <v>OK</v>
      </c>
      <c r="K918" s="91" t="str">
        <f t="shared" si="71"/>
        <v>OK</v>
      </c>
      <c r="L918" s="91" t="str">
        <f t="shared" si="72"/>
        <v>OK</v>
      </c>
      <c r="M918" s="91" t="str">
        <f t="shared" si="73"/>
        <v>OK</v>
      </c>
      <c r="N918" s="61" t="str">
        <f t="shared" si="74"/>
        <v/>
      </c>
      <c r="O918" s="108">
        <f>SUMIF(exp!$B$8:$B$507,total!B918,exp!$Q$8:$Q$507)</f>
        <v>0</v>
      </c>
      <c r="P918" s="109">
        <f>IF(B918&lt;&gt;"",SUMIF(total!$B$8:$B$1007,total!B918,$F$8:$F$1007),0)</f>
        <v>0</v>
      </c>
      <c r="Q918" s="108">
        <f>SUMIF(total!$B$8:$B$1007,total!B918,$I$8:$I$1007)</f>
        <v>0</v>
      </c>
      <c r="R918" s="108">
        <f>SUMIF(acc!$B$8:$B$507,total!D918,acc!$J$8:$J$507)</f>
        <v>0</v>
      </c>
      <c r="S918" s="108">
        <f>IF(D918&lt;&gt;"",SUMIF(total!$D$8:$D$1007,total!D918,$F$8:$F$1007),0)</f>
        <v>0</v>
      </c>
      <c r="T918" s="108">
        <f>SUMIF(pay!$B$8:$B$507,total!G918,pay!$H$8:$H$507)</f>
        <v>0</v>
      </c>
      <c r="U918" s="108">
        <f>IF(G918&lt;&gt;"",SUMIF(total!$G$8:$G$1007,total!G918,$I$8:$I$1007),0)</f>
        <v>0</v>
      </c>
    </row>
    <row r="919" spans="1:21" x14ac:dyDescent="0.25">
      <c r="A919" s="67">
        <v>912</v>
      </c>
      <c r="B919" s="67" t="str">
        <f>IF(AND(C919&lt;&gt;"",C919&lt;&gt;" -  -  -  -  - "),VLOOKUP(C919,exp!$A$8:$B$507,2,FALSE),"")</f>
        <v/>
      </c>
      <c r="C919" s="58"/>
      <c r="D919" s="67" t="str">
        <f>IF(AND(E919&lt;&gt;"",E919&lt;&gt;" -  -  -  -  - "),VLOOKUP(E919,acc!$A$8:$B$507,2,FALSE),"")</f>
        <v/>
      </c>
      <c r="E919" s="58"/>
      <c r="F919" s="44"/>
      <c r="G919" s="67" t="str">
        <f>IF(AND(H919&lt;&gt;"",H919&lt;&gt;" -  -  -  -  - "),VLOOKUP(H919,pay!$A$8:$B$507,2,FALSE),"")</f>
        <v/>
      </c>
      <c r="H919" s="58"/>
      <c r="I919" s="44"/>
      <c r="J919" s="91" t="str">
        <f t="shared" si="70"/>
        <v>OK</v>
      </c>
      <c r="K919" s="91" t="str">
        <f t="shared" si="71"/>
        <v>OK</v>
      </c>
      <c r="L919" s="91" t="str">
        <f t="shared" si="72"/>
        <v>OK</v>
      </c>
      <c r="M919" s="91" t="str">
        <f t="shared" si="73"/>
        <v>OK</v>
      </c>
      <c r="N919" s="61" t="str">
        <f t="shared" si="74"/>
        <v/>
      </c>
      <c r="O919" s="108">
        <f>SUMIF(exp!$B$8:$B$507,total!B919,exp!$Q$8:$Q$507)</f>
        <v>0</v>
      </c>
      <c r="P919" s="109">
        <f>IF(B919&lt;&gt;"",SUMIF(total!$B$8:$B$1007,total!B919,$F$8:$F$1007),0)</f>
        <v>0</v>
      </c>
      <c r="Q919" s="108">
        <f>SUMIF(total!$B$8:$B$1007,total!B919,$I$8:$I$1007)</f>
        <v>0</v>
      </c>
      <c r="R919" s="108">
        <f>SUMIF(acc!$B$8:$B$507,total!D919,acc!$J$8:$J$507)</f>
        <v>0</v>
      </c>
      <c r="S919" s="108">
        <f>IF(D919&lt;&gt;"",SUMIF(total!$D$8:$D$1007,total!D919,$F$8:$F$1007),0)</f>
        <v>0</v>
      </c>
      <c r="T919" s="108">
        <f>SUMIF(pay!$B$8:$B$507,total!G919,pay!$H$8:$H$507)</f>
        <v>0</v>
      </c>
      <c r="U919" s="108">
        <f>IF(G919&lt;&gt;"",SUMIF(total!$G$8:$G$1007,total!G919,$I$8:$I$1007),0)</f>
        <v>0</v>
      </c>
    </row>
    <row r="920" spans="1:21" x14ac:dyDescent="0.25">
      <c r="A920" s="67">
        <v>913</v>
      </c>
      <c r="B920" s="67" t="str">
        <f>IF(AND(C920&lt;&gt;"",C920&lt;&gt;" -  -  -  -  - "),VLOOKUP(C920,exp!$A$8:$B$507,2,FALSE),"")</f>
        <v/>
      </c>
      <c r="C920" s="58"/>
      <c r="D920" s="67" t="str">
        <f>IF(AND(E920&lt;&gt;"",E920&lt;&gt;" -  -  -  -  - "),VLOOKUP(E920,acc!$A$8:$B$507,2,FALSE),"")</f>
        <v/>
      </c>
      <c r="E920" s="58"/>
      <c r="F920" s="44"/>
      <c r="G920" s="67" t="str">
        <f>IF(AND(H920&lt;&gt;"",H920&lt;&gt;" -  -  -  -  - "),VLOOKUP(H920,pay!$A$8:$B$507,2,FALSE),"")</f>
        <v/>
      </c>
      <c r="H920" s="58"/>
      <c r="I920" s="44"/>
      <c r="J920" s="91" t="str">
        <f t="shared" si="70"/>
        <v>OK</v>
      </c>
      <c r="K920" s="91" t="str">
        <f t="shared" si="71"/>
        <v>OK</v>
      </c>
      <c r="L920" s="91" t="str">
        <f t="shared" si="72"/>
        <v>OK</v>
      </c>
      <c r="M920" s="91" t="str">
        <f t="shared" si="73"/>
        <v>OK</v>
      </c>
      <c r="N920" s="61" t="str">
        <f t="shared" si="74"/>
        <v/>
      </c>
      <c r="O920" s="108">
        <f>SUMIF(exp!$B$8:$B$507,total!B920,exp!$Q$8:$Q$507)</f>
        <v>0</v>
      </c>
      <c r="P920" s="109">
        <f>IF(B920&lt;&gt;"",SUMIF(total!$B$8:$B$1007,total!B920,$F$8:$F$1007),0)</f>
        <v>0</v>
      </c>
      <c r="Q920" s="108">
        <f>SUMIF(total!$B$8:$B$1007,total!B920,$I$8:$I$1007)</f>
        <v>0</v>
      </c>
      <c r="R920" s="108">
        <f>SUMIF(acc!$B$8:$B$507,total!D920,acc!$J$8:$J$507)</f>
        <v>0</v>
      </c>
      <c r="S920" s="108">
        <f>IF(D920&lt;&gt;"",SUMIF(total!$D$8:$D$1007,total!D920,$F$8:$F$1007),0)</f>
        <v>0</v>
      </c>
      <c r="T920" s="108">
        <f>SUMIF(pay!$B$8:$B$507,total!G920,pay!$H$8:$H$507)</f>
        <v>0</v>
      </c>
      <c r="U920" s="108">
        <f>IF(G920&lt;&gt;"",SUMIF(total!$G$8:$G$1007,total!G920,$I$8:$I$1007),0)</f>
        <v>0</v>
      </c>
    </row>
    <row r="921" spans="1:21" x14ac:dyDescent="0.25">
      <c r="A921" s="67">
        <v>914</v>
      </c>
      <c r="B921" s="67" t="str">
        <f>IF(AND(C921&lt;&gt;"",C921&lt;&gt;" -  -  -  -  - "),VLOOKUP(C921,exp!$A$8:$B$507,2,FALSE),"")</f>
        <v/>
      </c>
      <c r="C921" s="58"/>
      <c r="D921" s="67" t="str">
        <f>IF(AND(E921&lt;&gt;"",E921&lt;&gt;" -  -  -  -  - "),VLOOKUP(E921,acc!$A$8:$B$507,2,FALSE),"")</f>
        <v/>
      </c>
      <c r="E921" s="58"/>
      <c r="F921" s="44"/>
      <c r="G921" s="67" t="str">
        <f>IF(AND(H921&lt;&gt;"",H921&lt;&gt;" -  -  -  -  - "),VLOOKUP(H921,pay!$A$8:$B$507,2,FALSE),"")</f>
        <v/>
      </c>
      <c r="H921" s="58"/>
      <c r="I921" s="44"/>
      <c r="J921" s="91" t="str">
        <f t="shared" si="70"/>
        <v>OK</v>
      </c>
      <c r="K921" s="91" t="str">
        <f t="shared" si="71"/>
        <v>OK</v>
      </c>
      <c r="L921" s="91" t="str">
        <f t="shared" si="72"/>
        <v>OK</v>
      </c>
      <c r="M921" s="91" t="str">
        <f t="shared" si="73"/>
        <v>OK</v>
      </c>
      <c r="N921" s="61" t="str">
        <f t="shared" si="74"/>
        <v/>
      </c>
      <c r="O921" s="108">
        <f>SUMIF(exp!$B$8:$B$507,total!B921,exp!$Q$8:$Q$507)</f>
        <v>0</v>
      </c>
      <c r="P921" s="109">
        <f>IF(B921&lt;&gt;"",SUMIF(total!$B$8:$B$1007,total!B921,$F$8:$F$1007),0)</f>
        <v>0</v>
      </c>
      <c r="Q921" s="108">
        <f>SUMIF(total!$B$8:$B$1007,total!B921,$I$8:$I$1007)</f>
        <v>0</v>
      </c>
      <c r="R921" s="108">
        <f>SUMIF(acc!$B$8:$B$507,total!D921,acc!$J$8:$J$507)</f>
        <v>0</v>
      </c>
      <c r="S921" s="108">
        <f>IF(D921&lt;&gt;"",SUMIF(total!$D$8:$D$1007,total!D921,$F$8:$F$1007),0)</f>
        <v>0</v>
      </c>
      <c r="T921" s="108">
        <f>SUMIF(pay!$B$8:$B$507,total!G921,pay!$H$8:$H$507)</f>
        <v>0</v>
      </c>
      <c r="U921" s="108">
        <f>IF(G921&lt;&gt;"",SUMIF(total!$G$8:$G$1007,total!G921,$I$8:$I$1007),0)</f>
        <v>0</v>
      </c>
    </row>
    <row r="922" spans="1:21" x14ac:dyDescent="0.25">
      <c r="A922" s="67">
        <v>915</v>
      </c>
      <c r="B922" s="67" t="str">
        <f>IF(AND(C922&lt;&gt;"",C922&lt;&gt;" -  -  -  -  - "),VLOOKUP(C922,exp!$A$8:$B$507,2,FALSE),"")</f>
        <v/>
      </c>
      <c r="C922" s="58"/>
      <c r="D922" s="67" t="str">
        <f>IF(AND(E922&lt;&gt;"",E922&lt;&gt;" -  -  -  -  - "),VLOOKUP(E922,acc!$A$8:$B$507,2,FALSE),"")</f>
        <v/>
      </c>
      <c r="E922" s="58"/>
      <c r="F922" s="44"/>
      <c r="G922" s="67" t="str">
        <f>IF(AND(H922&lt;&gt;"",H922&lt;&gt;" -  -  -  -  - "),VLOOKUP(H922,pay!$A$8:$B$507,2,FALSE),"")</f>
        <v/>
      </c>
      <c r="H922" s="58"/>
      <c r="I922" s="44"/>
      <c r="J922" s="91" t="str">
        <f t="shared" si="70"/>
        <v>OK</v>
      </c>
      <c r="K922" s="91" t="str">
        <f t="shared" si="71"/>
        <v>OK</v>
      </c>
      <c r="L922" s="91" t="str">
        <f t="shared" si="72"/>
        <v>OK</v>
      </c>
      <c r="M922" s="91" t="str">
        <f t="shared" si="73"/>
        <v>OK</v>
      </c>
      <c r="N922" s="61" t="str">
        <f t="shared" si="74"/>
        <v/>
      </c>
      <c r="O922" s="108">
        <f>SUMIF(exp!$B$8:$B$507,total!B922,exp!$Q$8:$Q$507)</f>
        <v>0</v>
      </c>
      <c r="P922" s="109">
        <f>IF(B922&lt;&gt;"",SUMIF(total!$B$8:$B$1007,total!B922,$F$8:$F$1007),0)</f>
        <v>0</v>
      </c>
      <c r="Q922" s="108">
        <f>SUMIF(total!$B$8:$B$1007,total!B922,$I$8:$I$1007)</f>
        <v>0</v>
      </c>
      <c r="R922" s="108">
        <f>SUMIF(acc!$B$8:$B$507,total!D922,acc!$J$8:$J$507)</f>
        <v>0</v>
      </c>
      <c r="S922" s="108">
        <f>IF(D922&lt;&gt;"",SUMIF(total!$D$8:$D$1007,total!D922,$F$8:$F$1007),0)</f>
        <v>0</v>
      </c>
      <c r="T922" s="108">
        <f>SUMIF(pay!$B$8:$B$507,total!G922,pay!$H$8:$H$507)</f>
        <v>0</v>
      </c>
      <c r="U922" s="108">
        <f>IF(G922&lt;&gt;"",SUMIF(total!$G$8:$G$1007,total!G922,$I$8:$I$1007),0)</f>
        <v>0</v>
      </c>
    </row>
    <row r="923" spans="1:21" x14ac:dyDescent="0.25">
      <c r="A923" s="67">
        <v>916</v>
      </c>
      <c r="B923" s="67" t="str">
        <f>IF(AND(C923&lt;&gt;"",C923&lt;&gt;" -  -  -  -  - "),VLOOKUP(C923,exp!$A$8:$B$507,2,FALSE),"")</f>
        <v/>
      </c>
      <c r="C923" s="58"/>
      <c r="D923" s="67" t="str">
        <f>IF(AND(E923&lt;&gt;"",E923&lt;&gt;" -  -  -  -  - "),VLOOKUP(E923,acc!$A$8:$B$507,2,FALSE),"")</f>
        <v/>
      </c>
      <c r="E923" s="58"/>
      <c r="F923" s="44"/>
      <c r="G923" s="67" t="str">
        <f>IF(AND(H923&lt;&gt;"",H923&lt;&gt;" -  -  -  -  - "),VLOOKUP(H923,pay!$A$8:$B$507,2,FALSE),"")</f>
        <v/>
      </c>
      <c r="H923" s="58"/>
      <c r="I923" s="44"/>
      <c r="J923" s="91" t="str">
        <f t="shared" si="70"/>
        <v>OK</v>
      </c>
      <c r="K923" s="91" t="str">
        <f t="shared" si="71"/>
        <v>OK</v>
      </c>
      <c r="L923" s="91" t="str">
        <f t="shared" si="72"/>
        <v>OK</v>
      </c>
      <c r="M923" s="91" t="str">
        <f t="shared" si="73"/>
        <v>OK</v>
      </c>
      <c r="N923" s="61" t="str">
        <f t="shared" si="74"/>
        <v/>
      </c>
      <c r="O923" s="108">
        <f>SUMIF(exp!$B$8:$B$507,total!B923,exp!$Q$8:$Q$507)</f>
        <v>0</v>
      </c>
      <c r="P923" s="109">
        <f>IF(B923&lt;&gt;"",SUMIF(total!$B$8:$B$1007,total!B923,$F$8:$F$1007),0)</f>
        <v>0</v>
      </c>
      <c r="Q923" s="108">
        <f>SUMIF(total!$B$8:$B$1007,total!B923,$I$8:$I$1007)</f>
        <v>0</v>
      </c>
      <c r="R923" s="108">
        <f>SUMIF(acc!$B$8:$B$507,total!D923,acc!$J$8:$J$507)</f>
        <v>0</v>
      </c>
      <c r="S923" s="108">
        <f>IF(D923&lt;&gt;"",SUMIF(total!$D$8:$D$1007,total!D923,$F$8:$F$1007),0)</f>
        <v>0</v>
      </c>
      <c r="T923" s="108">
        <f>SUMIF(pay!$B$8:$B$507,total!G923,pay!$H$8:$H$507)</f>
        <v>0</v>
      </c>
      <c r="U923" s="108">
        <f>IF(G923&lt;&gt;"",SUMIF(total!$G$8:$G$1007,total!G923,$I$8:$I$1007),0)</f>
        <v>0</v>
      </c>
    </row>
    <row r="924" spans="1:21" x14ac:dyDescent="0.25">
      <c r="A924" s="67">
        <v>917</v>
      </c>
      <c r="B924" s="67" t="str">
        <f>IF(AND(C924&lt;&gt;"",C924&lt;&gt;" -  -  -  -  - "),VLOOKUP(C924,exp!$A$8:$B$507,2,FALSE),"")</f>
        <v/>
      </c>
      <c r="C924" s="58"/>
      <c r="D924" s="67" t="str">
        <f>IF(AND(E924&lt;&gt;"",E924&lt;&gt;" -  -  -  -  - "),VLOOKUP(E924,acc!$A$8:$B$507,2,FALSE),"")</f>
        <v/>
      </c>
      <c r="E924" s="58"/>
      <c r="F924" s="44"/>
      <c r="G924" s="67" t="str">
        <f>IF(AND(H924&lt;&gt;"",H924&lt;&gt;" -  -  -  -  - "),VLOOKUP(H924,pay!$A$8:$B$507,2,FALSE),"")</f>
        <v/>
      </c>
      <c r="H924" s="58"/>
      <c r="I924" s="44"/>
      <c r="J924" s="91" t="str">
        <f t="shared" si="70"/>
        <v>OK</v>
      </c>
      <c r="K924" s="91" t="str">
        <f t="shared" si="71"/>
        <v>OK</v>
      </c>
      <c r="L924" s="91" t="str">
        <f t="shared" si="72"/>
        <v>OK</v>
      </c>
      <c r="M924" s="91" t="str">
        <f t="shared" si="73"/>
        <v>OK</v>
      </c>
      <c r="N924" s="61" t="str">
        <f t="shared" si="74"/>
        <v/>
      </c>
      <c r="O924" s="108">
        <f>SUMIF(exp!$B$8:$B$507,total!B924,exp!$Q$8:$Q$507)</f>
        <v>0</v>
      </c>
      <c r="P924" s="109">
        <f>IF(B924&lt;&gt;"",SUMIF(total!$B$8:$B$1007,total!B924,$F$8:$F$1007),0)</f>
        <v>0</v>
      </c>
      <c r="Q924" s="108">
        <f>SUMIF(total!$B$8:$B$1007,total!B924,$I$8:$I$1007)</f>
        <v>0</v>
      </c>
      <c r="R924" s="108">
        <f>SUMIF(acc!$B$8:$B$507,total!D924,acc!$J$8:$J$507)</f>
        <v>0</v>
      </c>
      <c r="S924" s="108">
        <f>IF(D924&lt;&gt;"",SUMIF(total!$D$8:$D$1007,total!D924,$F$8:$F$1007),0)</f>
        <v>0</v>
      </c>
      <c r="T924" s="108">
        <f>SUMIF(pay!$B$8:$B$507,total!G924,pay!$H$8:$H$507)</f>
        <v>0</v>
      </c>
      <c r="U924" s="108">
        <f>IF(G924&lt;&gt;"",SUMIF(total!$G$8:$G$1007,total!G924,$I$8:$I$1007),0)</f>
        <v>0</v>
      </c>
    </row>
    <row r="925" spans="1:21" x14ac:dyDescent="0.25">
      <c r="A925" s="67">
        <v>918</v>
      </c>
      <c r="B925" s="67" t="str">
        <f>IF(AND(C925&lt;&gt;"",C925&lt;&gt;" -  -  -  -  - "),VLOOKUP(C925,exp!$A$8:$B$507,2,FALSE),"")</f>
        <v/>
      </c>
      <c r="C925" s="58"/>
      <c r="D925" s="67" t="str">
        <f>IF(AND(E925&lt;&gt;"",E925&lt;&gt;" -  -  -  -  - "),VLOOKUP(E925,acc!$A$8:$B$507,2,FALSE),"")</f>
        <v/>
      </c>
      <c r="E925" s="58"/>
      <c r="F925" s="44"/>
      <c r="G925" s="67" t="str">
        <f>IF(AND(H925&lt;&gt;"",H925&lt;&gt;" -  -  -  -  - "),VLOOKUP(H925,pay!$A$8:$B$507,2,FALSE),"")</f>
        <v/>
      </c>
      <c r="H925" s="58"/>
      <c r="I925" s="44"/>
      <c r="J925" s="91" t="str">
        <f t="shared" si="70"/>
        <v>OK</v>
      </c>
      <c r="K925" s="91" t="str">
        <f t="shared" si="71"/>
        <v>OK</v>
      </c>
      <c r="L925" s="91" t="str">
        <f t="shared" si="72"/>
        <v>OK</v>
      </c>
      <c r="M925" s="91" t="str">
        <f t="shared" si="73"/>
        <v>OK</v>
      </c>
      <c r="N925" s="61" t="str">
        <f t="shared" si="74"/>
        <v/>
      </c>
      <c r="O925" s="108">
        <f>SUMIF(exp!$B$8:$B$507,total!B925,exp!$Q$8:$Q$507)</f>
        <v>0</v>
      </c>
      <c r="P925" s="109">
        <f>IF(B925&lt;&gt;"",SUMIF(total!$B$8:$B$1007,total!B925,$F$8:$F$1007),0)</f>
        <v>0</v>
      </c>
      <c r="Q925" s="108">
        <f>SUMIF(total!$B$8:$B$1007,total!B925,$I$8:$I$1007)</f>
        <v>0</v>
      </c>
      <c r="R925" s="108">
        <f>SUMIF(acc!$B$8:$B$507,total!D925,acc!$J$8:$J$507)</f>
        <v>0</v>
      </c>
      <c r="S925" s="108">
        <f>IF(D925&lt;&gt;"",SUMIF(total!$D$8:$D$1007,total!D925,$F$8:$F$1007),0)</f>
        <v>0</v>
      </c>
      <c r="T925" s="108">
        <f>SUMIF(pay!$B$8:$B$507,total!G925,pay!$H$8:$H$507)</f>
        <v>0</v>
      </c>
      <c r="U925" s="108">
        <f>IF(G925&lt;&gt;"",SUMIF(total!$G$8:$G$1007,total!G925,$I$8:$I$1007),0)</f>
        <v>0</v>
      </c>
    </row>
    <row r="926" spans="1:21" x14ac:dyDescent="0.25">
      <c r="A926" s="67">
        <v>919</v>
      </c>
      <c r="B926" s="67" t="str">
        <f>IF(AND(C926&lt;&gt;"",C926&lt;&gt;" -  -  -  -  - "),VLOOKUP(C926,exp!$A$8:$B$507,2,FALSE),"")</f>
        <v/>
      </c>
      <c r="C926" s="58"/>
      <c r="D926" s="67" t="str">
        <f>IF(AND(E926&lt;&gt;"",E926&lt;&gt;" -  -  -  -  - "),VLOOKUP(E926,acc!$A$8:$B$507,2,FALSE),"")</f>
        <v/>
      </c>
      <c r="E926" s="58"/>
      <c r="F926" s="44"/>
      <c r="G926" s="67" t="str">
        <f>IF(AND(H926&lt;&gt;"",H926&lt;&gt;" -  -  -  -  - "),VLOOKUP(H926,pay!$A$8:$B$507,2,FALSE),"")</f>
        <v/>
      </c>
      <c r="H926" s="58"/>
      <c r="I926" s="44"/>
      <c r="J926" s="91" t="str">
        <f t="shared" si="70"/>
        <v>OK</v>
      </c>
      <c r="K926" s="91" t="str">
        <f t="shared" si="71"/>
        <v>OK</v>
      </c>
      <c r="L926" s="91" t="str">
        <f t="shared" si="72"/>
        <v>OK</v>
      </c>
      <c r="M926" s="91" t="str">
        <f t="shared" si="73"/>
        <v>OK</v>
      </c>
      <c r="N926" s="61" t="str">
        <f t="shared" si="74"/>
        <v/>
      </c>
      <c r="O926" s="108">
        <f>SUMIF(exp!$B$8:$B$507,total!B926,exp!$Q$8:$Q$507)</f>
        <v>0</v>
      </c>
      <c r="P926" s="109">
        <f>IF(B926&lt;&gt;"",SUMIF(total!$B$8:$B$1007,total!B926,$F$8:$F$1007),0)</f>
        <v>0</v>
      </c>
      <c r="Q926" s="108">
        <f>SUMIF(total!$B$8:$B$1007,total!B926,$I$8:$I$1007)</f>
        <v>0</v>
      </c>
      <c r="R926" s="108">
        <f>SUMIF(acc!$B$8:$B$507,total!D926,acc!$J$8:$J$507)</f>
        <v>0</v>
      </c>
      <c r="S926" s="108">
        <f>IF(D926&lt;&gt;"",SUMIF(total!$D$8:$D$1007,total!D926,$F$8:$F$1007),0)</f>
        <v>0</v>
      </c>
      <c r="T926" s="108">
        <f>SUMIF(pay!$B$8:$B$507,total!G926,pay!$H$8:$H$507)</f>
        <v>0</v>
      </c>
      <c r="U926" s="108">
        <f>IF(G926&lt;&gt;"",SUMIF(total!$G$8:$G$1007,total!G926,$I$8:$I$1007),0)</f>
        <v>0</v>
      </c>
    </row>
    <row r="927" spans="1:21" x14ac:dyDescent="0.25">
      <c r="A927" s="67">
        <v>920</v>
      </c>
      <c r="B927" s="67" t="str">
        <f>IF(AND(C927&lt;&gt;"",C927&lt;&gt;" -  -  -  -  - "),VLOOKUP(C927,exp!$A$8:$B$507,2,FALSE),"")</f>
        <v/>
      </c>
      <c r="C927" s="58"/>
      <c r="D927" s="67" t="str">
        <f>IF(AND(E927&lt;&gt;"",E927&lt;&gt;" -  -  -  -  - "),VLOOKUP(E927,acc!$A$8:$B$507,2,FALSE),"")</f>
        <v/>
      </c>
      <c r="E927" s="58"/>
      <c r="F927" s="44"/>
      <c r="G927" s="67" t="str">
        <f>IF(AND(H927&lt;&gt;"",H927&lt;&gt;" -  -  -  -  - "),VLOOKUP(H927,pay!$A$8:$B$507,2,FALSE),"")</f>
        <v/>
      </c>
      <c r="H927" s="58"/>
      <c r="I927" s="44"/>
      <c r="J927" s="91" t="str">
        <f t="shared" si="70"/>
        <v>OK</v>
      </c>
      <c r="K927" s="91" t="str">
        <f t="shared" si="71"/>
        <v>OK</v>
      </c>
      <c r="L927" s="91" t="str">
        <f t="shared" si="72"/>
        <v>OK</v>
      </c>
      <c r="M927" s="91" t="str">
        <f t="shared" si="73"/>
        <v>OK</v>
      </c>
      <c r="N927" s="61" t="str">
        <f t="shared" si="74"/>
        <v/>
      </c>
      <c r="O927" s="108">
        <f>SUMIF(exp!$B$8:$B$507,total!B927,exp!$Q$8:$Q$507)</f>
        <v>0</v>
      </c>
      <c r="P927" s="109">
        <f>IF(B927&lt;&gt;"",SUMIF(total!$B$8:$B$1007,total!B927,$F$8:$F$1007),0)</f>
        <v>0</v>
      </c>
      <c r="Q927" s="108">
        <f>SUMIF(total!$B$8:$B$1007,total!B927,$I$8:$I$1007)</f>
        <v>0</v>
      </c>
      <c r="R927" s="108">
        <f>SUMIF(acc!$B$8:$B$507,total!D927,acc!$J$8:$J$507)</f>
        <v>0</v>
      </c>
      <c r="S927" s="108">
        <f>IF(D927&lt;&gt;"",SUMIF(total!$D$8:$D$1007,total!D927,$F$8:$F$1007),0)</f>
        <v>0</v>
      </c>
      <c r="T927" s="108">
        <f>SUMIF(pay!$B$8:$B$507,total!G927,pay!$H$8:$H$507)</f>
        <v>0</v>
      </c>
      <c r="U927" s="108">
        <f>IF(G927&lt;&gt;"",SUMIF(total!$G$8:$G$1007,total!G927,$I$8:$I$1007),0)</f>
        <v>0</v>
      </c>
    </row>
    <row r="928" spans="1:21" x14ac:dyDescent="0.25">
      <c r="A928" s="67">
        <v>921</v>
      </c>
      <c r="B928" s="67" t="str">
        <f>IF(AND(C928&lt;&gt;"",C928&lt;&gt;" -  -  -  -  - "),VLOOKUP(C928,exp!$A$8:$B$507,2,FALSE),"")</f>
        <v/>
      </c>
      <c r="C928" s="58"/>
      <c r="D928" s="67" t="str">
        <f>IF(AND(E928&lt;&gt;"",E928&lt;&gt;" -  -  -  -  - "),VLOOKUP(E928,acc!$A$8:$B$507,2,FALSE),"")</f>
        <v/>
      </c>
      <c r="E928" s="58"/>
      <c r="F928" s="44"/>
      <c r="G928" s="67" t="str">
        <f>IF(AND(H928&lt;&gt;"",H928&lt;&gt;" -  -  -  -  - "),VLOOKUP(H928,pay!$A$8:$B$507,2,FALSE),"")</f>
        <v/>
      </c>
      <c r="H928" s="58"/>
      <c r="I928" s="44"/>
      <c r="J928" s="91" t="str">
        <f t="shared" si="70"/>
        <v>OK</v>
      </c>
      <c r="K928" s="91" t="str">
        <f t="shared" si="71"/>
        <v>OK</v>
      </c>
      <c r="L928" s="91" t="str">
        <f t="shared" si="72"/>
        <v>OK</v>
      </c>
      <c r="M928" s="91" t="str">
        <f t="shared" si="73"/>
        <v>OK</v>
      </c>
      <c r="N928" s="61" t="str">
        <f t="shared" si="74"/>
        <v/>
      </c>
      <c r="O928" s="108">
        <f>SUMIF(exp!$B$8:$B$507,total!B928,exp!$Q$8:$Q$507)</f>
        <v>0</v>
      </c>
      <c r="P928" s="109">
        <f>IF(B928&lt;&gt;"",SUMIF(total!$B$8:$B$1007,total!B928,$F$8:$F$1007),0)</f>
        <v>0</v>
      </c>
      <c r="Q928" s="108">
        <f>SUMIF(total!$B$8:$B$1007,total!B928,$I$8:$I$1007)</f>
        <v>0</v>
      </c>
      <c r="R928" s="108">
        <f>SUMIF(acc!$B$8:$B$507,total!D928,acc!$J$8:$J$507)</f>
        <v>0</v>
      </c>
      <c r="S928" s="108">
        <f>IF(D928&lt;&gt;"",SUMIF(total!$D$8:$D$1007,total!D928,$F$8:$F$1007),0)</f>
        <v>0</v>
      </c>
      <c r="T928" s="108">
        <f>SUMIF(pay!$B$8:$B$507,total!G928,pay!$H$8:$H$507)</f>
        <v>0</v>
      </c>
      <c r="U928" s="108">
        <f>IF(G928&lt;&gt;"",SUMIF(total!$G$8:$G$1007,total!G928,$I$8:$I$1007),0)</f>
        <v>0</v>
      </c>
    </row>
    <row r="929" spans="1:21" x14ac:dyDescent="0.25">
      <c r="A929" s="67">
        <v>922</v>
      </c>
      <c r="B929" s="67" t="str">
        <f>IF(AND(C929&lt;&gt;"",C929&lt;&gt;" -  -  -  -  - "),VLOOKUP(C929,exp!$A$8:$B$507,2,FALSE),"")</f>
        <v/>
      </c>
      <c r="C929" s="58"/>
      <c r="D929" s="67" t="str">
        <f>IF(AND(E929&lt;&gt;"",E929&lt;&gt;" -  -  -  -  - "),VLOOKUP(E929,acc!$A$8:$B$507,2,FALSE),"")</f>
        <v/>
      </c>
      <c r="E929" s="58"/>
      <c r="F929" s="44"/>
      <c r="G929" s="67" t="str">
        <f>IF(AND(H929&lt;&gt;"",H929&lt;&gt;" -  -  -  -  - "),VLOOKUP(H929,pay!$A$8:$B$507,2,FALSE),"")</f>
        <v/>
      </c>
      <c r="H929" s="58"/>
      <c r="I929" s="44"/>
      <c r="J929" s="91" t="str">
        <f t="shared" si="70"/>
        <v>OK</v>
      </c>
      <c r="K929" s="91" t="str">
        <f t="shared" si="71"/>
        <v>OK</v>
      </c>
      <c r="L929" s="91" t="str">
        <f t="shared" si="72"/>
        <v>OK</v>
      </c>
      <c r="M929" s="91" t="str">
        <f t="shared" si="73"/>
        <v>OK</v>
      </c>
      <c r="N929" s="61" t="str">
        <f t="shared" si="74"/>
        <v/>
      </c>
      <c r="O929" s="108">
        <f>SUMIF(exp!$B$8:$B$507,total!B929,exp!$Q$8:$Q$507)</f>
        <v>0</v>
      </c>
      <c r="P929" s="109">
        <f>IF(B929&lt;&gt;"",SUMIF(total!$B$8:$B$1007,total!B929,$F$8:$F$1007),0)</f>
        <v>0</v>
      </c>
      <c r="Q929" s="108">
        <f>SUMIF(total!$B$8:$B$1007,total!B929,$I$8:$I$1007)</f>
        <v>0</v>
      </c>
      <c r="R929" s="108">
        <f>SUMIF(acc!$B$8:$B$507,total!D929,acc!$J$8:$J$507)</f>
        <v>0</v>
      </c>
      <c r="S929" s="108">
        <f>IF(D929&lt;&gt;"",SUMIF(total!$D$8:$D$1007,total!D929,$F$8:$F$1007),0)</f>
        <v>0</v>
      </c>
      <c r="T929" s="108">
        <f>SUMIF(pay!$B$8:$B$507,total!G929,pay!$H$8:$H$507)</f>
        <v>0</v>
      </c>
      <c r="U929" s="108">
        <f>IF(G929&lt;&gt;"",SUMIF(total!$G$8:$G$1007,total!G929,$I$8:$I$1007),0)</f>
        <v>0</v>
      </c>
    </row>
    <row r="930" spans="1:21" x14ac:dyDescent="0.25">
      <c r="A930" s="67">
        <v>923</v>
      </c>
      <c r="B930" s="67" t="str">
        <f>IF(AND(C930&lt;&gt;"",C930&lt;&gt;" -  -  -  -  - "),VLOOKUP(C930,exp!$A$8:$B$507,2,FALSE),"")</f>
        <v/>
      </c>
      <c r="C930" s="58"/>
      <c r="D930" s="67" t="str">
        <f>IF(AND(E930&lt;&gt;"",E930&lt;&gt;" -  -  -  -  - "),VLOOKUP(E930,acc!$A$8:$B$507,2,FALSE),"")</f>
        <v/>
      </c>
      <c r="E930" s="58"/>
      <c r="F930" s="44"/>
      <c r="G930" s="67" t="str">
        <f>IF(AND(H930&lt;&gt;"",H930&lt;&gt;" -  -  -  -  - "),VLOOKUP(H930,pay!$A$8:$B$507,2,FALSE),"")</f>
        <v/>
      </c>
      <c r="H930" s="58"/>
      <c r="I930" s="44"/>
      <c r="J930" s="91" t="str">
        <f t="shared" si="70"/>
        <v>OK</v>
      </c>
      <c r="K930" s="91" t="str">
        <f t="shared" si="71"/>
        <v>OK</v>
      </c>
      <c r="L930" s="91" t="str">
        <f t="shared" si="72"/>
        <v>OK</v>
      </c>
      <c r="M930" s="91" t="str">
        <f t="shared" si="73"/>
        <v>OK</v>
      </c>
      <c r="N930" s="61" t="str">
        <f t="shared" si="74"/>
        <v/>
      </c>
      <c r="O930" s="108">
        <f>SUMIF(exp!$B$8:$B$507,total!B930,exp!$Q$8:$Q$507)</f>
        <v>0</v>
      </c>
      <c r="P930" s="109">
        <f>IF(B930&lt;&gt;"",SUMIF(total!$B$8:$B$1007,total!B930,$F$8:$F$1007),0)</f>
        <v>0</v>
      </c>
      <c r="Q930" s="108">
        <f>SUMIF(total!$B$8:$B$1007,total!B930,$I$8:$I$1007)</f>
        <v>0</v>
      </c>
      <c r="R930" s="108">
        <f>SUMIF(acc!$B$8:$B$507,total!D930,acc!$J$8:$J$507)</f>
        <v>0</v>
      </c>
      <c r="S930" s="108">
        <f>IF(D930&lt;&gt;"",SUMIF(total!$D$8:$D$1007,total!D930,$F$8:$F$1007),0)</f>
        <v>0</v>
      </c>
      <c r="T930" s="108">
        <f>SUMIF(pay!$B$8:$B$507,total!G930,pay!$H$8:$H$507)</f>
        <v>0</v>
      </c>
      <c r="U930" s="108">
        <f>IF(G930&lt;&gt;"",SUMIF(total!$G$8:$G$1007,total!G930,$I$8:$I$1007),0)</f>
        <v>0</v>
      </c>
    </row>
    <row r="931" spans="1:21" x14ac:dyDescent="0.25">
      <c r="A931" s="67">
        <v>924</v>
      </c>
      <c r="B931" s="67" t="str">
        <f>IF(AND(C931&lt;&gt;"",C931&lt;&gt;" -  -  -  -  - "),VLOOKUP(C931,exp!$A$8:$B$507,2,FALSE),"")</f>
        <v/>
      </c>
      <c r="C931" s="58"/>
      <c r="D931" s="67" t="str">
        <f>IF(AND(E931&lt;&gt;"",E931&lt;&gt;" -  -  -  -  - "),VLOOKUP(E931,acc!$A$8:$B$507,2,FALSE),"")</f>
        <v/>
      </c>
      <c r="E931" s="58"/>
      <c r="F931" s="44"/>
      <c r="G931" s="67" t="str">
        <f>IF(AND(H931&lt;&gt;"",H931&lt;&gt;" -  -  -  -  - "),VLOOKUP(H931,pay!$A$8:$B$507,2,FALSE),"")</f>
        <v/>
      </c>
      <c r="H931" s="58"/>
      <c r="I931" s="44"/>
      <c r="J931" s="91" t="str">
        <f t="shared" si="70"/>
        <v>OK</v>
      </c>
      <c r="K931" s="91" t="str">
        <f t="shared" si="71"/>
        <v>OK</v>
      </c>
      <c r="L931" s="91" t="str">
        <f t="shared" si="72"/>
        <v>OK</v>
      </c>
      <c r="M931" s="91" t="str">
        <f t="shared" si="73"/>
        <v>OK</v>
      </c>
      <c r="N931" s="61" t="str">
        <f t="shared" si="74"/>
        <v/>
      </c>
      <c r="O931" s="108">
        <f>SUMIF(exp!$B$8:$B$507,total!B931,exp!$Q$8:$Q$507)</f>
        <v>0</v>
      </c>
      <c r="P931" s="109">
        <f>IF(B931&lt;&gt;"",SUMIF(total!$B$8:$B$1007,total!B931,$F$8:$F$1007),0)</f>
        <v>0</v>
      </c>
      <c r="Q931" s="108">
        <f>SUMIF(total!$B$8:$B$1007,total!B931,$I$8:$I$1007)</f>
        <v>0</v>
      </c>
      <c r="R931" s="108">
        <f>SUMIF(acc!$B$8:$B$507,total!D931,acc!$J$8:$J$507)</f>
        <v>0</v>
      </c>
      <c r="S931" s="108">
        <f>IF(D931&lt;&gt;"",SUMIF(total!$D$8:$D$1007,total!D931,$F$8:$F$1007),0)</f>
        <v>0</v>
      </c>
      <c r="T931" s="108">
        <f>SUMIF(pay!$B$8:$B$507,total!G931,pay!$H$8:$H$507)</f>
        <v>0</v>
      </c>
      <c r="U931" s="108">
        <f>IF(G931&lt;&gt;"",SUMIF(total!$G$8:$G$1007,total!G931,$I$8:$I$1007),0)</f>
        <v>0</v>
      </c>
    </row>
    <row r="932" spans="1:21" x14ac:dyDescent="0.25">
      <c r="A932" s="67">
        <v>925</v>
      </c>
      <c r="B932" s="67" t="str">
        <f>IF(AND(C932&lt;&gt;"",C932&lt;&gt;" -  -  -  -  - "),VLOOKUP(C932,exp!$A$8:$B$507,2,FALSE),"")</f>
        <v/>
      </c>
      <c r="C932" s="58"/>
      <c r="D932" s="67" t="str">
        <f>IF(AND(E932&lt;&gt;"",E932&lt;&gt;" -  -  -  -  - "),VLOOKUP(E932,acc!$A$8:$B$507,2,FALSE),"")</f>
        <v/>
      </c>
      <c r="E932" s="58"/>
      <c r="F932" s="44"/>
      <c r="G932" s="67" t="str">
        <f>IF(AND(H932&lt;&gt;"",H932&lt;&gt;" -  -  -  -  - "),VLOOKUP(H932,pay!$A$8:$B$507,2,FALSE),"")</f>
        <v/>
      </c>
      <c r="H932" s="58"/>
      <c r="I932" s="44"/>
      <c r="J932" s="91" t="str">
        <f t="shared" si="70"/>
        <v>OK</v>
      </c>
      <c r="K932" s="91" t="str">
        <f t="shared" si="71"/>
        <v>OK</v>
      </c>
      <c r="L932" s="91" t="str">
        <f t="shared" si="72"/>
        <v>OK</v>
      </c>
      <c r="M932" s="91" t="str">
        <f t="shared" si="73"/>
        <v>OK</v>
      </c>
      <c r="N932" s="61" t="str">
        <f t="shared" si="74"/>
        <v/>
      </c>
      <c r="O932" s="108">
        <f>SUMIF(exp!$B$8:$B$507,total!B932,exp!$Q$8:$Q$507)</f>
        <v>0</v>
      </c>
      <c r="P932" s="109">
        <f>IF(B932&lt;&gt;"",SUMIF(total!$B$8:$B$1007,total!B932,$F$8:$F$1007),0)</f>
        <v>0</v>
      </c>
      <c r="Q932" s="108">
        <f>SUMIF(total!$B$8:$B$1007,total!B932,$I$8:$I$1007)</f>
        <v>0</v>
      </c>
      <c r="R932" s="108">
        <f>SUMIF(acc!$B$8:$B$507,total!D932,acc!$J$8:$J$507)</f>
        <v>0</v>
      </c>
      <c r="S932" s="108">
        <f>IF(D932&lt;&gt;"",SUMIF(total!$D$8:$D$1007,total!D932,$F$8:$F$1007),0)</f>
        <v>0</v>
      </c>
      <c r="T932" s="108">
        <f>SUMIF(pay!$B$8:$B$507,total!G932,pay!$H$8:$H$507)</f>
        <v>0</v>
      </c>
      <c r="U932" s="108">
        <f>IF(G932&lt;&gt;"",SUMIF(total!$G$8:$G$1007,total!G932,$I$8:$I$1007),0)</f>
        <v>0</v>
      </c>
    </row>
    <row r="933" spans="1:21" x14ac:dyDescent="0.25">
      <c r="A933" s="67">
        <v>926</v>
      </c>
      <c r="B933" s="67" t="str">
        <f>IF(AND(C933&lt;&gt;"",C933&lt;&gt;" -  -  -  -  - "),VLOOKUP(C933,exp!$A$8:$B$507,2,FALSE),"")</f>
        <v/>
      </c>
      <c r="C933" s="58"/>
      <c r="D933" s="67" t="str">
        <f>IF(AND(E933&lt;&gt;"",E933&lt;&gt;" -  -  -  -  - "),VLOOKUP(E933,acc!$A$8:$B$507,2,FALSE),"")</f>
        <v/>
      </c>
      <c r="E933" s="58"/>
      <c r="F933" s="44"/>
      <c r="G933" s="67" t="str">
        <f>IF(AND(H933&lt;&gt;"",H933&lt;&gt;" -  -  -  -  - "),VLOOKUP(H933,pay!$A$8:$B$507,2,FALSE),"")</f>
        <v/>
      </c>
      <c r="H933" s="58"/>
      <c r="I933" s="44"/>
      <c r="J933" s="91" t="str">
        <f t="shared" si="70"/>
        <v>OK</v>
      </c>
      <c r="K933" s="91" t="str">
        <f t="shared" si="71"/>
        <v>OK</v>
      </c>
      <c r="L933" s="91" t="str">
        <f t="shared" si="72"/>
        <v>OK</v>
      </c>
      <c r="M933" s="91" t="str">
        <f t="shared" si="73"/>
        <v>OK</v>
      </c>
      <c r="N933" s="61" t="str">
        <f t="shared" si="74"/>
        <v/>
      </c>
      <c r="O933" s="108">
        <f>SUMIF(exp!$B$8:$B$507,total!B933,exp!$Q$8:$Q$507)</f>
        <v>0</v>
      </c>
      <c r="P933" s="109">
        <f>IF(B933&lt;&gt;"",SUMIF(total!$B$8:$B$1007,total!B933,$F$8:$F$1007),0)</f>
        <v>0</v>
      </c>
      <c r="Q933" s="108">
        <f>SUMIF(total!$B$8:$B$1007,total!B933,$I$8:$I$1007)</f>
        <v>0</v>
      </c>
      <c r="R933" s="108">
        <f>SUMIF(acc!$B$8:$B$507,total!D933,acc!$J$8:$J$507)</f>
        <v>0</v>
      </c>
      <c r="S933" s="108">
        <f>IF(D933&lt;&gt;"",SUMIF(total!$D$8:$D$1007,total!D933,$F$8:$F$1007),0)</f>
        <v>0</v>
      </c>
      <c r="T933" s="108">
        <f>SUMIF(pay!$B$8:$B$507,total!G933,pay!$H$8:$H$507)</f>
        <v>0</v>
      </c>
      <c r="U933" s="108">
        <f>IF(G933&lt;&gt;"",SUMIF(total!$G$8:$G$1007,total!G933,$I$8:$I$1007),0)</f>
        <v>0</v>
      </c>
    </row>
    <row r="934" spans="1:21" x14ac:dyDescent="0.25">
      <c r="A934" s="67">
        <v>927</v>
      </c>
      <c r="B934" s="67" t="str">
        <f>IF(AND(C934&lt;&gt;"",C934&lt;&gt;" -  -  -  -  - "),VLOOKUP(C934,exp!$A$8:$B$507,2,FALSE),"")</f>
        <v/>
      </c>
      <c r="C934" s="58"/>
      <c r="D934" s="67" t="str">
        <f>IF(AND(E934&lt;&gt;"",E934&lt;&gt;" -  -  -  -  - "),VLOOKUP(E934,acc!$A$8:$B$507,2,FALSE),"")</f>
        <v/>
      </c>
      <c r="E934" s="58"/>
      <c r="F934" s="44"/>
      <c r="G934" s="67" t="str">
        <f>IF(AND(H934&lt;&gt;"",H934&lt;&gt;" -  -  -  -  - "),VLOOKUP(H934,pay!$A$8:$B$507,2,FALSE),"")</f>
        <v/>
      </c>
      <c r="H934" s="58"/>
      <c r="I934" s="44"/>
      <c r="J934" s="91" t="str">
        <f t="shared" si="70"/>
        <v>OK</v>
      </c>
      <c r="K934" s="91" t="str">
        <f t="shared" si="71"/>
        <v>OK</v>
      </c>
      <c r="L934" s="91" t="str">
        <f t="shared" si="72"/>
        <v>OK</v>
      </c>
      <c r="M934" s="91" t="str">
        <f t="shared" si="73"/>
        <v>OK</v>
      </c>
      <c r="N934" s="61" t="str">
        <f t="shared" si="74"/>
        <v/>
      </c>
      <c r="O934" s="108">
        <f>SUMIF(exp!$B$8:$B$507,total!B934,exp!$Q$8:$Q$507)</f>
        <v>0</v>
      </c>
      <c r="P934" s="109">
        <f>IF(B934&lt;&gt;"",SUMIF(total!$B$8:$B$1007,total!B934,$F$8:$F$1007),0)</f>
        <v>0</v>
      </c>
      <c r="Q934" s="108">
        <f>SUMIF(total!$B$8:$B$1007,total!B934,$I$8:$I$1007)</f>
        <v>0</v>
      </c>
      <c r="R934" s="108">
        <f>SUMIF(acc!$B$8:$B$507,total!D934,acc!$J$8:$J$507)</f>
        <v>0</v>
      </c>
      <c r="S934" s="108">
        <f>IF(D934&lt;&gt;"",SUMIF(total!$D$8:$D$1007,total!D934,$F$8:$F$1007),0)</f>
        <v>0</v>
      </c>
      <c r="T934" s="108">
        <f>SUMIF(pay!$B$8:$B$507,total!G934,pay!$H$8:$H$507)</f>
        <v>0</v>
      </c>
      <c r="U934" s="108">
        <f>IF(G934&lt;&gt;"",SUMIF(total!$G$8:$G$1007,total!G934,$I$8:$I$1007),0)</f>
        <v>0</v>
      </c>
    </row>
    <row r="935" spans="1:21" x14ac:dyDescent="0.25">
      <c r="A935" s="67">
        <v>928</v>
      </c>
      <c r="B935" s="67" t="str">
        <f>IF(AND(C935&lt;&gt;"",C935&lt;&gt;" -  -  -  -  - "),VLOOKUP(C935,exp!$A$8:$B$507,2,FALSE),"")</f>
        <v/>
      </c>
      <c r="C935" s="58"/>
      <c r="D935" s="67" t="str">
        <f>IF(AND(E935&lt;&gt;"",E935&lt;&gt;" -  -  -  -  - "),VLOOKUP(E935,acc!$A$8:$B$507,2,FALSE),"")</f>
        <v/>
      </c>
      <c r="E935" s="58"/>
      <c r="F935" s="44"/>
      <c r="G935" s="67" t="str">
        <f>IF(AND(H935&lt;&gt;"",H935&lt;&gt;" -  -  -  -  - "),VLOOKUP(H935,pay!$A$8:$B$507,2,FALSE),"")</f>
        <v/>
      </c>
      <c r="H935" s="58"/>
      <c r="I935" s="44"/>
      <c r="J935" s="91" t="str">
        <f t="shared" si="70"/>
        <v>OK</v>
      </c>
      <c r="K935" s="91" t="str">
        <f t="shared" si="71"/>
        <v>OK</v>
      </c>
      <c r="L935" s="91" t="str">
        <f t="shared" si="72"/>
        <v>OK</v>
      </c>
      <c r="M935" s="91" t="str">
        <f t="shared" si="73"/>
        <v>OK</v>
      </c>
      <c r="N935" s="61" t="str">
        <f t="shared" si="74"/>
        <v/>
      </c>
      <c r="O935" s="108">
        <f>SUMIF(exp!$B$8:$B$507,total!B935,exp!$Q$8:$Q$507)</f>
        <v>0</v>
      </c>
      <c r="P935" s="109">
        <f>IF(B935&lt;&gt;"",SUMIF(total!$B$8:$B$1007,total!B935,$F$8:$F$1007),0)</f>
        <v>0</v>
      </c>
      <c r="Q935" s="108">
        <f>SUMIF(total!$B$8:$B$1007,total!B935,$I$8:$I$1007)</f>
        <v>0</v>
      </c>
      <c r="R935" s="108">
        <f>SUMIF(acc!$B$8:$B$507,total!D935,acc!$J$8:$J$507)</f>
        <v>0</v>
      </c>
      <c r="S935" s="108">
        <f>IF(D935&lt;&gt;"",SUMIF(total!$D$8:$D$1007,total!D935,$F$8:$F$1007),0)</f>
        <v>0</v>
      </c>
      <c r="T935" s="108">
        <f>SUMIF(pay!$B$8:$B$507,total!G935,pay!$H$8:$H$507)</f>
        <v>0</v>
      </c>
      <c r="U935" s="108">
        <f>IF(G935&lt;&gt;"",SUMIF(total!$G$8:$G$1007,total!G935,$I$8:$I$1007),0)</f>
        <v>0</v>
      </c>
    </row>
    <row r="936" spans="1:21" x14ac:dyDescent="0.25">
      <c r="A936" s="67">
        <v>929</v>
      </c>
      <c r="B936" s="67" t="str">
        <f>IF(AND(C936&lt;&gt;"",C936&lt;&gt;" -  -  -  -  - "),VLOOKUP(C936,exp!$A$8:$B$507,2,FALSE),"")</f>
        <v/>
      </c>
      <c r="C936" s="58"/>
      <c r="D936" s="67" t="str">
        <f>IF(AND(E936&lt;&gt;"",E936&lt;&gt;" -  -  -  -  - "),VLOOKUP(E936,acc!$A$8:$B$507,2,FALSE),"")</f>
        <v/>
      </c>
      <c r="E936" s="58"/>
      <c r="F936" s="44"/>
      <c r="G936" s="67" t="str">
        <f>IF(AND(H936&lt;&gt;"",H936&lt;&gt;" -  -  -  -  - "),VLOOKUP(H936,pay!$A$8:$B$507,2,FALSE),"")</f>
        <v/>
      </c>
      <c r="H936" s="58"/>
      <c r="I936" s="44"/>
      <c r="J936" s="91" t="str">
        <f t="shared" si="70"/>
        <v>OK</v>
      </c>
      <c r="K936" s="91" t="str">
        <f t="shared" si="71"/>
        <v>OK</v>
      </c>
      <c r="L936" s="91" t="str">
        <f t="shared" si="72"/>
        <v>OK</v>
      </c>
      <c r="M936" s="91" t="str">
        <f t="shared" si="73"/>
        <v>OK</v>
      </c>
      <c r="N936" s="61" t="str">
        <f t="shared" si="74"/>
        <v/>
      </c>
      <c r="O936" s="108">
        <f>SUMIF(exp!$B$8:$B$507,total!B936,exp!$Q$8:$Q$507)</f>
        <v>0</v>
      </c>
      <c r="P936" s="109">
        <f>IF(B936&lt;&gt;"",SUMIF(total!$B$8:$B$1007,total!B936,$F$8:$F$1007),0)</f>
        <v>0</v>
      </c>
      <c r="Q936" s="108">
        <f>SUMIF(total!$B$8:$B$1007,total!B936,$I$8:$I$1007)</f>
        <v>0</v>
      </c>
      <c r="R936" s="108">
        <f>SUMIF(acc!$B$8:$B$507,total!D936,acc!$J$8:$J$507)</f>
        <v>0</v>
      </c>
      <c r="S936" s="108">
        <f>IF(D936&lt;&gt;"",SUMIF(total!$D$8:$D$1007,total!D936,$F$8:$F$1007),0)</f>
        <v>0</v>
      </c>
      <c r="T936" s="108">
        <f>SUMIF(pay!$B$8:$B$507,total!G936,pay!$H$8:$H$507)</f>
        <v>0</v>
      </c>
      <c r="U936" s="108">
        <f>IF(G936&lt;&gt;"",SUMIF(total!$G$8:$G$1007,total!G936,$I$8:$I$1007),0)</f>
        <v>0</v>
      </c>
    </row>
    <row r="937" spans="1:21" x14ac:dyDescent="0.25">
      <c r="A937" s="67">
        <v>930</v>
      </c>
      <c r="B937" s="67" t="str">
        <f>IF(AND(C937&lt;&gt;"",C937&lt;&gt;" -  -  -  -  - "),VLOOKUP(C937,exp!$A$8:$B$507,2,FALSE),"")</f>
        <v/>
      </c>
      <c r="C937" s="58"/>
      <c r="D937" s="67" t="str">
        <f>IF(AND(E937&lt;&gt;"",E937&lt;&gt;" -  -  -  -  - "),VLOOKUP(E937,acc!$A$8:$B$507,2,FALSE),"")</f>
        <v/>
      </c>
      <c r="E937" s="58"/>
      <c r="F937" s="44"/>
      <c r="G937" s="67" t="str">
        <f>IF(AND(H937&lt;&gt;"",H937&lt;&gt;" -  -  -  -  - "),VLOOKUP(H937,pay!$A$8:$B$507,2,FALSE),"")</f>
        <v/>
      </c>
      <c r="H937" s="58"/>
      <c r="I937" s="44"/>
      <c r="J937" s="91" t="str">
        <f t="shared" si="70"/>
        <v>OK</v>
      </c>
      <c r="K937" s="91" t="str">
        <f t="shared" si="71"/>
        <v>OK</v>
      </c>
      <c r="L937" s="91" t="str">
        <f t="shared" si="72"/>
        <v>OK</v>
      </c>
      <c r="M937" s="91" t="str">
        <f t="shared" si="73"/>
        <v>OK</v>
      </c>
      <c r="N937" s="61" t="str">
        <f t="shared" si="74"/>
        <v/>
      </c>
      <c r="O937" s="108">
        <f>SUMIF(exp!$B$8:$B$507,total!B937,exp!$Q$8:$Q$507)</f>
        <v>0</v>
      </c>
      <c r="P937" s="109">
        <f>IF(B937&lt;&gt;"",SUMIF(total!$B$8:$B$1007,total!B937,$F$8:$F$1007),0)</f>
        <v>0</v>
      </c>
      <c r="Q937" s="108">
        <f>SUMIF(total!$B$8:$B$1007,total!B937,$I$8:$I$1007)</f>
        <v>0</v>
      </c>
      <c r="R937" s="108">
        <f>SUMIF(acc!$B$8:$B$507,total!D937,acc!$J$8:$J$507)</f>
        <v>0</v>
      </c>
      <c r="S937" s="108">
        <f>IF(D937&lt;&gt;"",SUMIF(total!$D$8:$D$1007,total!D937,$F$8:$F$1007),0)</f>
        <v>0</v>
      </c>
      <c r="T937" s="108">
        <f>SUMIF(pay!$B$8:$B$507,total!G937,pay!$H$8:$H$507)</f>
        <v>0</v>
      </c>
      <c r="U937" s="108">
        <f>IF(G937&lt;&gt;"",SUMIF(total!$G$8:$G$1007,total!G937,$I$8:$I$1007),0)</f>
        <v>0</v>
      </c>
    </row>
    <row r="938" spans="1:21" x14ac:dyDescent="0.25">
      <c r="A938" s="67">
        <v>931</v>
      </c>
      <c r="B938" s="67" t="str">
        <f>IF(AND(C938&lt;&gt;"",C938&lt;&gt;" -  -  -  -  - "),VLOOKUP(C938,exp!$A$8:$B$507,2,FALSE),"")</f>
        <v/>
      </c>
      <c r="C938" s="58"/>
      <c r="D938" s="67" t="str">
        <f>IF(AND(E938&lt;&gt;"",E938&lt;&gt;" -  -  -  -  - "),VLOOKUP(E938,acc!$A$8:$B$507,2,FALSE),"")</f>
        <v/>
      </c>
      <c r="E938" s="58"/>
      <c r="F938" s="44"/>
      <c r="G938" s="67" t="str">
        <f>IF(AND(H938&lt;&gt;"",H938&lt;&gt;" -  -  -  -  - "),VLOOKUP(H938,pay!$A$8:$B$507,2,FALSE),"")</f>
        <v/>
      </c>
      <c r="H938" s="58"/>
      <c r="I938" s="44"/>
      <c r="J938" s="91" t="str">
        <f t="shared" si="70"/>
        <v>OK</v>
      </c>
      <c r="K938" s="91" t="str">
        <f t="shared" si="71"/>
        <v>OK</v>
      </c>
      <c r="L938" s="91" t="str">
        <f t="shared" si="72"/>
        <v>OK</v>
      </c>
      <c r="M938" s="91" t="str">
        <f t="shared" si="73"/>
        <v>OK</v>
      </c>
      <c r="N938" s="61" t="str">
        <f t="shared" si="74"/>
        <v/>
      </c>
      <c r="O938" s="108">
        <f>SUMIF(exp!$B$8:$B$507,total!B938,exp!$Q$8:$Q$507)</f>
        <v>0</v>
      </c>
      <c r="P938" s="109">
        <f>IF(B938&lt;&gt;"",SUMIF(total!$B$8:$B$1007,total!B938,$F$8:$F$1007),0)</f>
        <v>0</v>
      </c>
      <c r="Q938" s="108">
        <f>SUMIF(total!$B$8:$B$1007,total!B938,$I$8:$I$1007)</f>
        <v>0</v>
      </c>
      <c r="R938" s="108">
        <f>SUMIF(acc!$B$8:$B$507,total!D938,acc!$J$8:$J$507)</f>
        <v>0</v>
      </c>
      <c r="S938" s="108">
        <f>IF(D938&lt;&gt;"",SUMIF(total!$D$8:$D$1007,total!D938,$F$8:$F$1007),0)</f>
        <v>0</v>
      </c>
      <c r="T938" s="108">
        <f>SUMIF(pay!$B$8:$B$507,total!G938,pay!$H$8:$H$507)</f>
        <v>0</v>
      </c>
      <c r="U938" s="108">
        <f>IF(G938&lt;&gt;"",SUMIF(total!$G$8:$G$1007,total!G938,$I$8:$I$1007),0)</f>
        <v>0</v>
      </c>
    </row>
    <row r="939" spans="1:21" x14ac:dyDescent="0.25">
      <c r="A939" s="67">
        <v>932</v>
      </c>
      <c r="B939" s="67" t="str">
        <f>IF(AND(C939&lt;&gt;"",C939&lt;&gt;" -  -  -  -  - "),VLOOKUP(C939,exp!$A$8:$B$507,2,FALSE),"")</f>
        <v/>
      </c>
      <c r="C939" s="58"/>
      <c r="D939" s="67" t="str">
        <f>IF(AND(E939&lt;&gt;"",E939&lt;&gt;" -  -  -  -  - "),VLOOKUP(E939,acc!$A$8:$B$507,2,FALSE),"")</f>
        <v/>
      </c>
      <c r="E939" s="58"/>
      <c r="F939" s="44"/>
      <c r="G939" s="67" t="str">
        <f>IF(AND(H939&lt;&gt;"",H939&lt;&gt;" -  -  -  -  - "),VLOOKUP(H939,pay!$A$8:$B$507,2,FALSE),"")</f>
        <v/>
      </c>
      <c r="H939" s="58"/>
      <c r="I939" s="44"/>
      <c r="J939" s="91" t="str">
        <f t="shared" si="70"/>
        <v>OK</v>
      </c>
      <c r="K939" s="91" t="str">
        <f t="shared" si="71"/>
        <v>OK</v>
      </c>
      <c r="L939" s="91" t="str">
        <f t="shared" si="72"/>
        <v>OK</v>
      </c>
      <c r="M939" s="91" t="str">
        <f t="shared" si="73"/>
        <v>OK</v>
      </c>
      <c r="N939" s="61" t="str">
        <f t="shared" si="74"/>
        <v/>
      </c>
      <c r="O939" s="108">
        <f>SUMIF(exp!$B$8:$B$507,total!B939,exp!$Q$8:$Q$507)</f>
        <v>0</v>
      </c>
      <c r="P939" s="109">
        <f>IF(B939&lt;&gt;"",SUMIF(total!$B$8:$B$1007,total!B939,$F$8:$F$1007),0)</f>
        <v>0</v>
      </c>
      <c r="Q939" s="108">
        <f>SUMIF(total!$B$8:$B$1007,total!B939,$I$8:$I$1007)</f>
        <v>0</v>
      </c>
      <c r="R939" s="108">
        <f>SUMIF(acc!$B$8:$B$507,total!D939,acc!$J$8:$J$507)</f>
        <v>0</v>
      </c>
      <c r="S939" s="108">
        <f>IF(D939&lt;&gt;"",SUMIF(total!$D$8:$D$1007,total!D939,$F$8:$F$1007),0)</f>
        <v>0</v>
      </c>
      <c r="T939" s="108">
        <f>SUMIF(pay!$B$8:$B$507,total!G939,pay!$H$8:$H$507)</f>
        <v>0</v>
      </c>
      <c r="U939" s="108">
        <f>IF(G939&lt;&gt;"",SUMIF(total!$G$8:$G$1007,total!G939,$I$8:$I$1007),0)</f>
        <v>0</v>
      </c>
    </row>
    <row r="940" spans="1:21" x14ac:dyDescent="0.25">
      <c r="A940" s="67">
        <v>933</v>
      </c>
      <c r="B940" s="67" t="str">
        <f>IF(AND(C940&lt;&gt;"",C940&lt;&gt;" -  -  -  -  - "),VLOOKUP(C940,exp!$A$8:$B$507,2,FALSE),"")</f>
        <v/>
      </c>
      <c r="C940" s="58"/>
      <c r="D940" s="67" t="str">
        <f>IF(AND(E940&lt;&gt;"",E940&lt;&gt;" -  -  -  -  - "),VLOOKUP(E940,acc!$A$8:$B$507,2,FALSE),"")</f>
        <v/>
      </c>
      <c r="E940" s="58"/>
      <c r="F940" s="44"/>
      <c r="G940" s="67" t="str">
        <f>IF(AND(H940&lt;&gt;"",H940&lt;&gt;" -  -  -  -  - "),VLOOKUP(H940,pay!$A$8:$B$507,2,FALSE),"")</f>
        <v/>
      </c>
      <c r="H940" s="58"/>
      <c r="I940" s="44"/>
      <c r="J940" s="91" t="str">
        <f t="shared" si="70"/>
        <v>OK</v>
      </c>
      <c r="K940" s="91" t="str">
        <f t="shared" si="71"/>
        <v>OK</v>
      </c>
      <c r="L940" s="91" t="str">
        <f t="shared" si="72"/>
        <v>OK</v>
      </c>
      <c r="M940" s="91" t="str">
        <f t="shared" si="73"/>
        <v>OK</v>
      </c>
      <c r="N940" s="61" t="str">
        <f t="shared" si="74"/>
        <v/>
      </c>
      <c r="O940" s="108">
        <f>SUMIF(exp!$B$8:$B$507,total!B940,exp!$Q$8:$Q$507)</f>
        <v>0</v>
      </c>
      <c r="P940" s="109">
        <f>IF(B940&lt;&gt;"",SUMIF(total!$B$8:$B$1007,total!B940,$F$8:$F$1007),0)</f>
        <v>0</v>
      </c>
      <c r="Q940" s="108">
        <f>SUMIF(total!$B$8:$B$1007,total!B940,$I$8:$I$1007)</f>
        <v>0</v>
      </c>
      <c r="R940" s="108">
        <f>SUMIF(acc!$B$8:$B$507,total!D940,acc!$J$8:$J$507)</f>
        <v>0</v>
      </c>
      <c r="S940" s="108">
        <f>IF(D940&lt;&gt;"",SUMIF(total!$D$8:$D$1007,total!D940,$F$8:$F$1007),0)</f>
        <v>0</v>
      </c>
      <c r="T940" s="108">
        <f>SUMIF(pay!$B$8:$B$507,total!G940,pay!$H$8:$H$507)</f>
        <v>0</v>
      </c>
      <c r="U940" s="108">
        <f>IF(G940&lt;&gt;"",SUMIF(total!$G$8:$G$1007,total!G940,$I$8:$I$1007),0)</f>
        <v>0</v>
      </c>
    </row>
    <row r="941" spans="1:21" x14ac:dyDescent="0.25">
      <c r="A941" s="67">
        <v>934</v>
      </c>
      <c r="B941" s="67" t="str">
        <f>IF(AND(C941&lt;&gt;"",C941&lt;&gt;" -  -  -  -  - "),VLOOKUP(C941,exp!$A$8:$B$507,2,FALSE),"")</f>
        <v/>
      </c>
      <c r="C941" s="58"/>
      <c r="D941" s="67" t="str">
        <f>IF(AND(E941&lt;&gt;"",E941&lt;&gt;" -  -  -  -  - "),VLOOKUP(E941,acc!$A$8:$B$507,2,FALSE),"")</f>
        <v/>
      </c>
      <c r="E941" s="58"/>
      <c r="F941" s="44"/>
      <c r="G941" s="67" t="str">
        <f>IF(AND(H941&lt;&gt;"",H941&lt;&gt;" -  -  -  -  - "),VLOOKUP(H941,pay!$A$8:$B$507,2,FALSE),"")</f>
        <v/>
      </c>
      <c r="H941" s="58"/>
      <c r="I941" s="44"/>
      <c r="J941" s="91" t="str">
        <f t="shared" si="70"/>
        <v>OK</v>
      </c>
      <c r="K941" s="91" t="str">
        <f t="shared" si="71"/>
        <v>OK</v>
      </c>
      <c r="L941" s="91" t="str">
        <f t="shared" si="72"/>
        <v>OK</v>
      </c>
      <c r="M941" s="91" t="str">
        <f t="shared" si="73"/>
        <v>OK</v>
      </c>
      <c r="N941" s="61" t="str">
        <f t="shared" si="74"/>
        <v/>
      </c>
      <c r="O941" s="108">
        <f>SUMIF(exp!$B$8:$B$507,total!B941,exp!$Q$8:$Q$507)</f>
        <v>0</v>
      </c>
      <c r="P941" s="109">
        <f>IF(B941&lt;&gt;"",SUMIF(total!$B$8:$B$1007,total!B941,$F$8:$F$1007),0)</f>
        <v>0</v>
      </c>
      <c r="Q941" s="108">
        <f>SUMIF(total!$B$8:$B$1007,total!B941,$I$8:$I$1007)</f>
        <v>0</v>
      </c>
      <c r="R941" s="108">
        <f>SUMIF(acc!$B$8:$B$507,total!D941,acc!$J$8:$J$507)</f>
        <v>0</v>
      </c>
      <c r="S941" s="108">
        <f>IF(D941&lt;&gt;"",SUMIF(total!$D$8:$D$1007,total!D941,$F$8:$F$1007),0)</f>
        <v>0</v>
      </c>
      <c r="T941" s="108">
        <f>SUMIF(pay!$B$8:$B$507,total!G941,pay!$H$8:$H$507)</f>
        <v>0</v>
      </c>
      <c r="U941" s="108">
        <f>IF(G941&lt;&gt;"",SUMIF(total!$G$8:$G$1007,total!G941,$I$8:$I$1007),0)</f>
        <v>0</v>
      </c>
    </row>
    <row r="942" spans="1:21" x14ac:dyDescent="0.25">
      <c r="A942" s="67">
        <v>935</v>
      </c>
      <c r="B942" s="67" t="str">
        <f>IF(AND(C942&lt;&gt;"",C942&lt;&gt;" -  -  -  -  - "),VLOOKUP(C942,exp!$A$8:$B$507,2,FALSE),"")</f>
        <v/>
      </c>
      <c r="C942" s="58"/>
      <c r="D942" s="67" t="str">
        <f>IF(AND(E942&lt;&gt;"",E942&lt;&gt;" -  -  -  -  - "),VLOOKUP(E942,acc!$A$8:$B$507,2,FALSE),"")</f>
        <v/>
      </c>
      <c r="E942" s="58"/>
      <c r="F942" s="44"/>
      <c r="G942" s="67" t="str">
        <f>IF(AND(H942&lt;&gt;"",H942&lt;&gt;" -  -  -  -  - "),VLOOKUP(H942,pay!$A$8:$B$507,2,FALSE),"")</f>
        <v/>
      </c>
      <c r="H942" s="58"/>
      <c r="I942" s="44"/>
      <c r="J942" s="91" t="str">
        <f t="shared" si="70"/>
        <v>OK</v>
      </c>
      <c r="K942" s="91" t="str">
        <f t="shared" si="71"/>
        <v>OK</v>
      </c>
      <c r="L942" s="91" t="str">
        <f t="shared" si="72"/>
        <v>OK</v>
      </c>
      <c r="M942" s="91" t="str">
        <f t="shared" si="73"/>
        <v>OK</v>
      </c>
      <c r="N942" s="61" t="str">
        <f t="shared" si="74"/>
        <v/>
      </c>
      <c r="O942" s="108">
        <f>SUMIF(exp!$B$8:$B$507,total!B942,exp!$Q$8:$Q$507)</f>
        <v>0</v>
      </c>
      <c r="P942" s="109">
        <f>IF(B942&lt;&gt;"",SUMIF(total!$B$8:$B$1007,total!B942,$F$8:$F$1007),0)</f>
        <v>0</v>
      </c>
      <c r="Q942" s="108">
        <f>SUMIF(total!$B$8:$B$1007,total!B942,$I$8:$I$1007)</f>
        <v>0</v>
      </c>
      <c r="R942" s="108">
        <f>SUMIF(acc!$B$8:$B$507,total!D942,acc!$J$8:$J$507)</f>
        <v>0</v>
      </c>
      <c r="S942" s="108">
        <f>IF(D942&lt;&gt;"",SUMIF(total!$D$8:$D$1007,total!D942,$F$8:$F$1007),0)</f>
        <v>0</v>
      </c>
      <c r="T942" s="108">
        <f>SUMIF(pay!$B$8:$B$507,total!G942,pay!$H$8:$H$507)</f>
        <v>0</v>
      </c>
      <c r="U942" s="108">
        <f>IF(G942&lt;&gt;"",SUMIF(total!$G$8:$G$1007,total!G942,$I$8:$I$1007),0)</f>
        <v>0</v>
      </c>
    </row>
    <row r="943" spans="1:21" x14ac:dyDescent="0.25">
      <c r="A943" s="67">
        <v>936</v>
      </c>
      <c r="B943" s="67" t="str">
        <f>IF(AND(C943&lt;&gt;"",C943&lt;&gt;" -  -  -  -  - "),VLOOKUP(C943,exp!$A$8:$B$507,2,FALSE),"")</f>
        <v/>
      </c>
      <c r="C943" s="58"/>
      <c r="D943" s="67" t="str">
        <f>IF(AND(E943&lt;&gt;"",E943&lt;&gt;" -  -  -  -  - "),VLOOKUP(E943,acc!$A$8:$B$507,2,FALSE),"")</f>
        <v/>
      </c>
      <c r="E943" s="58"/>
      <c r="F943" s="44"/>
      <c r="G943" s="67" t="str">
        <f>IF(AND(H943&lt;&gt;"",H943&lt;&gt;" -  -  -  -  - "),VLOOKUP(H943,pay!$A$8:$B$507,2,FALSE),"")</f>
        <v/>
      </c>
      <c r="H943" s="58"/>
      <c r="I943" s="44"/>
      <c r="J943" s="91" t="str">
        <f t="shared" si="70"/>
        <v>OK</v>
      </c>
      <c r="K943" s="91" t="str">
        <f t="shared" si="71"/>
        <v>OK</v>
      </c>
      <c r="L943" s="91" t="str">
        <f t="shared" si="72"/>
        <v>OK</v>
      </c>
      <c r="M943" s="91" t="str">
        <f t="shared" si="73"/>
        <v>OK</v>
      </c>
      <c r="N943" s="61" t="str">
        <f t="shared" si="74"/>
        <v/>
      </c>
      <c r="O943" s="108">
        <f>SUMIF(exp!$B$8:$B$507,total!B943,exp!$Q$8:$Q$507)</f>
        <v>0</v>
      </c>
      <c r="P943" s="109">
        <f>IF(B943&lt;&gt;"",SUMIF(total!$B$8:$B$1007,total!B943,$F$8:$F$1007),0)</f>
        <v>0</v>
      </c>
      <c r="Q943" s="108">
        <f>SUMIF(total!$B$8:$B$1007,total!B943,$I$8:$I$1007)</f>
        <v>0</v>
      </c>
      <c r="R943" s="108">
        <f>SUMIF(acc!$B$8:$B$507,total!D943,acc!$J$8:$J$507)</f>
        <v>0</v>
      </c>
      <c r="S943" s="108">
        <f>IF(D943&lt;&gt;"",SUMIF(total!$D$8:$D$1007,total!D943,$F$8:$F$1007),0)</f>
        <v>0</v>
      </c>
      <c r="T943" s="108">
        <f>SUMIF(pay!$B$8:$B$507,total!G943,pay!$H$8:$H$507)</f>
        <v>0</v>
      </c>
      <c r="U943" s="108">
        <f>IF(G943&lt;&gt;"",SUMIF(total!$G$8:$G$1007,total!G943,$I$8:$I$1007),0)</f>
        <v>0</v>
      </c>
    </row>
    <row r="944" spans="1:21" x14ac:dyDescent="0.25">
      <c r="A944" s="67">
        <v>937</v>
      </c>
      <c r="B944" s="67" t="str">
        <f>IF(AND(C944&lt;&gt;"",C944&lt;&gt;" -  -  -  -  - "),VLOOKUP(C944,exp!$A$8:$B$507,2,FALSE),"")</f>
        <v/>
      </c>
      <c r="C944" s="58"/>
      <c r="D944" s="67" t="str">
        <f>IF(AND(E944&lt;&gt;"",E944&lt;&gt;" -  -  -  -  - "),VLOOKUP(E944,acc!$A$8:$B$507,2,FALSE),"")</f>
        <v/>
      </c>
      <c r="E944" s="58"/>
      <c r="F944" s="44"/>
      <c r="G944" s="67" t="str">
        <f>IF(AND(H944&lt;&gt;"",H944&lt;&gt;" -  -  -  -  - "),VLOOKUP(H944,pay!$A$8:$B$507,2,FALSE),"")</f>
        <v/>
      </c>
      <c r="H944" s="58"/>
      <c r="I944" s="44"/>
      <c r="J944" s="91" t="str">
        <f t="shared" si="70"/>
        <v>OK</v>
      </c>
      <c r="K944" s="91" t="str">
        <f t="shared" si="71"/>
        <v>OK</v>
      </c>
      <c r="L944" s="91" t="str">
        <f t="shared" si="72"/>
        <v>OK</v>
      </c>
      <c r="M944" s="91" t="str">
        <f t="shared" si="73"/>
        <v>OK</v>
      </c>
      <c r="N944" s="61" t="str">
        <f t="shared" si="74"/>
        <v/>
      </c>
      <c r="O944" s="108">
        <f>SUMIF(exp!$B$8:$B$507,total!B944,exp!$Q$8:$Q$507)</f>
        <v>0</v>
      </c>
      <c r="P944" s="109">
        <f>IF(B944&lt;&gt;"",SUMIF(total!$B$8:$B$1007,total!B944,$F$8:$F$1007),0)</f>
        <v>0</v>
      </c>
      <c r="Q944" s="108">
        <f>SUMIF(total!$B$8:$B$1007,total!B944,$I$8:$I$1007)</f>
        <v>0</v>
      </c>
      <c r="R944" s="108">
        <f>SUMIF(acc!$B$8:$B$507,total!D944,acc!$J$8:$J$507)</f>
        <v>0</v>
      </c>
      <c r="S944" s="108">
        <f>IF(D944&lt;&gt;"",SUMIF(total!$D$8:$D$1007,total!D944,$F$8:$F$1007),0)</f>
        <v>0</v>
      </c>
      <c r="T944" s="108">
        <f>SUMIF(pay!$B$8:$B$507,total!G944,pay!$H$8:$H$507)</f>
        <v>0</v>
      </c>
      <c r="U944" s="108">
        <f>IF(G944&lt;&gt;"",SUMIF(total!$G$8:$G$1007,total!G944,$I$8:$I$1007),0)</f>
        <v>0</v>
      </c>
    </row>
    <row r="945" spans="1:21" x14ac:dyDescent="0.25">
      <c r="A945" s="67">
        <v>938</v>
      </c>
      <c r="B945" s="67" t="str">
        <f>IF(AND(C945&lt;&gt;"",C945&lt;&gt;" -  -  -  -  - "),VLOOKUP(C945,exp!$A$8:$B$507,2,FALSE),"")</f>
        <v/>
      </c>
      <c r="C945" s="58"/>
      <c r="D945" s="67" t="str">
        <f>IF(AND(E945&lt;&gt;"",E945&lt;&gt;" -  -  -  -  - "),VLOOKUP(E945,acc!$A$8:$B$507,2,FALSE),"")</f>
        <v/>
      </c>
      <c r="E945" s="58"/>
      <c r="F945" s="44"/>
      <c r="G945" s="67" t="str">
        <f>IF(AND(H945&lt;&gt;"",H945&lt;&gt;" -  -  -  -  - "),VLOOKUP(H945,pay!$A$8:$B$507,2,FALSE),"")</f>
        <v/>
      </c>
      <c r="H945" s="58"/>
      <c r="I945" s="44"/>
      <c r="J945" s="91" t="str">
        <f t="shared" si="70"/>
        <v>OK</v>
      </c>
      <c r="K945" s="91" t="str">
        <f t="shared" si="71"/>
        <v>OK</v>
      </c>
      <c r="L945" s="91" t="str">
        <f t="shared" si="72"/>
        <v>OK</v>
      </c>
      <c r="M945" s="91" t="str">
        <f t="shared" si="73"/>
        <v>OK</v>
      </c>
      <c r="N945" s="61" t="str">
        <f t="shared" si="74"/>
        <v/>
      </c>
      <c r="O945" s="108">
        <f>SUMIF(exp!$B$8:$B$507,total!B945,exp!$Q$8:$Q$507)</f>
        <v>0</v>
      </c>
      <c r="P945" s="109">
        <f>IF(B945&lt;&gt;"",SUMIF(total!$B$8:$B$1007,total!B945,$F$8:$F$1007),0)</f>
        <v>0</v>
      </c>
      <c r="Q945" s="108">
        <f>SUMIF(total!$B$8:$B$1007,total!B945,$I$8:$I$1007)</f>
        <v>0</v>
      </c>
      <c r="R945" s="108">
        <f>SUMIF(acc!$B$8:$B$507,total!D945,acc!$J$8:$J$507)</f>
        <v>0</v>
      </c>
      <c r="S945" s="108">
        <f>IF(D945&lt;&gt;"",SUMIF(total!$D$8:$D$1007,total!D945,$F$8:$F$1007),0)</f>
        <v>0</v>
      </c>
      <c r="T945" s="108">
        <f>SUMIF(pay!$B$8:$B$507,total!G945,pay!$H$8:$H$507)</f>
        <v>0</v>
      </c>
      <c r="U945" s="108">
        <f>IF(G945&lt;&gt;"",SUMIF(total!$G$8:$G$1007,total!G945,$I$8:$I$1007),0)</f>
        <v>0</v>
      </c>
    </row>
    <row r="946" spans="1:21" x14ac:dyDescent="0.25">
      <c r="A946" s="67">
        <v>939</v>
      </c>
      <c r="B946" s="67" t="str">
        <f>IF(AND(C946&lt;&gt;"",C946&lt;&gt;" -  -  -  -  - "),VLOOKUP(C946,exp!$A$8:$B$507,2,FALSE),"")</f>
        <v/>
      </c>
      <c r="C946" s="58"/>
      <c r="D946" s="67" t="str">
        <f>IF(AND(E946&lt;&gt;"",E946&lt;&gt;" -  -  -  -  - "),VLOOKUP(E946,acc!$A$8:$B$507,2,FALSE),"")</f>
        <v/>
      </c>
      <c r="E946" s="58"/>
      <c r="F946" s="44"/>
      <c r="G946" s="67" t="str">
        <f>IF(AND(H946&lt;&gt;"",H946&lt;&gt;" -  -  -  -  - "),VLOOKUP(H946,pay!$A$8:$B$507,2,FALSE),"")</f>
        <v/>
      </c>
      <c r="H946" s="58"/>
      <c r="I946" s="44"/>
      <c r="J946" s="91" t="str">
        <f t="shared" si="70"/>
        <v>OK</v>
      </c>
      <c r="K946" s="91" t="str">
        <f t="shared" si="71"/>
        <v>OK</v>
      </c>
      <c r="L946" s="91" t="str">
        <f t="shared" si="72"/>
        <v>OK</v>
      </c>
      <c r="M946" s="91" t="str">
        <f t="shared" si="73"/>
        <v>OK</v>
      </c>
      <c r="N946" s="61" t="str">
        <f t="shared" si="74"/>
        <v/>
      </c>
      <c r="O946" s="108">
        <f>SUMIF(exp!$B$8:$B$507,total!B946,exp!$Q$8:$Q$507)</f>
        <v>0</v>
      </c>
      <c r="P946" s="109">
        <f>IF(B946&lt;&gt;"",SUMIF(total!$B$8:$B$1007,total!B946,$F$8:$F$1007),0)</f>
        <v>0</v>
      </c>
      <c r="Q946" s="108">
        <f>SUMIF(total!$B$8:$B$1007,total!B946,$I$8:$I$1007)</f>
        <v>0</v>
      </c>
      <c r="R946" s="108">
        <f>SUMIF(acc!$B$8:$B$507,total!D946,acc!$J$8:$J$507)</f>
        <v>0</v>
      </c>
      <c r="S946" s="108">
        <f>IF(D946&lt;&gt;"",SUMIF(total!$D$8:$D$1007,total!D946,$F$8:$F$1007),0)</f>
        <v>0</v>
      </c>
      <c r="T946" s="108">
        <f>SUMIF(pay!$B$8:$B$507,total!G946,pay!$H$8:$H$507)</f>
        <v>0</v>
      </c>
      <c r="U946" s="108">
        <f>IF(G946&lt;&gt;"",SUMIF(total!$G$8:$G$1007,total!G946,$I$8:$I$1007),0)</f>
        <v>0</v>
      </c>
    </row>
    <row r="947" spans="1:21" x14ac:dyDescent="0.25">
      <c r="A947" s="67">
        <v>940</v>
      </c>
      <c r="B947" s="67" t="str">
        <f>IF(AND(C947&lt;&gt;"",C947&lt;&gt;" -  -  -  -  - "),VLOOKUP(C947,exp!$A$8:$B$507,2,FALSE),"")</f>
        <v/>
      </c>
      <c r="C947" s="58"/>
      <c r="D947" s="67" t="str">
        <f>IF(AND(E947&lt;&gt;"",E947&lt;&gt;" -  -  -  -  - "),VLOOKUP(E947,acc!$A$8:$B$507,2,FALSE),"")</f>
        <v/>
      </c>
      <c r="E947" s="58"/>
      <c r="F947" s="44"/>
      <c r="G947" s="67" t="str">
        <f>IF(AND(H947&lt;&gt;"",H947&lt;&gt;" -  -  -  -  - "),VLOOKUP(H947,pay!$A$8:$B$507,2,FALSE),"")</f>
        <v/>
      </c>
      <c r="H947" s="58"/>
      <c r="I947" s="44"/>
      <c r="J947" s="91" t="str">
        <f t="shared" si="70"/>
        <v>OK</v>
      </c>
      <c r="K947" s="91" t="str">
        <f t="shared" si="71"/>
        <v>OK</v>
      </c>
      <c r="L947" s="91" t="str">
        <f t="shared" si="72"/>
        <v>OK</v>
      </c>
      <c r="M947" s="91" t="str">
        <f t="shared" si="73"/>
        <v>OK</v>
      </c>
      <c r="N947" s="61" t="str">
        <f t="shared" si="74"/>
        <v/>
      </c>
      <c r="O947" s="108">
        <f>SUMIF(exp!$B$8:$B$507,total!B947,exp!$Q$8:$Q$507)</f>
        <v>0</v>
      </c>
      <c r="P947" s="109">
        <f>IF(B947&lt;&gt;"",SUMIF(total!$B$8:$B$1007,total!B947,$F$8:$F$1007),0)</f>
        <v>0</v>
      </c>
      <c r="Q947" s="108">
        <f>SUMIF(total!$B$8:$B$1007,total!B947,$I$8:$I$1007)</f>
        <v>0</v>
      </c>
      <c r="R947" s="108">
        <f>SUMIF(acc!$B$8:$B$507,total!D947,acc!$J$8:$J$507)</f>
        <v>0</v>
      </c>
      <c r="S947" s="108">
        <f>IF(D947&lt;&gt;"",SUMIF(total!$D$8:$D$1007,total!D947,$F$8:$F$1007),0)</f>
        <v>0</v>
      </c>
      <c r="T947" s="108">
        <f>SUMIF(pay!$B$8:$B$507,total!G947,pay!$H$8:$H$507)</f>
        <v>0</v>
      </c>
      <c r="U947" s="108">
        <f>IF(G947&lt;&gt;"",SUMIF(total!$G$8:$G$1007,total!G947,$I$8:$I$1007),0)</f>
        <v>0</v>
      </c>
    </row>
    <row r="948" spans="1:21" x14ac:dyDescent="0.25">
      <c r="A948" s="67">
        <v>941</v>
      </c>
      <c r="B948" s="67" t="str">
        <f>IF(AND(C948&lt;&gt;"",C948&lt;&gt;" -  -  -  -  - "),VLOOKUP(C948,exp!$A$8:$B$507,2,FALSE),"")</f>
        <v/>
      </c>
      <c r="C948" s="58"/>
      <c r="D948" s="67" t="str">
        <f>IF(AND(E948&lt;&gt;"",E948&lt;&gt;" -  -  -  -  - "),VLOOKUP(E948,acc!$A$8:$B$507,2,FALSE),"")</f>
        <v/>
      </c>
      <c r="E948" s="58"/>
      <c r="F948" s="44"/>
      <c r="G948" s="67" t="str">
        <f>IF(AND(H948&lt;&gt;"",H948&lt;&gt;" -  -  -  -  - "),VLOOKUP(H948,pay!$A$8:$B$507,2,FALSE),"")</f>
        <v/>
      </c>
      <c r="H948" s="58"/>
      <c r="I948" s="44"/>
      <c r="J948" s="91" t="str">
        <f t="shared" si="70"/>
        <v>OK</v>
      </c>
      <c r="K948" s="91" t="str">
        <f t="shared" si="71"/>
        <v>OK</v>
      </c>
      <c r="L948" s="91" t="str">
        <f t="shared" si="72"/>
        <v>OK</v>
      </c>
      <c r="M948" s="91" t="str">
        <f t="shared" si="73"/>
        <v>OK</v>
      </c>
      <c r="N948" s="61" t="str">
        <f t="shared" si="74"/>
        <v/>
      </c>
      <c r="O948" s="108">
        <f>SUMIF(exp!$B$8:$B$507,total!B948,exp!$Q$8:$Q$507)</f>
        <v>0</v>
      </c>
      <c r="P948" s="109">
        <f>IF(B948&lt;&gt;"",SUMIF(total!$B$8:$B$1007,total!B948,$F$8:$F$1007),0)</f>
        <v>0</v>
      </c>
      <c r="Q948" s="108">
        <f>SUMIF(total!$B$8:$B$1007,total!B948,$I$8:$I$1007)</f>
        <v>0</v>
      </c>
      <c r="R948" s="108">
        <f>SUMIF(acc!$B$8:$B$507,total!D948,acc!$J$8:$J$507)</f>
        <v>0</v>
      </c>
      <c r="S948" s="108">
        <f>IF(D948&lt;&gt;"",SUMIF(total!$D$8:$D$1007,total!D948,$F$8:$F$1007),0)</f>
        <v>0</v>
      </c>
      <c r="T948" s="108">
        <f>SUMIF(pay!$B$8:$B$507,total!G948,pay!$H$8:$H$507)</f>
        <v>0</v>
      </c>
      <c r="U948" s="108">
        <f>IF(G948&lt;&gt;"",SUMIF(total!$G$8:$G$1007,total!G948,$I$8:$I$1007),0)</f>
        <v>0</v>
      </c>
    </row>
    <row r="949" spans="1:21" x14ac:dyDescent="0.25">
      <c r="A949" s="67">
        <v>942</v>
      </c>
      <c r="B949" s="67" t="str">
        <f>IF(AND(C949&lt;&gt;"",C949&lt;&gt;" -  -  -  -  - "),VLOOKUP(C949,exp!$A$8:$B$507,2,FALSE),"")</f>
        <v/>
      </c>
      <c r="C949" s="58"/>
      <c r="D949" s="67" t="str">
        <f>IF(AND(E949&lt;&gt;"",E949&lt;&gt;" -  -  -  -  - "),VLOOKUP(E949,acc!$A$8:$B$507,2,FALSE),"")</f>
        <v/>
      </c>
      <c r="E949" s="58"/>
      <c r="F949" s="44"/>
      <c r="G949" s="67" t="str">
        <f>IF(AND(H949&lt;&gt;"",H949&lt;&gt;" -  -  -  -  - "),VLOOKUP(H949,pay!$A$8:$B$507,2,FALSE),"")</f>
        <v/>
      </c>
      <c r="H949" s="58"/>
      <c r="I949" s="44"/>
      <c r="J949" s="91" t="str">
        <f t="shared" si="70"/>
        <v>OK</v>
      </c>
      <c r="K949" s="91" t="str">
        <f t="shared" si="71"/>
        <v>OK</v>
      </c>
      <c r="L949" s="91" t="str">
        <f t="shared" si="72"/>
        <v>OK</v>
      </c>
      <c r="M949" s="91" t="str">
        <f t="shared" si="73"/>
        <v>OK</v>
      </c>
      <c r="N949" s="61" t="str">
        <f t="shared" si="74"/>
        <v/>
      </c>
      <c r="O949" s="108">
        <f>SUMIF(exp!$B$8:$B$507,total!B949,exp!$Q$8:$Q$507)</f>
        <v>0</v>
      </c>
      <c r="P949" s="109">
        <f>IF(B949&lt;&gt;"",SUMIF(total!$B$8:$B$1007,total!B949,$F$8:$F$1007),0)</f>
        <v>0</v>
      </c>
      <c r="Q949" s="108">
        <f>SUMIF(total!$B$8:$B$1007,total!B949,$I$8:$I$1007)</f>
        <v>0</v>
      </c>
      <c r="R949" s="108">
        <f>SUMIF(acc!$B$8:$B$507,total!D949,acc!$J$8:$J$507)</f>
        <v>0</v>
      </c>
      <c r="S949" s="108">
        <f>IF(D949&lt;&gt;"",SUMIF(total!$D$8:$D$1007,total!D949,$F$8:$F$1007),0)</f>
        <v>0</v>
      </c>
      <c r="T949" s="108">
        <f>SUMIF(pay!$B$8:$B$507,total!G949,pay!$H$8:$H$507)</f>
        <v>0</v>
      </c>
      <c r="U949" s="108">
        <f>IF(G949&lt;&gt;"",SUMIF(total!$G$8:$G$1007,total!G949,$I$8:$I$1007),0)</f>
        <v>0</v>
      </c>
    </row>
    <row r="950" spans="1:21" x14ac:dyDescent="0.25">
      <c r="A950" s="67">
        <v>943</v>
      </c>
      <c r="B950" s="67" t="str">
        <f>IF(AND(C950&lt;&gt;"",C950&lt;&gt;" -  -  -  -  - "),VLOOKUP(C950,exp!$A$8:$B$507,2,FALSE),"")</f>
        <v/>
      </c>
      <c r="C950" s="58"/>
      <c r="D950" s="67" t="str">
        <f>IF(AND(E950&lt;&gt;"",E950&lt;&gt;" -  -  -  -  - "),VLOOKUP(E950,acc!$A$8:$B$507,2,FALSE),"")</f>
        <v/>
      </c>
      <c r="E950" s="58"/>
      <c r="F950" s="44"/>
      <c r="G950" s="67" t="str">
        <f>IF(AND(H950&lt;&gt;"",H950&lt;&gt;" -  -  -  -  - "),VLOOKUP(H950,pay!$A$8:$B$507,2,FALSE),"")</f>
        <v/>
      </c>
      <c r="H950" s="58"/>
      <c r="I950" s="44"/>
      <c r="J950" s="91" t="str">
        <f t="shared" si="70"/>
        <v>OK</v>
      </c>
      <c r="K950" s="91" t="str">
        <f t="shared" si="71"/>
        <v>OK</v>
      </c>
      <c r="L950" s="91" t="str">
        <f t="shared" si="72"/>
        <v>OK</v>
      </c>
      <c r="M950" s="91" t="str">
        <f t="shared" si="73"/>
        <v>OK</v>
      </c>
      <c r="N950" s="61" t="str">
        <f t="shared" si="74"/>
        <v/>
      </c>
      <c r="O950" s="108">
        <f>SUMIF(exp!$B$8:$B$507,total!B950,exp!$Q$8:$Q$507)</f>
        <v>0</v>
      </c>
      <c r="P950" s="109">
        <f>IF(B950&lt;&gt;"",SUMIF(total!$B$8:$B$1007,total!B950,$F$8:$F$1007),0)</f>
        <v>0</v>
      </c>
      <c r="Q950" s="108">
        <f>SUMIF(total!$B$8:$B$1007,total!B950,$I$8:$I$1007)</f>
        <v>0</v>
      </c>
      <c r="R950" s="108">
        <f>SUMIF(acc!$B$8:$B$507,total!D950,acc!$J$8:$J$507)</f>
        <v>0</v>
      </c>
      <c r="S950" s="108">
        <f>IF(D950&lt;&gt;"",SUMIF(total!$D$8:$D$1007,total!D950,$F$8:$F$1007),0)</f>
        <v>0</v>
      </c>
      <c r="T950" s="108">
        <f>SUMIF(pay!$B$8:$B$507,total!G950,pay!$H$8:$H$507)</f>
        <v>0</v>
      </c>
      <c r="U950" s="108">
        <f>IF(G950&lt;&gt;"",SUMIF(total!$G$8:$G$1007,total!G950,$I$8:$I$1007),0)</f>
        <v>0</v>
      </c>
    </row>
    <row r="951" spans="1:21" x14ac:dyDescent="0.25">
      <c r="A951" s="67">
        <v>944</v>
      </c>
      <c r="B951" s="67" t="str">
        <f>IF(AND(C951&lt;&gt;"",C951&lt;&gt;" -  -  -  -  - "),VLOOKUP(C951,exp!$A$8:$B$507,2,FALSE),"")</f>
        <v/>
      </c>
      <c r="C951" s="58"/>
      <c r="D951" s="67" t="str">
        <f>IF(AND(E951&lt;&gt;"",E951&lt;&gt;" -  -  -  -  - "),VLOOKUP(E951,acc!$A$8:$B$507,2,FALSE),"")</f>
        <v/>
      </c>
      <c r="E951" s="58"/>
      <c r="F951" s="44"/>
      <c r="G951" s="67" t="str">
        <f>IF(AND(H951&lt;&gt;"",H951&lt;&gt;" -  -  -  -  - "),VLOOKUP(H951,pay!$A$8:$B$507,2,FALSE),"")</f>
        <v/>
      </c>
      <c r="H951" s="58"/>
      <c r="I951" s="44"/>
      <c r="J951" s="91" t="str">
        <f t="shared" si="70"/>
        <v>OK</v>
      </c>
      <c r="K951" s="91" t="str">
        <f t="shared" si="71"/>
        <v>OK</v>
      </c>
      <c r="L951" s="91" t="str">
        <f t="shared" si="72"/>
        <v>OK</v>
      </c>
      <c r="M951" s="91" t="str">
        <f t="shared" si="73"/>
        <v>OK</v>
      </c>
      <c r="N951" s="61" t="str">
        <f t="shared" si="74"/>
        <v/>
      </c>
      <c r="O951" s="108">
        <f>SUMIF(exp!$B$8:$B$507,total!B951,exp!$Q$8:$Q$507)</f>
        <v>0</v>
      </c>
      <c r="P951" s="109">
        <f>IF(B951&lt;&gt;"",SUMIF(total!$B$8:$B$1007,total!B951,$F$8:$F$1007),0)</f>
        <v>0</v>
      </c>
      <c r="Q951" s="108">
        <f>SUMIF(total!$B$8:$B$1007,total!B951,$I$8:$I$1007)</f>
        <v>0</v>
      </c>
      <c r="R951" s="108">
        <f>SUMIF(acc!$B$8:$B$507,total!D951,acc!$J$8:$J$507)</f>
        <v>0</v>
      </c>
      <c r="S951" s="108">
        <f>IF(D951&lt;&gt;"",SUMIF(total!$D$8:$D$1007,total!D951,$F$8:$F$1007),0)</f>
        <v>0</v>
      </c>
      <c r="T951" s="108">
        <f>SUMIF(pay!$B$8:$B$507,total!G951,pay!$H$8:$H$507)</f>
        <v>0</v>
      </c>
      <c r="U951" s="108">
        <f>IF(G951&lt;&gt;"",SUMIF(total!$G$8:$G$1007,total!G951,$I$8:$I$1007),0)</f>
        <v>0</v>
      </c>
    </row>
    <row r="952" spans="1:21" x14ac:dyDescent="0.25">
      <c r="A952" s="67">
        <v>945</v>
      </c>
      <c r="B952" s="67" t="str">
        <f>IF(AND(C952&lt;&gt;"",C952&lt;&gt;" -  -  -  -  - "),VLOOKUP(C952,exp!$A$8:$B$507,2,FALSE),"")</f>
        <v/>
      </c>
      <c r="C952" s="58"/>
      <c r="D952" s="67" t="str">
        <f>IF(AND(E952&lt;&gt;"",E952&lt;&gt;" -  -  -  -  - "),VLOOKUP(E952,acc!$A$8:$B$507,2,FALSE),"")</f>
        <v/>
      </c>
      <c r="E952" s="58"/>
      <c r="F952" s="44"/>
      <c r="G952" s="67" t="str">
        <f>IF(AND(H952&lt;&gt;"",H952&lt;&gt;" -  -  -  -  - "),VLOOKUP(H952,pay!$A$8:$B$507,2,FALSE),"")</f>
        <v/>
      </c>
      <c r="H952" s="58"/>
      <c r="I952" s="44"/>
      <c r="J952" s="91" t="str">
        <f t="shared" si="70"/>
        <v>OK</v>
      </c>
      <c r="K952" s="91" t="str">
        <f t="shared" si="71"/>
        <v>OK</v>
      </c>
      <c r="L952" s="91" t="str">
        <f t="shared" si="72"/>
        <v>OK</v>
      </c>
      <c r="M952" s="91" t="str">
        <f t="shared" si="73"/>
        <v>OK</v>
      </c>
      <c r="N952" s="61" t="str">
        <f t="shared" si="74"/>
        <v/>
      </c>
      <c r="O952" s="108">
        <f>SUMIF(exp!$B$8:$B$507,total!B952,exp!$Q$8:$Q$507)</f>
        <v>0</v>
      </c>
      <c r="P952" s="109">
        <f>IF(B952&lt;&gt;"",SUMIF(total!$B$8:$B$1007,total!B952,$F$8:$F$1007),0)</f>
        <v>0</v>
      </c>
      <c r="Q952" s="108">
        <f>SUMIF(total!$B$8:$B$1007,total!B952,$I$8:$I$1007)</f>
        <v>0</v>
      </c>
      <c r="R952" s="108">
        <f>SUMIF(acc!$B$8:$B$507,total!D952,acc!$J$8:$J$507)</f>
        <v>0</v>
      </c>
      <c r="S952" s="108">
        <f>IF(D952&lt;&gt;"",SUMIF(total!$D$8:$D$1007,total!D952,$F$8:$F$1007),0)</f>
        <v>0</v>
      </c>
      <c r="T952" s="108">
        <f>SUMIF(pay!$B$8:$B$507,total!G952,pay!$H$8:$H$507)</f>
        <v>0</v>
      </c>
      <c r="U952" s="108">
        <f>IF(G952&lt;&gt;"",SUMIF(total!$G$8:$G$1007,total!G952,$I$8:$I$1007),0)</f>
        <v>0</v>
      </c>
    </row>
    <row r="953" spans="1:21" x14ac:dyDescent="0.25">
      <c r="A953" s="67">
        <v>946</v>
      </c>
      <c r="B953" s="67" t="str">
        <f>IF(AND(C953&lt;&gt;"",C953&lt;&gt;" -  -  -  -  - "),VLOOKUP(C953,exp!$A$8:$B$507,2,FALSE),"")</f>
        <v/>
      </c>
      <c r="C953" s="58"/>
      <c r="D953" s="67" t="str">
        <f>IF(AND(E953&lt;&gt;"",E953&lt;&gt;" -  -  -  -  - "),VLOOKUP(E953,acc!$A$8:$B$507,2,FALSE),"")</f>
        <v/>
      </c>
      <c r="E953" s="58"/>
      <c r="F953" s="44"/>
      <c r="G953" s="67" t="str">
        <f>IF(AND(H953&lt;&gt;"",H953&lt;&gt;" -  -  -  -  - "),VLOOKUP(H953,pay!$A$8:$B$507,2,FALSE),"")</f>
        <v/>
      </c>
      <c r="H953" s="58"/>
      <c r="I953" s="44"/>
      <c r="J953" s="91" t="str">
        <f t="shared" si="70"/>
        <v>OK</v>
      </c>
      <c r="K953" s="91" t="str">
        <f t="shared" si="71"/>
        <v>OK</v>
      </c>
      <c r="L953" s="91" t="str">
        <f t="shared" si="72"/>
        <v>OK</v>
      </c>
      <c r="M953" s="91" t="str">
        <f t="shared" si="73"/>
        <v>OK</v>
      </c>
      <c r="N953" s="61" t="str">
        <f t="shared" si="74"/>
        <v/>
      </c>
      <c r="O953" s="108">
        <f>SUMIF(exp!$B$8:$B$507,total!B953,exp!$Q$8:$Q$507)</f>
        <v>0</v>
      </c>
      <c r="P953" s="109">
        <f>IF(B953&lt;&gt;"",SUMIF(total!$B$8:$B$1007,total!B953,$F$8:$F$1007),0)</f>
        <v>0</v>
      </c>
      <c r="Q953" s="108">
        <f>SUMIF(total!$B$8:$B$1007,total!B953,$I$8:$I$1007)</f>
        <v>0</v>
      </c>
      <c r="R953" s="108">
        <f>SUMIF(acc!$B$8:$B$507,total!D953,acc!$J$8:$J$507)</f>
        <v>0</v>
      </c>
      <c r="S953" s="108">
        <f>IF(D953&lt;&gt;"",SUMIF(total!$D$8:$D$1007,total!D953,$F$8:$F$1007),0)</f>
        <v>0</v>
      </c>
      <c r="T953" s="108">
        <f>SUMIF(pay!$B$8:$B$507,total!G953,pay!$H$8:$H$507)</f>
        <v>0</v>
      </c>
      <c r="U953" s="108">
        <f>IF(G953&lt;&gt;"",SUMIF(total!$G$8:$G$1007,total!G953,$I$8:$I$1007),0)</f>
        <v>0</v>
      </c>
    </row>
    <row r="954" spans="1:21" x14ac:dyDescent="0.25">
      <c r="A954" s="67">
        <v>947</v>
      </c>
      <c r="B954" s="67" t="str">
        <f>IF(AND(C954&lt;&gt;"",C954&lt;&gt;" -  -  -  -  - "),VLOOKUP(C954,exp!$A$8:$B$507,2,FALSE),"")</f>
        <v/>
      </c>
      <c r="C954" s="58"/>
      <c r="D954" s="67" t="str">
        <f>IF(AND(E954&lt;&gt;"",E954&lt;&gt;" -  -  -  -  - "),VLOOKUP(E954,acc!$A$8:$B$507,2,FALSE),"")</f>
        <v/>
      </c>
      <c r="E954" s="58"/>
      <c r="F954" s="44"/>
      <c r="G954" s="67" t="str">
        <f>IF(AND(H954&lt;&gt;"",H954&lt;&gt;" -  -  -  -  - "),VLOOKUP(H954,pay!$A$8:$B$507,2,FALSE),"")</f>
        <v/>
      </c>
      <c r="H954" s="58"/>
      <c r="I954" s="44"/>
      <c r="J954" s="91" t="str">
        <f t="shared" si="70"/>
        <v>OK</v>
      </c>
      <c r="K954" s="91" t="str">
        <f t="shared" si="71"/>
        <v>OK</v>
      </c>
      <c r="L954" s="91" t="str">
        <f t="shared" si="72"/>
        <v>OK</v>
      </c>
      <c r="M954" s="91" t="str">
        <f t="shared" si="73"/>
        <v>OK</v>
      </c>
      <c r="N954" s="61" t="str">
        <f t="shared" si="74"/>
        <v/>
      </c>
      <c r="O954" s="108">
        <f>SUMIF(exp!$B$8:$B$507,total!B954,exp!$Q$8:$Q$507)</f>
        <v>0</v>
      </c>
      <c r="P954" s="109">
        <f>IF(B954&lt;&gt;"",SUMIF(total!$B$8:$B$1007,total!B954,$F$8:$F$1007),0)</f>
        <v>0</v>
      </c>
      <c r="Q954" s="108">
        <f>SUMIF(total!$B$8:$B$1007,total!B954,$I$8:$I$1007)</f>
        <v>0</v>
      </c>
      <c r="R954" s="108">
        <f>SUMIF(acc!$B$8:$B$507,total!D954,acc!$J$8:$J$507)</f>
        <v>0</v>
      </c>
      <c r="S954" s="108">
        <f>IF(D954&lt;&gt;"",SUMIF(total!$D$8:$D$1007,total!D954,$F$8:$F$1007),0)</f>
        <v>0</v>
      </c>
      <c r="T954" s="108">
        <f>SUMIF(pay!$B$8:$B$507,total!G954,pay!$H$8:$H$507)</f>
        <v>0</v>
      </c>
      <c r="U954" s="108">
        <f>IF(G954&lt;&gt;"",SUMIF(total!$G$8:$G$1007,total!G954,$I$8:$I$1007),0)</f>
        <v>0</v>
      </c>
    </row>
    <row r="955" spans="1:21" x14ac:dyDescent="0.25">
      <c r="A955" s="67">
        <v>948</v>
      </c>
      <c r="B955" s="67" t="str">
        <f>IF(AND(C955&lt;&gt;"",C955&lt;&gt;" -  -  -  -  - "),VLOOKUP(C955,exp!$A$8:$B$507,2,FALSE),"")</f>
        <v/>
      </c>
      <c r="C955" s="58"/>
      <c r="D955" s="67" t="str">
        <f>IF(AND(E955&lt;&gt;"",E955&lt;&gt;" -  -  -  -  - "),VLOOKUP(E955,acc!$A$8:$B$507,2,FALSE),"")</f>
        <v/>
      </c>
      <c r="E955" s="58"/>
      <c r="F955" s="44"/>
      <c r="G955" s="67" t="str">
        <f>IF(AND(H955&lt;&gt;"",H955&lt;&gt;" -  -  -  -  - "),VLOOKUP(H955,pay!$A$8:$B$507,2,FALSE),"")</f>
        <v/>
      </c>
      <c r="H955" s="58"/>
      <c r="I955" s="44"/>
      <c r="J955" s="91" t="str">
        <f t="shared" si="70"/>
        <v>OK</v>
      </c>
      <c r="K955" s="91" t="str">
        <f t="shared" si="71"/>
        <v>OK</v>
      </c>
      <c r="L955" s="91" t="str">
        <f t="shared" si="72"/>
        <v>OK</v>
      </c>
      <c r="M955" s="91" t="str">
        <f t="shared" si="73"/>
        <v>OK</v>
      </c>
      <c r="N955" s="61" t="str">
        <f t="shared" si="74"/>
        <v/>
      </c>
      <c r="O955" s="108">
        <f>SUMIF(exp!$B$8:$B$507,total!B955,exp!$Q$8:$Q$507)</f>
        <v>0</v>
      </c>
      <c r="P955" s="109">
        <f>IF(B955&lt;&gt;"",SUMIF(total!$B$8:$B$1007,total!B955,$F$8:$F$1007),0)</f>
        <v>0</v>
      </c>
      <c r="Q955" s="108">
        <f>SUMIF(total!$B$8:$B$1007,total!B955,$I$8:$I$1007)</f>
        <v>0</v>
      </c>
      <c r="R955" s="108">
        <f>SUMIF(acc!$B$8:$B$507,total!D955,acc!$J$8:$J$507)</f>
        <v>0</v>
      </c>
      <c r="S955" s="108">
        <f>IF(D955&lt;&gt;"",SUMIF(total!$D$8:$D$1007,total!D955,$F$8:$F$1007),0)</f>
        <v>0</v>
      </c>
      <c r="T955" s="108">
        <f>SUMIF(pay!$B$8:$B$507,total!G955,pay!$H$8:$H$507)</f>
        <v>0</v>
      </c>
      <c r="U955" s="108">
        <f>IF(G955&lt;&gt;"",SUMIF(total!$G$8:$G$1007,total!G955,$I$8:$I$1007),0)</f>
        <v>0</v>
      </c>
    </row>
    <row r="956" spans="1:21" x14ac:dyDescent="0.25">
      <c r="A956" s="67">
        <v>949</v>
      </c>
      <c r="B956" s="67" t="str">
        <f>IF(AND(C956&lt;&gt;"",C956&lt;&gt;" -  -  -  -  - "),VLOOKUP(C956,exp!$A$8:$B$507,2,FALSE),"")</f>
        <v/>
      </c>
      <c r="C956" s="58"/>
      <c r="D956" s="67" t="str">
        <f>IF(AND(E956&lt;&gt;"",E956&lt;&gt;" -  -  -  -  - "),VLOOKUP(E956,acc!$A$8:$B$507,2,FALSE),"")</f>
        <v/>
      </c>
      <c r="E956" s="58"/>
      <c r="F956" s="44"/>
      <c r="G956" s="67" t="str">
        <f>IF(AND(H956&lt;&gt;"",H956&lt;&gt;" -  -  -  -  - "),VLOOKUP(H956,pay!$A$8:$B$507,2,FALSE),"")</f>
        <v/>
      </c>
      <c r="H956" s="58"/>
      <c r="I956" s="44"/>
      <c r="J956" s="91" t="str">
        <f t="shared" si="70"/>
        <v>OK</v>
      </c>
      <c r="K956" s="91" t="str">
        <f t="shared" si="71"/>
        <v>OK</v>
      </c>
      <c r="L956" s="91" t="str">
        <f t="shared" si="72"/>
        <v>OK</v>
      </c>
      <c r="M956" s="91" t="str">
        <f t="shared" si="73"/>
        <v>OK</v>
      </c>
      <c r="N956" s="61" t="str">
        <f t="shared" si="74"/>
        <v/>
      </c>
      <c r="O956" s="108">
        <f>SUMIF(exp!$B$8:$B$507,total!B956,exp!$Q$8:$Q$507)</f>
        <v>0</v>
      </c>
      <c r="P956" s="109">
        <f>IF(B956&lt;&gt;"",SUMIF(total!$B$8:$B$1007,total!B956,$F$8:$F$1007),0)</f>
        <v>0</v>
      </c>
      <c r="Q956" s="108">
        <f>SUMIF(total!$B$8:$B$1007,total!B956,$I$8:$I$1007)</f>
        <v>0</v>
      </c>
      <c r="R956" s="108">
        <f>SUMIF(acc!$B$8:$B$507,total!D956,acc!$J$8:$J$507)</f>
        <v>0</v>
      </c>
      <c r="S956" s="108">
        <f>IF(D956&lt;&gt;"",SUMIF(total!$D$8:$D$1007,total!D956,$F$8:$F$1007),0)</f>
        <v>0</v>
      </c>
      <c r="T956" s="108">
        <f>SUMIF(pay!$B$8:$B$507,total!G956,pay!$H$8:$H$507)</f>
        <v>0</v>
      </c>
      <c r="U956" s="108">
        <f>IF(G956&lt;&gt;"",SUMIF(total!$G$8:$G$1007,total!G956,$I$8:$I$1007),0)</f>
        <v>0</v>
      </c>
    </row>
    <row r="957" spans="1:21" x14ac:dyDescent="0.25">
      <c r="A957" s="67">
        <v>950</v>
      </c>
      <c r="B957" s="67" t="str">
        <f>IF(AND(C957&lt;&gt;"",C957&lt;&gt;" -  -  -  -  - "),VLOOKUP(C957,exp!$A$8:$B$507,2,FALSE),"")</f>
        <v/>
      </c>
      <c r="C957" s="58"/>
      <c r="D957" s="67" t="str">
        <f>IF(AND(E957&lt;&gt;"",E957&lt;&gt;" -  -  -  -  - "),VLOOKUP(E957,acc!$A$8:$B$507,2,FALSE),"")</f>
        <v/>
      </c>
      <c r="E957" s="58"/>
      <c r="F957" s="44"/>
      <c r="G957" s="67" t="str">
        <f>IF(AND(H957&lt;&gt;"",H957&lt;&gt;" -  -  -  -  - "),VLOOKUP(H957,pay!$A$8:$B$507,2,FALSE),"")</f>
        <v/>
      </c>
      <c r="H957" s="58"/>
      <c r="I957" s="44"/>
      <c r="J957" s="91" t="str">
        <f t="shared" si="70"/>
        <v>OK</v>
      </c>
      <c r="K957" s="91" t="str">
        <f t="shared" si="71"/>
        <v>OK</v>
      </c>
      <c r="L957" s="91" t="str">
        <f t="shared" si="72"/>
        <v>OK</v>
      </c>
      <c r="M957" s="91" t="str">
        <f t="shared" si="73"/>
        <v>OK</v>
      </c>
      <c r="N957" s="61" t="str">
        <f t="shared" si="74"/>
        <v/>
      </c>
      <c r="O957" s="108">
        <f>SUMIF(exp!$B$8:$B$507,total!B957,exp!$Q$8:$Q$507)</f>
        <v>0</v>
      </c>
      <c r="P957" s="109">
        <f>IF(B957&lt;&gt;"",SUMIF(total!$B$8:$B$1007,total!B957,$F$8:$F$1007),0)</f>
        <v>0</v>
      </c>
      <c r="Q957" s="108">
        <f>SUMIF(total!$B$8:$B$1007,total!B957,$I$8:$I$1007)</f>
        <v>0</v>
      </c>
      <c r="R957" s="108">
        <f>SUMIF(acc!$B$8:$B$507,total!D957,acc!$J$8:$J$507)</f>
        <v>0</v>
      </c>
      <c r="S957" s="108">
        <f>IF(D957&lt;&gt;"",SUMIF(total!$D$8:$D$1007,total!D957,$F$8:$F$1007),0)</f>
        <v>0</v>
      </c>
      <c r="T957" s="108">
        <f>SUMIF(pay!$B$8:$B$507,total!G957,pay!$H$8:$H$507)</f>
        <v>0</v>
      </c>
      <c r="U957" s="108">
        <f>IF(G957&lt;&gt;"",SUMIF(total!$G$8:$G$1007,total!G957,$I$8:$I$1007),0)</f>
        <v>0</v>
      </c>
    </row>
    <row r="958" spans="1:21" x14ac:dyDescent="0.25">
      <c r="A958" s="67">
        <v>951</v>
      </c>
      <c r="B958" s="67" t="str">
        <f>IF(AND(C958&lt;&gt;"",C958&lt;&gt;" -  -  -  -  - "),VLOOKUP(C958,exp!$A$8:$B$507,2,FALSE),"")</f>
        <v/>
      </c>
      <c r="C958" s="58"/>
      <c r="D958" s="67" t="str">
        <f>IF(AND(E958&lt;&gt;"",E958&lt;&gt;" -  -  -  -  - "),VLOOKUP(E958,acc!$A$8:$B$507,2,FALSE),"")</f>
        <v/>
      </c>
      <c r="E958" s="58"/>
      <c r="F958" s="44"/>
      <c r="G958" s="67" t="str">
        <f>IF(AND(H958&lt;&gt;"",H958&lt;&gt;" -  -  -  -  - "),VLOOKUP(H958,pay!$A$8:$B$507,2,FALSE),"")</f>
        <v/>
      </c>
      <c r="H958" s="58"/>
      <c r="I958" s="44"/>
      <c r="J958" s="91" t="str">
        <f t="shared" si="70"/>
        <v>OK</v>
      </c>
      <c r="K958" s="91" t="str">
        <f t="shared" si="71"/>
        <v>OK</v>
      </c>
      <c r="L958" s="91" t="str">
        <f t="shared" si="72"/>
        <v>OK</v>
      </c>
      <c r="M958" s="91" t="str">
        <f t="shared" si="73"/>
        <v>OK</v>
      </c>
      <c r="N958" s="61" t="str">
        <f t="shared" si="74"/>
        <v/>
      </c>
      <c r="O958" s="108">
        <f>SUMIF(exp!$B$8:$B$507,total!B958,exp!$Q$8:$Q$507)</f>
        <v>0</v>
      </c>
      <c r="P958" s="109">
        <f>IF(B958&lt;&gt;"",SUMIF(total!$B$8:$B$1007,total!B958,$F$8:$F$1007),0)</f>
        <v>0</v>
      </c>
      <c r="Q958" s="108">
        <f>SUMIF(total!$B$8:$B$1007,total!B958,$I$8:$I$1007)</f>
        <v>0</v>
      </c>
      <c r="R958" s="108">
        <f>SUMIF(acc!$B$8:$B$507,total!D958,acc!$J$8:$J$507)</f>
        <v>0</v>
      </c>
      <c r="S958" s="108">
        <f>IF(D958&lt;&gt;"",SUMIF(total!$D$8:$D$1007,total!D958,$F$8:$F$1007),0)</f>
        <v>0</v>
      </c>
      <c r="T958" s="108">
        <f>SUMIF(pay!$B$8:$B$507,total!G958,pay!$H$8:$H$507)</f>
        <v>0</v>
      </c>
      <c r="U958" s="108">
        <f>IF(G958&lt;&gt;"",SUMIF(total!$G$8:$G$1007,total!G958,$I$8:$I$1007),0)</f>
        <v>0</v>
      </c>
    </row>
    <row r="959" spans="1:21" x14ac:dyDescent="0.25">
      <c r="A959" s="67">
        <v>952</v>
      </c>
      <c r="B959" s="67" t="str">
        <f>IF(AND(C959&lt;&gt;"",C959&lt;&gt;" -  -  -  -  - "),VLOOKUP(C959,exp!$A$8:$B$507,2,FALSE),"")</f>
        <v/>
      </c>
      <c r="C959" s="58"/>
      <c r="D959" s="67" t="str">
        <f>IF(AND(E959&lt;&gt;"",E959&lt;&gt;" -  -  -  -  - "),VLOOKUP(E959,acc!$A$8:$B$507,2,FALSE),"")</f>
        <v/>
      </c>
      <c r="E959" s="58"/>
      <c r="F959" s="44"/>
      <c r="G959" s="67" t="str">
        <f>IF(AND(H959&lt;&gt;"",H959&lt;&gt;" -  -  -  -  - "),VLOOKUP(H959,pay!$A$8:$B$507,2,FALSE),"")</f>
        <v/>
      </c>
      <c r="H959" s="58"/>
      <c r="I959" s="44"/>
      <c r="J959" s="91" t="str">
        <f t="shared" si="70"/>
        <v>OK</v>
      </c>
      <c r="K959" s="91" t="str">
        <f t="shared" si="71"/>
        <v>OK</v>
      </c>
      <c r="L959" s="91" t="str">
        <f t="shared" si="72"/>
        <v>OK</v>
      </c>
      <c r="M959" s="91" t="str">
        <f t="shared" si="73"/>
        <v>OK</v>
      </c>
      <c r="N959" s="61" t="str">
        <f t="shared" si="74"/>
        <v/>
      </c>
      <c r="O959" s="108">
        <f>SUMIF(exp!$B$8:$B$507,total!B959,exp!$Q$8:$Q$507)</f>
        <v>0</v>
      </c>
      <c r="P959" s="109">
        <f>IF(B959&lt;&gt;"",SUMIF(total!$B$8:$B$1007,total!B959,$F$8:$F$1007),0)</f>
        <v>0</v>
      </c>
      <c r="Q959" s="108">
        <f>SUMIF(total!$B$8:$B$1007,total!B959,$I$8:$I$1007)</f>
        <v>0</v>
      </c>
      <c r="R959" s="108">
        <f>SUMIF(acc!$B$8:$B$507,total!D959,acc!$J$8:$J$507)</f>
        <v>0</v>
      </c>
      <c r="S959" s="108">
        <f>IF(D959&lt;&gt;"",SUMIF(total!$D$8:$D$1007,total!D959,$F$8:$F$1007),0)</f>
        <v>0</v>
      </c>
      <c r="T959" s="108">
        <f>SUMIF(pay!$B$8:$B$507,total!G959,pay!$H$8:$H$507)</f>
        <v>0</v>
      </c>
      <c r="U959" s="108">
        <f>IF(G959&lt;&gt;"",SUMIF(total!$G$8:$G$1007,total!G959,$I$8:$I$1007),0)</f>
        <v>0</v>
      </c>
    </row>
    <row r="960" spans="1:21" x14ac:dyDescent="0.25">
      <c r="A960" s="67">
        <v>953</v>
      </c>
      <c r="B960" s="67" t="str">
        <f>IF(AND(C960&lt;&gt;"",C960&lt;&gt;" -  -  -  -  - "),VLOOKUP(C960,exp!$A$8:$B$507,2,FALSE),"")</f>
        <v/>
      </c>
      <c r="C960" s="58"/>
      <c r="D960" s="67" t="str">
        <f>IF(AND(E960&lt;&gt;"",E960&lt;&gt;" -  -  -  -  - "),VLOOKUP(E960,acc!$A$8:$B$507,2,FALSE),"")</f>
        <v/>
      </c>
      <c r="E960" s="58"/>
      <c r="F960" s="44"/>
      <c r="G960" s="67" t="str">
        <f>IF(AND(H960&lt;&gt;"",H960&lt;&gt;" -  -  -  -  - "),VLOOKUP(H960,pay!$A$8:$B$507,2,FALSE),"")</f>
        <v/>
      </c>
      <c r="H960" s="58"/>
      <c r="I960" s="44"/>
      <c r="J960" s="91" t="str">
        <f t="shared" si="70"/>
        <v>OK</v>
      </c>
      <c r="K960" s="91" t="str">
        <f t="shared" si="71"/>
        <v>OK</v>
      </c>
      <c r="L960" s="91" t="str">
        <f t="shared" si="72"/>
        <v>OK</v>
      </c>
      <c r="M960" s="91" t="str">
        <f t="shared" si="73"/>
        <v>OK</v>
      </c>
      <c r="N960" s="61" t="str">
        <f t="shared" si="74"/>
        <v/>
      </c>
      <c r="O960" s="108">
        <f>SUMIF(exp!$B$8:$B$507,total!B960,exp!$Q$8:$Q$507)</f>
        <v>0</v>
      </c>
      <c r="P960" s="109">
        <f>IF(B960&lt;&gt;"",SUMIF(total!$B$8:$B$1007,total!B960,$F$8:$F$1007),0)</f>
        <v>0</v>
      </c>
      <c r="Q960" s="108">
        <f>SUMIF(total!$B$8:$B$1007,total!B960,$I$8:$I$1007)</f>
        <v>0</v>
      </c>
      <c r="R960" s="108">
        <f>SUMIF(acc!$B$8:$B$507,total!D960,acc!$J$8:$J$507)</f>
        <v>0</v>
      </c>
      <c r="S960" s="108">
        <f>IF(D960&lt;&gt;"",SUMIF(total!$D$8:$D$1007,total!D960,$F$8:$F$1007),0)</f>
        <v>0</v>
      </c>
      <c r="T960" s="108">
        <f>SUMIF(pay!$B$8:$B$507,total!G960,pay!$H$8:$H$507)</f>
        <v>0</v>
      </c>
      <c r="U960" s="108">
        <f>IF(G960&lt;&gt;"",SUMIF(total!$G$8:$G$1007,total!G960,$I$8:$I$1007),0)</f>
        <v>0</v>
      </c>
    </row>
    <row r="961" spans="1:21" x14ac:dyDescent="0.25">
      <c r="A961" s="67">
        <v>954</v>
      </c>
      <c r="B961" s="67" t="str">
        <f>IF(AND(C961&lt;&gt;"",C961&lt;&gt;" -  -  -  -  - "),VLOOKUP(C961,exp!$A$8:$B$507,2,FALSE),"")</f>
        <v/>
      </c>
      <c r="C961" s="58"/>
      <c r="D961" s="67" t="str">
        <f>IF(AND(E961&lt;&gt;"",E961&lt;&gt;" -  -  -  -  - "),VLOOKUP(E961,acc!$A$8:$B$507,2,FALSE),"")</f>
        <v/>
      </c>
      <c r="E961" s="58"/>
      <c r="F961" s="44"/>
      <c r="G961" s="67" t="str">
        <f>IF(AND(H961&lt;&gt;"",H961&lt;&gt;" -  -  -  -  - "),VLOOKUP(H961,pay!$A$8:$B$507,2,FALSE),"")</f>
        <v/>
      </c>
      <c r="H961" s="58"/>
      <c r="I961" s="44"/>
      <c r="J961" s="91" t="str">
        <f t="shared" si="70"/>
        <v>OK</v>
      </c>
      <c r="K961" s="91" t="str">
        <f t="shared" si="71"/>
        <v>OK</v>
      </c>
      <c r="L961" s="91" t="str">
        <f t="shared" si="72"/>
        <v>OK</v>
      </c>
      <c r="M961" s="91" t="str">
        <f t="shared" si="73"/>
        <v>OK</v>
      </c>
      <c r="N961" s="61" t="str">
        <f t="shared" si="74"/>
        <v/>
      </c>
      <c r="O961" s="108">
        <f>SUMIF(exp!$B$8:$B$507,total!B961,exp!$Q$8:$Q$507)</f>
        <v>0</v>
      </c>
      <c r="P961" s="109">
        <f>IF(B961&lt;&gt;"",SUMIF(total!$B$8:$B$1007,total!B961,$F$8:$F$1007),0)</f>
        <v>0</v>
      </c>
      <c r="Q961" s="108">
        <f>SUMIF(total!$B$8:$B$1007,total!B961,$I$8:$I$1007)</f>
        <v>0</v>
      </c>
      <c r="R961" s="108">
        <f>SUMIF(acc!$B$8:$B$507,total!D961,acc!$J$8:$J$507)</f>
        <v>0</v>
      </c>
      <c r="S961" s="108">
        <f>IF(D961&lt;&gt;"",SUMIF(total!$D$8:$D$1007,total!D961,$F$8:$F$1007),0)</f>
        <v>0</v>
      </c>
      <c r="T961" s="108">
        <f>SUMIF(pay!$B$8:$B$507,total!G961,pay!$H$8:$H$507)</f>
        <v>0</v>
      </c>
      <c r="U961" s="108">
        <f>IF(G961&lt;&gt;"",SUMIF(total!$G$8:$G$1007,total!G961,$I$8:$I$1007),0)</f>
        <v>0</v>
      </c>
    </row>
    <row r="962" spans="1:21" x14ac:dyDescent="0.25">
      <c r="A962" s="67">
        <v>955</v>
      </c>
      <c r="B962" s="67" t="str">
        <f>IF(AND(C962&lt;&gt;"",C962&lt;&gt;" -  -  -  -  - "),VLOOKUP(C962,exp!$A$8:$B$507,2,FALSE),"")</f>
        <v/>
      </c>
      <c r="C962" s="58"/>
      <c r="D962" s="67" t="str">
        <f>IF(AND(E962&lt;&gt;"",E962&lt;&gt;" -  -  -  -  - "),VLOOKUP(E962,acc!$A$8:$B$507,2,FALSE),"")</f>
        <v/>
      </c>
      <c r="E962" s="58"/>
      <c r="F962" s="44"/>
      <c r="G962" s="67" t="str">
        <f>IF(AND(H962&lt;&gt;"",H962&lt;&gt;" -  -  -  -  - "),VLOOKUP(H962,pay!$A$8:$B$507,2,FALSE),"")</f>
        <v/>
      </c>
      <c r="H962" s="58"/>
      <c r="I962" s="44"/>
      <c r="J962" s="91" t="str">
        <f t="shared" si="70"/>
        <v>OK</v>
      </c>
      <c r="K962" s="91" t="str">
        <f t="shared" si="71"/>
        <v>OK</v>
      </c>
      <c r="L962" s="91" t="str">
        <f t="shared" si="72"/>
        <v>OK</v>
      </c>
      <c r="M962" s="91" t="str">
        <f t="shared" si="73"/>
        <v>OK</v>
      </c>
      <c r="N962" s="61" t="str">
        <f t="shared" si="74"/>
        <v/>
      </c>
      <c r="O962" s="108">
        <f>SUMIF(exp!$B$8:$B$507,total!B962,exp!$Q$8:$Q$507)</f>
        <v>0</v>
      </c>
      <c r="P962" s="109">
        <f>IF(B962&lt;&gt;"",SUMIF(total!$B$8:$B$1007,total!B962,$F$8:$F$1007),0)</f>
        <v>0</v>
      </c>
      <c r="Q962" s="108">
        <f>SUMIF(total!$B$8:$B$1007,total!B962,$I$8:$I$1007)</f>
        <v>0</v>
      </c>
      <c r="R962" s="108">
        <f>SUMIF(acc!$B$8:$B$507,total!D962,acc!$J$8:$J$507)</f>
        <v>0</v>
      </c>
      <c r="S962" s="108">
        <f>IF(D962&lt;&gt;"",SUMIF(total!$D$8:$D$1007,total!D962,$F$8:$F$1007),0)</f>
        <v>0</v>
      </c>
      <c r="T962" s="108">
        <f>SUMIF(pay!$B$8:$B$507,total!G962,pay!$H$8:$H$507)</f>
        <v>0</v>
      </c>
      <c r="U962" s="108">
        <f>IF(G962&lt;&gt;"",SUMIF(total!$G$8:$G$1007,total!G962,$I$8:$I$1007),0)</f>
        <v>0</v>
      </c>
    </row>
    <row r="963" spans="1:21" x14ac:dyDescent="0.25">
      <c r="A963" s="67">
        <v>956</v>
      </c>
      <c r="B963" s="67" t="str">
        <f>IF(AND(C963&lt;&gt;"",C963&lt;&gt;" -  -  -  -  - "),VLOOKUP(C963,exp!$A$8:$B$507,2,FALSE),"")</f>
        <v/>
      </c>
      <c r="C963" s="58"/>
      <c r="D963" s="67" t="str">
        <f>IF(AND(E963&lt;&gt;"",E963&lt;&gt;" -  -  -  -  - "),VLOOKUP(E963,acc!$A$8:$B$507,2,FALSE),"")</f>
        <v/>
      </c>
      <c r="E963" s="58"/>
      <c r="F963" s="44"/>
      <c r="G963" s="67" t="str">
        <f>IF(AND(H963&lt;&gt;"",H963&lt;&gt;" -  -  -  -  - "),VLOOKUP(H963,pay!$A$8:$B$507,2,FALSE),"")</f>
        <v/>
      </c>
      <c r="H963" s="58"/>
      <c r="I963" s="44"/>
      <c r="J963" s="91" t="str">
        <f t="shared" si="70"/>
        <v>OK</v>
      </c>
      <c r="K963" s="91" t="str">
        <f t="shared" si="71"/>
        <v>OK</v>
      </c>
      <c r="L963" s="91" t="str">
        <f t="shared" si="72"/>
        <v>OK</v>
      </c>
      <c r="M963" s="91" t="str">
        <f t="shared" si="73"/>
        <v>OK</v>
      </c>
      <c r="N963" s="61" t="str">
        <f t="shared" si="74"/>
        <v/>
      </c>
      <c r="O963" s="108">
        <f>SUMIF(exp!$B$8:$B$507,total!B963,exp!$Q$8:$Q$507)</f>
        <v>0</v>
      </c>
      <c r="P963" s="109">
        <f>IF(B963&lt;&gt;"",SUMIF(total!$B$8:$B$1007,total!B963,$F$8:$F$1007),0)</f>
        <v>0</v>
      </c>
      <c r="Q963" s="108">
        <f>SUMIF(total!$B$8:$B$1007,total!B963,$I$8:$I$1007)</f>
        <v>0</v>
      </c>
      <c r="R963" s="108">
        <f>SUMIF(acc!$B$8:$B$507,total!D963,acc!$J$8:$J$507)</f>
        <v>0</v>
      </c>
      <c r="S963" s="108">
        <f>IF(D963&lt;&gt;"",SUMIF(total!$D$8:$D$1007,total!D963,$F$8:$F$1007),0)</f>
        <v>0</v>
      </c>
      <c r="T963" s="108">
        <f>SUMIF(pay!$B$8:$B$507,total!G963,pay!$H$8:$H$507)</f>
        <v>0</v>
      </c>
      <c r="U963" s="108">
        <f>IF(G963&lt;&gt;"",SUMIF(total!$G$8:$G$1007,total!G963,$I$8:$I$1007),0)</f>
        <v>0</v>
      </c>
    </row>
    <row r="964" spans="1:21" x14ac:dyDescent="0.25">
      <c r="A964" s="67">
        <v>957</v>
      </c>
      <c r="B964" s="67" t="str">
        <f>IF(AND(C964&lt;&gt;"",C964&lt;&gt;" -  -  -  -  - "),VLOOKUP(C964,exp!$A$8:$B$507,2,FALSE),"")</f>
        <v/>
      </c>
      <c r="C964" s="58"/>
      <c r="D964" s="67" t="str">
        <f>IF(AND(E964&lt;&gt;"",E964&lt;&gt;" -  -  -  -  - "),VLOOKUP(E964,acc!$A$8:$B$507,2,FALSE),"")</f>
        <v/>
      </c>
      <c r="E964" s="58"/>
      <c r="F964" s="44"/>
      <c r="G964" s="67" t="str">
        <f>IF(AND(H964&lt;&gt;"",H964&lt;&gt;" -  -  -  -  - "),VLOOKUP(H964,pay!$A$8:$B$507,2,FALSE),"")</f>
        <v/>
      </c>
      <c r="H964" s="58"/>
      <c r="I964" s="44"/>
      <c r="J964" s="91" t="str">
        <f t="shared" si="70"/>
        <v>OK</v>
      </c>
      <c r="K964" s="91" t="str">
        <f t="shared" si="71"/>
        <v>OK</v>
      </c>
      <c r="L964" s="91" t="str">
        <f t="shared" si="72"/>
        <v>OK</v>
      </c>
      <c r="M964" s="91" t="str">
        <f t="shared" si="73"/>
        <v>OK</v>
      </c>
      <c r="N964" s="61" t="str">
        <f t="shared" si="74"/>
        <v/>
      </c>
      <c r="O964" s="108">
        <f>SUMIF(exp!$B$8:$B$507,total!B964,exp!$Q$8:$Q$507)</f>
        <v>0</v>
      </c>
      <c r="P964" s="109">
        <f>IF(B964&lt;&gt;"",SUMIF(total!$B$8:$B$1007,total!B964,$F$8:$F$1007),0)</f>
        <v>0</v>
      </c>
      <c r="Q964" s="108">
        <f>SUMIF(total!$B$8:$B$1007,total!B964,$I$8:$I$1007)</f>
        <v>0</v>
      </c>
      <c r="R964" s="108">
        <f>SUMIF(acc!$B$8:$B$507,total!D964,acc!$J$8:$J$507)</f>
        <v>0</v>
      </c>
      <c r="S964" s="108">
        <f>IF(D964&lt;&gt;"",SUMIF(total!$D$8:$D$1007,total!D964,$F$8:$F$1007),0)</f>
        <v>0</v>
      </c>
      <c r="T964" s="108">
        <f>SUMIF(pay!$B$8:$B$507,total!G964,pay!$H$8:$H$507)</f>
        <v>0</v>
      </c>
      <c r="U964" s="108">
        <f>IF(G964&lt;&gt;"",SUMIF(total!$G$8:$G$1007,total!G964,$I$8:$I$1007),0)</f>
        <v>0</v>
      </c>
    </row>
    <row r="965" spans="1:21" x14ac:dyDescent="0.25">
      <c r="A965" s="67">
        <v>958</v>
      </c>
      <c r="B965" s="67" t="str">
        <f>IF(AND(C965&lt;&gt;"",C965&lt;&gt;" -  -  -  -  - "),VLOOKUP(C965,exp!$A$8:$B$507,2,FALSE),"")</f>
        <v/>
      </c>
      <c r="C965" s="58"/>
      <c r="D965" s="67" t="str">
        <f>IF(AND(E965&lt;&gt;"",E965&lt;&gt;" -  -  -  -  - "),VLOOKUP(E965,acc!$A$8:$B$507,2,FALSE),"")</f>
        <v/>
      </c>
      <c r="E965" s="58"/>
      <c r="F965" s="44"/>
      <c r="G965" s="67" t="str">
        <f>IF(AND(H965&lt;&gt;"",H965&lt;&gt;" -  -  -  -  - "),VLOOKUP(H965,pay!$A$8:$B$507,2,FALSE),"")</f>
        <v/>
      </c>
      <c r="H965" s="58"/>
      <c r="I965" s="44"/>
      <c r="J965" s="91" t="str">
        <f t="shared" si="70"/>
        <v>OK</v>
      </c>
      <c r="K965" s="91" t="str">
        <f t="shared" si="71"/>
        <v>OK</v>
      </c>
      <c r="L965" s="91" t="str">
        <f t="shared" si="72"/>
        <v>OK</v>
      </c>
      <c r="M965" s="91" t="str">
        <f t="shared" si="73"/>
        <v>OK</v>
      </c>
      <c r="N965" s="61" t="str">
        <f t="shared" si="74"/>
        <v/>
      </c>
      <c r="O965" s="108">
        <f>SUMIF(exp!$B$8:$B$507,total!B965,exp!$Q$8:$Q$507)</f>
        <v>0</v>
      </c>
      <c r="P965" s="109">
        <f>IF(B965&lt;&gt;"",SUMIF(total!$B$8:$B$1007,total!B965,$F$8:$F$1007),0)</f>
        <v>0</v>
      </c>
      <c r="Q965" s="108">
        <f>SUMIF(total!$B$8:$B$1007,total!B965,$I$8:$I$1007)</f>
        <v>0</v>
      </c>
      <c r="R965" s="108">
        <f>SUMIF(acc!$B$8:$B$507,total!D965,acc!$J$8:$J$507)</f>
        <v>0</v>
      </c>
      <c r="S965" s="108">
        <f>IF(D965&lt;&gt;"",SUMIF(total!$D$8:$D$1007,total!D965,$F$8:$F$1007),0)</f>
        <v>0</v>
      </c>
      <c r="T965" s="108">
        <f>SUMIF(pay!$B$8:$B$507,total!G965,pay!$H$8:$H$507)</f>
        <v>0</v>
      </c>
      <c r="U965" s="108">
        <f>IF(G965&lt;&gt;"",SUMIF(total!$G$8:$G$1007,total!G965,$I$8:$I$1007),0)</f>
        <v>0</v>
      </c>
    </row>
    <row r="966" spans="1:21" x14ac:dyDescent="0.25">
      <c r="A966" s="67">
        <v>959</v>
      </c>
      <c r="B966" s="67" t="str">
        <f>IF(AND(C966&lt;&gt;"",C966&lt;&gt;" -  -  -  -  - "),VLOOKUP(C966,exp!$A$8:$B$507,2,FALSE),"")</f>
        <v/>
      </c>
      <c r="C966" s="58"/>
      <c r="D966" s="67" t="str">
        <f>IF(AND(E966&lt;&gt;"",E966&lt;&gt;" -  -  -  -  - "),VLOOKUP(E966,acc!$A$8:$B$507,2,FALSE),"")</f>
        <v/>
      </c>
      <c r="E966" s="58"/>
      <c r="F966" s="44"/>
      <c r="G966" s="67" t="str">
        <f>IF(AND(H966&lt;&gt;"",H966&lt;&gt;" -  -  -  -  - "),VLOOKUP(H966,pay!$A$8:$B$507,2,FALSE),"")</f>
        <v/>
      </c>
      <c r="H966" s="58"/>
      <c r="I966" s="44"/>
      <c r="J966" s="91" t="str">
        <f t="shared" si="70"/>
        <v>OK</v>
      </c>
      <c r="K966" s="91" t="str">
        <f t="shared" si="71"/>
        <v>OK</v>
      </c>
      <c r="L966" s="91" t="str">
        <f t="shared" si="72"/>
        <v>OK</v>
      </c>
      <c r="M966" s="91" t="str">
        <f t="shared" si="73"/>
        <v>OK</v>
      </c>
      <c r="N966" s="61" t="str">
        <f t="shared" si="74"/>
        <v/>
      </c>
      <c r="O966" s="108">
        <f>SUMIF(exp!$B$8:$B$507,total!B966,exp!$Q$8:$Q$507)</f>
        <v>0</v>
      </c>
      <c r="P966" s="109">
        <f>IF(B966&lt;&gt;"",SUMIF(total!$B$8:$B$1007,total!B966,$F$8:$F$1007),0)</f>
        <v>0</v>
      </c>
      <c r="Q966" s="108">
        <f>SUMIF(total!$B$8:$B$1007,total!B966,$I$8:$I$1007)</f>
        <v>0</v>
      </c>
      <c r="R966" s="108">
        <f>SUMIF(acc!$B$8:$B$507,total!D966,acc!$J$8:$J$507)</f>
        <v>0</v>
      </c>
      <c r="S966" s="108">
        <f>IF(D966&lt;&gt;"",SUMIF(total!$D$8:$D$1007,total!D966,$F$8:$F$1007),0)</f>
        <v>0</v>
      </c>
      <c r="T966" s="108">
        <f>SUMIF(pay!$B$8:$B$507,total!G966,pay!$H$8:$H$507)</f>
        <v>0</v>
      </c>
      <c r="U966" s="108">
        <f>IF(G966&lt;&gt;"",SUMIF(total!$G$8:$G$1007,total!G966,$I$8:$I$1007),0)</f>
        <v>0</v>
      </c>
    </row>
    <row r="967" spans="1:21" x14ac:dyDescent="0.25">
      <c r="A967" s="67">
        <v>960</v>
      </c>
      <c r="B967" s="67" t="str">
        <f>IF(AND(C967&lt;&gt;"",C967&lt;&gt;" -  -  -  -  - "),VLOOKUP(C967,exp!$A$8:$B$507,2,FALSE),"")</f>
        <v/>
      </c>
      <c r="C967" s="58"/>
      <c r="D967" s="67" t="str">
        <f>IF(AND(E967&lt;&gt;"",E967&lt;&gt;" -  -  -  -  - "),VLOOKUP(E967,acc!$A$8:$B$507,2,FALSE),"")</f>
        <v/>
      </c>
      <c r="E967" s="58"/>
      <c r="F967" s="44"/>
      <c r="G967" s="67" t="str">
        <f>IF(AND(H967&lt;&gt;"",H967&lt;&gt;" -  -  -  -  - "),VLOOKUP(H967,pay!$A$8:$B$507,2,FALSE),"")</f>
        <v/>
      </c>
      <c r="H967" s="58"/>
      <c r="I967" s="44"/>
      <c r="J967" s="91" t="str">
        <f t="shared" si="70"/>
        <v>OK</v>
      </c>
      <c r="K967" s="91" t="str">
        <f t="shared" si="71"/>
        <v>OK</v>
      </c>
      <c r="L967" s="91" t="str">
        <f t="shared" si="72"/>
        <v>OK</v>
      </c>
      <c r="M967" s="91" t="str">
        <f t="shared" si="73"/>
        <v>OK</v>
      </c>
      <c r="N967" s="61" t="str">
        <f t="shared" si="74"/>
        <v/>
      </c>
      <c r="O967" s="108">
        <f>SUMIF(exp!$B$8:$B$507,total!B967,exp!$Q$8:$Q$507)</f>
        <v>0</v>
      </c>
      <c r="P967" s="109">
        <f>IF(B967&lt;&gt;"",SUMIF(total!$B$8:$B$1007,total!B967,$F$8:$F$1007),0)</f>
        <v>0</v>
      </c>
      <c r="Q967" s="108">
        <f>SUMIF(total!$B$8:$B$1007,total!B967,$I$8:$I$1007)</f>
        <v>0</v>
      </c>
      <c r="R967" s="108">
        <f>SUMIF(acc!$B$8:$B$507,total!D967,acc!$J$8:$J$507)</f>
        <v>0</v>
      </c>
      <c r="S967" s="108">
        <f>IF(D967&lt;&gt;"",SUMIF(total!$D$8:$D$1007,total!D967,$F$8:$F$1007),0)</f>
        <v>0</v>
      </c>
      <c r="T967" s="108">
        <f>SUMIF(pay!$B$8:$B$507,total!G967,pay!$H$8:$H$507)</f>
        <v>0</v>
      </c>
      <c r="U967" s="108">
        <f>IF(G967&lt;&gt;"",SUMIF(total!$G$8:$G$1007,total!G967,$I$8:$I$1007),0)</f>
        <v>0</v>
      </c>
    </row>
    <row r="968" spans="1:21" x14ac:dyDescent="0.25">
      <c r="A968" s="67">
        <v>961</v>
      </c>
      <c r="B968" s="67" t="str">
        <f>IF(AND(C968&lt;&gt;"",C968&lt;&gt;" -  -  -  -  - "),VLOOKUP(C968,exp!$A$8:$B$507,2,FALSE),"")</f>
        <v/>
      </c>
      <c r="C968" s="58"/>
      <c r="D968" s="67" t="str">
        <f>IF(AND(E968&lt;&gt;"",E968&lt;&gt;" -  -  -  -  - "),VLOOKUP(E968,acc!$A$8:$B$507,2,FALSE),"")</f>
        <v/>
      </c>
      <c r="E968" s="58"/>
      <c r="F968" s="44"/>
      <c r="G968" s="67" t="str">
        <f>IF(AND(H968&lt;&gt;"",H968&lt;&gt;" -  -  -  -  - "),VLOOKUP(H968,pay!$A$8:$B$507,2,FALSE),"")</f>
        <v/>
      </c>
      <c r="H968" s="58"/>
      <c r="I968" s="44"/>
      <c r="J968" s="91" t="str">
        <f t="shared" si="70"/>
        <v>OK</v>
      </c>
      <c r="K968" s="91" t="str">
        <f t="shared" si="71"/>
        <v>OK</v>
      </c>
      <c r="L968" s="91" t="str">
        <f t="shared" si="72"/>
        <v>OK</v>
      </c>
      <c r="M968" s="91" t="str">
        <f t="shared" si="73"/>
        <v>OK</v>
      </c>
      <c r="N968" s="61" t="str">
        <f t="shared" si="74"/>
        <v/>
      </c>
      <c r="O968" s="108">
        <f>SUMIF(exp!$B$8:$B$507,total!B968,exp!$Q$8:$Q$507)</f>
        <v>0</v>
      </c>
      <c r="P968" s="109">
        <f>IF(B968&lt;&gt;"",SUMIF(total!$B$8:$B$1007,total!B968,$F$8:$F$1007),0)</f>
        <v>0</v>
      </c>
      <c r="Q968" s="108">
        <f>SUMIF(total!$B$8:$B$1007,total!B968,$I$8:$I$1007)</f>
        <v>0</v>
      </c>
      <c r="R968" s="108">
        <f>SUMIF(acc!$B$8:$B$507,total!D968,acc!$J$8:$J$507)</f>
        <v>0</v>
      </c>
      <c r="S968" s="108">
        <f>IF(D968&lt;&gt;"",SUMIF(total!$D$8:$D$1007,total!D968,$F$8:$F$1007),0)</f>
        <v>0</v>
      </c>
      <c r="T968" s="108">
        <f>SUMIF(pay!$B$8:$B$507,total!G968,pay!$H$8:$H$507)</f>
        <v>0</v>
      </c>
      <c r="U968" s="108">
        <f>IF(G968&lt;&gt;"",SUMIF(total!$G$8:$G$1007,total!G968,$I$8:$I$1007),0)</f>
        <v>0</v>
      </c>
    </row>
    <row r="969" spans="1:21" x14ac:dyDescent="0.25">
      <c r="A969" s="67">
        <v>962</v>
      </c>
      <c r="B969" s="67" t="str">
        <f>IF(AND(C969&lt;&gt;"",C969&lt;&gt;" -  -  -  -  - "),VLOOKUP(C969,exp!$A$8:$B$507,2,FALSE),"")</f>
        <v/>
      </c>
      <c r="C969" s="58"/>
      <c r="D969" s="67" t="str">
        <f>IF(AND(E969&lt;&gt;"",E969&lt;&gt;" -  -  -  -  - "),VLOOKUP(E969,acc!$A$8:$B$507,2,FALSE),"")</f>
        <v/>
      </c>
      <c r="E969" s="58"/>
      <c r="F969" s="44"/>
      <c r="G969" s="67" t="str">
        <f>IF(AND(H969&lt;&gt;"",H969&lt;&gt;" -  -  -  -  - "),VLOOKUP(H969,pay!$A$8:$B$507,2,FALSE),"")</f>
        <v/>
      </c>
      <c r="H969" s="58"/>
      <c r="I969" s="44"/>
      <c r="J969" s="91"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1"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1" t="str">
        <f t="shared" ref="L969:L1007" si="77">IF(R969&lt;S969,"Сумата на частите на счетоводния документ в Т5, е по-голяма от стойността му в Т3","OK")</f>
        <v>OK</v>
      </c>
      <c r="M969" s="91" t="str">
        <f t="shared" ref="M969:M1007" si="78">IF(T969&lt;U969,"Сумата на частите на платежния документ в Т5, е по-голяма от стойността му в Т4","OK")</f>
        <v>OK</v>
      </c>
      <c r="N969" s="61" t="str">
        <f t="shared" ref="N969:N1007" si="79">IF(OR(ABS(F969)*100&gt;TRUNC(ABS(F969)*100),ABS(I969)*100&gt;TRUNC(ABS(I969)*100)),"Въведена е сума с повече от два знака след десетичната запетая","")</f>
        <v/>
      </c>
      <c r="O969" s="108">
        <f>SUMIF(exp!$B$8:$B$507,total!B969,exp!$Q$8:$Q$507)</f>
        <v>0</v>
      </c>
      <c r="P969" s="109">
        <f>IF(B969&lt;&gt;"",SUMIF(total!$B$8:$B$1007,total!B969,$F$8:$F$1007),0)</f>
        <v>0</v>
      </c>
      <c r="Q969" s="108">
        <f>SUMIF(total!$B$8:$B$1007,total!B969,$I$8:$I$1007)</f>
        <v>0</v>
      </c>
      <c r="R969" s="108">
        <f>SUMIF(acc!$B$8:$B$507,total!D969,acc!$J$8:$J$507)</f>
        <v>0</v>
      </c>
      <c r="S969" s="108">
        <f>IF(D969&lt;&gt;"",SUMIF(total!$D$8:$D$1007,total!D969,$F$8:$F$1007),0)</f>
        <v>0</v>
      </c>
      <c r="T969" s="108">
        <f>SUMIF(pay!$B$8:$B$507,total!G969,pay!$H$8:$H$507)</f>
        <v>0</v>
      </c>
      <c r="U969" s="108">
        <f>IF(G969&lt;&gt;"",SUMIF(total!$G$8:$G$1007,total!G969,$I$8:$I$1007),0)</f>
        <v>0</v>
      </c>
    </row>
    <row r="970" spans="1:21" x14ac:dyDescent="0.25">
      <c r="A970" s="67">
        <v>963</v>
      </c>
      <c r="B970" s="67" t="str">
        <f>IF(AND(C970&lt;&gt;"",C970&lt;&gt;" -  -  -  -  - "),VLOOKUP(C970,exp!$A$8:$B$507,2,FALSE),"")</f>
        <v/>
      </c>
      <c r="C970" s="58"/>
      <c r="D970" s="67" t="str">
        <f>IF(AND(E970&lt;&gt;"",E970&lt;&gt;" -  -  -  -  - "),VLOOKUP(E970,acc!$A$8:$B$507,2,FALSE),"")</f>
        <v/>
      </c>
      <c r="E970" s="58"/>
      <c r="F970" s="44"/>
      <c r="G970" s="67" t="str">
        <f>IF(AND(H970&lt;&gt;"",H970&lt;&gt;" -  -  -  -  - "),VLOOKUP(H970,pay!$A$8:$B$507,2,FALSE),"")</f>
        <v/>
      </c>
      <c r="H970" s="58"/>
      <c r="I970" s="44"/>
      <c r="J970" s="91" t="str">
        <f t="shared" si="75"/>
        <v>OK</v>
      </c>
      <c r="K970" s="91" t="str">
        <f t="shared" si="76"/>
        <v>OK</v>
      </c>
      <c r="L970" s="91" t="str">
        <f t="shared" si="77"/>
        <v>OK</v>
      </c>
      <c r="M970" s="91" t="str">
        <f t="shared" si="78"/>
        <v>OK</v>
      </c>
      <c r="N970" s="61" t="str">
        <f t="shared" si="79"/>
        <v/>
      </c>
      <c r="O970" s="108">
        <f>SUMIF(exp!$B$8:$B$507,total!B970,exp!$Q$8:$Q$507)</f>
        <v>0</v>
      </c>
      <c r="P970" s="109">
        <f>IF(B970&lt;&gt;"",SUMIF(total!$B$8:$B$1007,total!B970,$F$8:$F$1007),0)</f>
        <v>0</v>
      </c>
      <c r="Q970" s="108">
        <f>SUMIF(total!$B$8:$B$1007,total!B970,$I$8:$I$1007)</f>
        <v>0</v>
      </c>
      <c r="R970" s="108">
        <f>SUMIF(acc!$B$8:$B$507,total!D970,acc!$J$8:$J$507)</f>
        <v>0</v>
      </c>
      <c r="S970" s="108">
        <f>IF(D970&lt;&gt;"",SUMIF(total!$D$8:$D$1007,total!D970,$F$8:$F$1007),0)</f>
        <v>0</v>
      </c>
      <c r="T970" s="108">
        <f>SUMIF(pay!$B$8:$B$507,total!G970,pay!$H$8:$H$507)</f>
        <v>0</v>
      </c>
      <c r="U970" s="108">
        <f>IF(G970&lt;&gt;"",SUMIF(total!$G$8:$G$1007,total!G970,$I$8:$I$1007),0)</f>
        <v>0</v>
      </c>
    </row>
    <row r="971" spans="1:21" x14ac:dyDescent="0.25">
      <c r="A971" s="67">
        <v>964</v>
      </c>
      <c r="B971" s="67" t="str">
        <f>IF(AND(C971&lt;&gt;"",C971&lt;&gt;" -  -  -  -  - "),VLOOKUP(C971,exp!$A$8:$B$507,2,FALSE),"")</f>
        <v/>
      </c>
      <c r="C971" s="58"/>
      <c r="D971" s="67" t="str">
        <f>IF(AND(E971&lt;&gt;"",E971&lt;&gt;" -  -  -  -  - "),VLOOKUP(E971,acc!$A$8:$B$507,2,FALSE),"")</f>
        <v/>
      </c>
      <c r="E971" s="58"/>
      <c r="F971" s="44"/>
      <c r="G971" s="67" t="str">
        <f>IF(AND(H971&lt;&gt;"",H971&lt;&gt;" -  -  -  -  - "),VLOOKUP(H971,pay!$A$8:$B$507,2,FALSE),"")</f>
        <v/>
      </c>
      <c r="H971" s="58"/>
      <c r="I971" s="44"/>
      <c r="J971" s="91" t="str">
        <f t="shared" si="75"/>
        <v>OK</v>
      </c>
      <c r="K971" s="91" t="str">
        <f t="shared" si="76"/>
        <v>OK</v>
      </c>
      <c r="L971" s="91" t="str">
        <f t="shared" si="77"/>
        <v>OK</v>
      </c>
      <c r="M971" s="91" t="str">
        <f t="shared" si="78"/>
        <v>OK</v>
      </c>
      <c r="N971" s="61" t="str">
        <f t="shared" si="79"/>
        <v/>
      </c>
      <c r="O971" s="108">
        <f>SUMIF(exp!$B$8:$B$507,total!B971,exp!$Q$8:$Q$507)</f>
        <v>0</v>
      </c>
      <c r="P971" s="109">
        <f>IF(B971&lt;&gt;"",SUMIF(total!$B$8:$B$1007,total!B971,$F$8:$F$1007),0)</f>
        <v>0</v>
      </c>
      <c r="Q971" s="108">
        <f>SUMIF(total!$B$8:$B$1007,total!B971,$I$8:$I$1007)</f>
        <v>0</v>
      </c>
      <c r="R971" s="108">
        <f>SUMIF(acc!$B$8:$B$507,total!D971,acc!$J$8:$J$507)</f>
        <v>0</v>
      </c>
      <c r="S971" s="108">
        <f>IF(D971&lt;&gt;"",SUMIF(total!$D$8:$D$1007,total!D971,$F$8:$F$1007),0)</f>
        <v>0</v>
      </c>
      <c r="T971" s="108">
        <f>SUMIF(pay!$B$8:$B$507,total!G971,pay!$H$8:$H$507)</f>
        <v>0</v>
      </c>
      <c r="U971" s="108">
        <f>IF(G971&lt;&gt;"",SUMIF(total!$G$8:$G$1007,total!G971,$I$8:$I$1007),0)</f>
        <v>0</v>
      </c>
    </row>
    <row r="972" spans="1:21" x14ac:dyDescent="0.25">
      <c r="A972" s="67">
        <v>965</v>
      </c>
      <c r="B972" s="67" t="str">
        <f>IF(AND(C972&lt;&gt;"",C972&lt;&gt;" -  -  -  -  - "),VLOOKUP(C972,exp!$A$8:$B$507,2,FALSE),"")</f>
        <v/>
      </c>
      <c r="C972" s="58"/>
      <c r="D972" s="67" t="str">
        <f>IF(AND(E972&lt;&gt;"",E972&lt;&gt;" -  -  -  -  - "),VLOOKUP(E972,acc!$A$8:$B$507,2,FALSE),"")</f>
        <v/>
      </c>
      <c r="E972" s="58"/>
      <c r="F972" s="44"/>
      <c r="G972" s="67" t="str">
        <f>IF(AND(H972&lt;&gt;"",H972&lt;&gt;" -  -  -  -  - "),VLOOKUP(H972,pay!$A$8:$B$507,2,FALSE),"")</f>
        <v/>
      </c>
      <c r="H972" s="58"/>
      <c r="I972" s="44"/>
      <c r="J972" s="91" t="str">
        <f t="shared" si="75"/>
        <v>OK</v>
      </c>
      <c r="K972" s="91" t="str">
        <f t="shared" si="76"/>
        <v>OK</v>
      </c>
      <c r="L972" s="91" t="str">
        <f t="shared" si="77"/>
        <v>OK</v>
      </c>
      <c r="M972" s="91" t="str">
        <f t="shared" si="78"/>
        <v>OK</v>
      </c>
      <c r="N972" s="61" t="str">
        <f t="shared" si="79"/>
        <v/>
      </c>
      <c r="O972" s="108">
        <f>SUMIF(exp!$B$8:$B$507,total!B972,exp!$Q$8:$Q$507)</f>
        <v>0</v>
      </c>
      <c r="P972" s="109">
        <f>IF(B972&lt;&gt;"",SUMIF(total!$B$8:$B$1007,total!B972,$F$8:$F$1007),0)</f>
        <v>0</v>
      </c>
      <c r="Q972" s="108">
        <f>SUMIF(total!$B$8:$B$1007,total!B972,$I$8:$I$1007)</f>
        <v>0</v>
      </c>
      <c r="R972" s="108">
        <f>SUMIF(acc!$B$8:$B$507,total!D972,acc!$J$8:$J$507)</f>
        <v>0</v>
      </c>
      <c r="S972" s="108">
        <f>IF(D972&lt;&gt;"",SUMIF(total!$D$8:$D$1007,total!D972,$F$8:$F$1007),0)</f>
        <v>0</v>
      </c>
      <c r="T972" s="108">
        <f>SUMIF(pay!$B$8:$B$507,total!G972,pay!$H$8:$H$507)</f>
        <v>0</v>
      </c>
      <c r="U972" s="108">
        <f>IF(G972&lt;&gt;"",SUMIF(total!$G$8:$G$1007,total!G972,$I$8:$I$1007),0)</f>
        <v>0</v>
      </c>
    </row>
    <row r="973" spans="1:21" x14ac:dyDescent="0.25">
      <c r="A973" s="67">
        <v>966</v>
      </c>
      <c r="B973" s="67" t="str">
        <f>IF(AND(C973&lt;&gt;"",C973&lt;&gt;" -  -  -  -  - "),VLOOKUP(C973,exp!$A$8:$B$507,2,FALSE),"")</f>
        <v/>
      </c>
      <c r="C973" s="58"/>
      <c r="D973" s="67" t="str">
        <f>IF(AND(E973&lt;&gt;"",E973&lt;&gt;" -  -  -  -  - "),VLOOKUP(E973,acc!$A$8:$B$507,2,FALSE),"")</f>
        <v/>
      </c>
      <c r="E973" s="58"/>
      <c r="F973" s="44"/>
      <c r="G973" s="67" t="str">
        <f>IF(AND(H973&lt;&gt;"",H973&lt;&gt;" -  -  -  -  - "),VLOOKUP(H973,pay!$A$8:$B$507,2,FALSE),"")</f>
        <v/>
      </c>
      <c r="H973" s="58"/>
      <c r="I973" s="44"/>
      <c r="J973" s="91" t="str">
        <f t="shared" si="75"/>
        <v>OK</v>
      </c>
      <c r="K973" s="91" t="str">
        <f t="shared" si="76"/>
        <v>OK</v>
      </c>
      <c r="L973" s="91" t="str">
        <f t="shared" si="77"/>
        <v>OK</v>
      </c>
      <c r="M973" s="91" t="str">
        <f t="shared" si="78"/>
        <v>OK</v>
      </c>
      <c r="N973" s="61" t="str">
        <f t="shared" si="79"/>
        <v/>
      </c>
      <c r="O973" s="108">
        <f>SUMIF(exp!$B$8:$B$507,total!B973,exp!$Q$8:$Q$507)</f>
        <v>0</v>
      </c>
      <c r="P973" s="109">
        <f>IF(B973&lt;&gt;"",SUMIF(total!$B$8:$B$1007,total!B973,$F$8:$F$1007),0)</f>
        <v>0</v>
      </c>
      <c r="Q973" s="108">
        <f>SUMIF(total!$B$8:$B$1007,total!B973,$I$8:$I$1007)</f>
        <v>0</v>
      </c>
      <c r="R973" s="108">
        <f>SUMIF(acc!$B$8:$B$507,total!D973,acc!$J$8:$J$507)</f>
        <v>0</v>
      </c>
      <c r="S973" s="108">
        <f>IF(D973&lt;&gt;"",SUMIF(total!$D$8:$D$1007,total!D973,$F$8:$F$1007),0)</f>
        <v>0</v>
      </c>
      <c r="T973" s="108">
        <f>SUMIF(pay!$B$8:$B$507,total!G973,pay!$H$8:$H$507)</f>
        <v>0</v>
      </c>
      <c r="U973" s="108">
        <f>IF(G973&lt;&gt;"",SUMIF(total!$G$8:$G$1007,total!G973,$I$8:$I$1007),0)</f>
        <v>0</v>
      </c>
    </row>
    <row r="974" spans="1:21" x14ac:dyDescent="0.25">
      <c r="A974" s="67">
        <v>967</v>
      </c>
      <c r="B974" s="67" t="str">
        <f>IF(AND(C974&lt;&gt;"",C974&lt;&gt;" -  -  -  -  - "),VLOOKUP(C974,exp!$A$8:$B$507,2,FALSE),"")</f>
        <v/>
      </c>
      <c r="C974" s="58"/>
      <c r="D974" s="67" t="str">
        <f>IF(AND(E974&lt;&gt;"",E974&lt;&gt;" -  -  -  -  - "),VLOOKUP(E974,acc!$A$8:$B$507,2,FALSE),"")</f>
        <v/>
      </c>
      <c r="E974" s="58"/>
      <c r="F974" s="44"/>
      <c r="G974" s="67" t="str">
        <f>IF(AND(H974&lt;&gt;"",H974&lt;&gt;" -  -  -  -  - "),VLOOKUP(H974,pay!$A$8:$B$507,2,FALSE),"")</f>
        <v/>
      </c>
      <c r="H974" s="58"/>
      <c r="I974" s="44"/>
      <c r="J974" s="91" t="str">
        <f t="shared" si="75"/>
        <v>OK</v>
      </c>
      <c r="K974" s="91" t="str">
        <f t="shared" si="76"/>
        <v>OK</v>
      </c>
      <c r="L974" s="91" t="str">
        <f t="shared" si="77"/>
        <v>OK</v>
      </c>
      <c r="M974" s="91" t="str">
        <f t="shared" si="78"/>
        <v>OK</v>
      </c>
      <c r="N974" s="61" t="str">
        <f t="shared" si="79"/>
        <v/>
      </c>
      <c r="O974" s="108">
        <f>SUMIF(exp!$B$8:$B$507,total!B974,exp!$Q$8:$Q$507)</f>
        <v>0</v>
      </c>
      <c r="P974" s="109">
        <f>IF(B974&lt;&gt;"",SUMIF(total!$B$8:$B$1007,total!B974,$F$8:$F$1007),0)</f>
        <v>0</v>
      </c>
      <c r="Q974" s="108">
        <f>SUMIF(total!$B$8:$B$1007,total!B974,$I$8:$I$1007)</f>
        <v>0</v>
      </c>
      <c r="R974" s="108">
        <f>SUMIF(acc!$B$8:$B$507,total!D974,acc!$J$8:$J$507)</f>
        <v>0</v>
      </c>
      <c r="S974" s="108">
        <f>IF(D974&lt;&gt;"",SUMIF(total!$D$8:$D$1007,total!D974,$F$8:$F$1007),0)</f>
        <v>0</v>
      </c>
      <c r="T974" s="108">
        <f>SUMIF(pay!$B$8:$B$507,total!G974,pay!$H$8:$H$507)</f>
        <v>0</v>
      </c>
      <c r="U974" s="108">
        <f>IF(G974&lt;&gt;"",SUMIF(total!$G$8:$G$1007,total!G974,$I$8:$I$1007),0)</f>
        <v>0</v>
      </c>
    </row>
    <row r="975" spans="1:21" x14ac:dyDescent="0.25">
      <c r="A975" s="67">
        <v>968</v>
      </c>
      <c r="B975" s="67" t="str">
        <f>IF(AND(C975&lt;&gt;"",C975&lt;&gt;" -  -  -  -  - "),VLOOKUP(C975,exp!$A$8:$B$507,2,FALSE),"")</f>
        <v/>
      </c>
      <c r="C975" s="58"/>
      <c r="D975" s="67" t="str">
        <f>IF(AND(E975&lt;&gt;"",E975&lt;&gt;" -  -  -  -  - "),VLOOKUP(E975,acc!$A$8:$B$507,2,FALSE),"")</f>
        <v/>
      </c>
      <c r="E975" s="58"/>
      <c r="F975" s="44"/>
      <c r="G975" s="67" t="str">
        <f>IF(AND(H975&lt;&gt;"",H975&lt;&gt;" -  -  -  -  - "),VLOOKUP(H975,pay!$A$8:$B$507,2,FALSE),"")</f>
        <v/>
      </c>
      <c r="H975" s="58"/>
      <c r="I975" s="44"/>
      <c r="J975" s="91" t="str">
        <f t="shared" si="75"/>
        <v>OK</v>
      </c>
      <c r="K975" s="91" t="str">
        <f t="shared" si="76"/>
        <v>OK</v>
      </c>
      <c r="L975" s="91" t="str">
        <f t="shared" si="77"/>
        <v>OK</v>
      </c>
      <c r="M975" s="91" t="str">
        <f t="shared" si="78"/>
        <v>OK</v>
      </c>
      <c r="N975" s="61" t="str">
        <f t="shared" si="79"/>
        <v/>
      </c>
      <c r="O975" s="108">
        <f>SUMIF(exp!$B$8:$B$507,total!B975,exp!$Q$8:$Q$507)</f>
        <v>0</v>
      </c>
      <c r="P975" s="109">
        <f>IF(B975&lt;&gt;"",SUMIF(total!$B$8:$B$1007,total!B975,$F$8:$F$1007),0)</f>
        <v>0</v>
      </c>
      <c r="Q975" s="108">
        <f>SUMIF(total!$B$8:$B$1007,total!B975,$I$8:$I$1007)</f>
        <v>0</v>
      </c>
      <c r="R975" s="108">
        <f>SUMIF(acc!$B$8:$B$507,total!D975,acc!$J$8:$J$507)</f>
        <v>0</v>
      </c>
      <c r="S975" s="108">
        <f>IF(D975&lt;&gt;"",SUMIF(total!$D$8:$D$1007,total!D975,$F$8:$F$1007),0)</f>
        <v>0</v>
      </c>
      <c r="T975" s="108">
        <f>SUMIF(pay!$B$8:$B$507,total!G975,pay!$H$8:$H$507)</f>
        <v>0</v>
      </c>
      <c r="U975" s="108">
        <f>IF(G975&lt;&gt;"",SUMIF(total!$G$8:$G$1007,total!G975,$I$8:$I$1007),0)</f>
        <v>0</v>
      </c>
    </row>
    <row r="976" spans="1:21" x14ac:dyDescent="0.25">
      <c r="A976" s="67">
        <v>969</v>
      </c>
      <c r="B976" s="67" t="str">
        <f>IF(AND(C976&lt;&gt;"",C976&lt;&gt;" -  -  -  -  - "),VLOOKUP(C976,exp!$A$8:$B$507,2,FALSE),"")</f>
        <v/>
      </c>
      <c r="C976" s="58"/>
      <c r="D976" s="67" t="str">
        <f>IF(AND(E976&lt;&gt;"",E976&lt;&gt;" -  -  -  -  - "),VLOOKUP(E976,acc!$A$8:$B$507,2,FALSE),"")</f>
        <v/>
      </c>
      <c r="E976" s="58"/>
      <c r="F976" s="44"/>
      <c r="G976" s="67" t="str">
        <f>IF(AND(H976&lt;&gt;"",H976&lt;&gt;" -  -  -  -  - "),VLOOKUP(H976,pay!$A$8:$B$507,2,FALSE),"")</f>
        <v/>
      </c>
      <c r="H976" s="58"/>
      <c r="I976" s="44"/>
      <c r="J976" s="91" t="str">
        <f t="shared" si="75"/>
        <v>OK</v>
      </c>
      <c r="K976" s="91" t="str">
        <f t="shared" si="76"/>
        <v>OK</v>
      </c>
      <c r="L976" s="91" t="str">
        <f t="shared" si="77"/>
        <v>OK</v>
      </c>
      <c r="M976" s="91" t="str">
        <f t="shared" si="78"/>
        <v>OK</v>
      </c>
      <c r="N976" s="61" t="str">
        <f t="shared" si="79"/>
        <v/>
      </c>
      <c r="O976" s="108">
        <f>SUMIF(exp!$B$8:$B$507,total!B976,exp!$Q$8:$Q$507)</f>
        <v>0</v>
      </c>
      <c r="P976" s="109">
        <f>IF(B976&lt;&gt;"",SUMIF(total!$B$8:$B$1007,total!B976,$F$8:$F$1007),0)</f>
        <v>0</v>
      </c>
      <c r="Q976" s="108">
        <f>SUMIF(total!$B$8:$B$1007,total!B976,$I$8:$I$1007)</f>
        <v>0</v>
      </c>
      <c r="R976" s="108">
        <f>SUMIF(acc!$B$8:$B$507,total!D976,acc!$J$8:$J$507)</f>
        <v>0</v>
      </c>
      <c r="S976" s="108">
        <f>IF(D976&lt;&gt;"",SUMIF(total!$D$8:$D$1007,total!D976,$F$8:$F$1007),0)</f>
        <v>0</v>
      </c>
      <c r="T976" s="108">
        <f>SUMIF(pay!$B$8:$B$507,total!G976,pay!$H$8:$H$507)</f>
        <v>0</v>
      </c>
      <c r="U976" s="108">
        <f>IF(G976&lt;&gt;"",SUMIF(total!$G$8:$G$1007,total!G976,$I$8:$I$1007),0)</f>
        <v>0</v>
      </c>
    </row>
    <row r="977" spans="1:21" x14ac:dyDescent="0.25">
      <c r="A977" s="67">
        <v>970</v>
      </c>
      <c r="B977" s="67" t="str">
        <f>IF(AND(C977&lt;&gt;"",C977&lt;&gt;" -  -  -  -  - "),VLOOKUP(C977,exp!$A$8:$B$507,2,FALSE),"")</f>
        <v/>
      </c>
      <c r="C977" s="58"/>
      <c r="D977" s="67" t="str">
        <f>IF(AND(E977&lt;&gt;"",E977&lt;&gt;" -  -  -  -  - "),VLOOKUP(E977,acc!$A$8:$B$507,2,FALSE),"")</f>
        <v/>
      </c>
      <c r="E977" s="58"/>
      <c r="F977" s="44"/>
      <c r="G977" s="67" t="str">
        <f>IF(AND(H977&lt;&gt;"",H977&lt;&gt;" -  -  -  -  - "),VLOOKUP(H977,pay!$A$8:$B$507,2,FALSE),"")</f>
        <v/>
      </c>
      <c r="H977" s="58"/>
      <c r="I977" s="44"/>
      <c r="J977" s="91" t="str">
        <f t="shared" si="75"/>
        <v>OK</v>
      </c>
      <c r="K977" s="91" t="str">
        <f t="shared" si="76"/>
        <v>OK</v>
      </c>
      <c r="L977" s="91" t="str">
        <f t="shared" si="77"/>
        <v>OK</v>
      </c>
      <c r="M977" s="91" t="str">
        <f t="shared" si="78"/>
        <v>OK</v>
      </c>
      <c r="N977" s="61" t="str">
        <f t="shared" si="79"/>
        <v/>
      </c>
      <c r="O977" s="108">
        <f>SUMIF(exp!$B$8:$B$507,total!B977,exp!$Q$8:$Q$507)</f>
        <v>0</v>
      </c>
      <c r="P977" s="109">
        <f>IF(B977&lt;&gt;"",SUMIF(total!$B$8:$B$1007,total!B977,$F$8:$F$1007),0)</f>
        <v>0</v>
      </c>
      <c r="Q977" s="108">
        <f>SUMIF(total!$B$8:$B$1007,total!B977,$I$8:$I$1007)</f>
        <v>0</v>
      </c>
      <c r="R977" s="108">
        <f>SUMIF(acc!$B$8:$B$507,total!D977,acc!$J$8:$J$507)</f>
        <v>0</v>
      </c>
      <c r="S977" s="108">
        <f>IF(D977&lt;&gt;"",SUMIF(total!$D$8:$D$1007,total!D977,$F$8:$F$1007),0)</f>
        <v>0</v>
      </c>
      <c r="T977" s="108">
        <f>SUMIF(pay!$B$8:$B$507,total!G977,pay!$H$8:$H$507)</f>
        <v>0</v>
      </c>
      <c r="U977" s="108">
        <f>IF(G977&lt;&gt;"",SUMIF(total!$G$8:$G$1007,total!G977,$I$8:$I$1007),0)</f>
        <v>0</v>
      </c>
    </row>
    <row r="978" spans="1:21" x14ac:dyDescent="0.25">
      <c r="A978" s="67">
        <v>971</v>
      </c>
      <c r="B978" s="67" t="str">
        <f>IF(AND(C978&lt;&gt;"",C978&lt;&gt;" -  -  -  -  - "),VLOOKUP(C978,exp!$A$8:$B$507,2,FALSE),"")</f>
        <v/>
      </c>
      <c r="C978" s="58"/>
      <c r="D978" s="67" t="str">
        <f>IF(AND(E978&lt;&gt;"",E978&lt;&gt;" -  -  -  -  - "),VLOOKUP(E978,acc!$A$8:$B$507,2,FALSE),"")</f>
        <v/>
      </c>
      <c r="E978" s="58"/>
      <c r="F978" s="44"/>
      <c r="G978" s="67" t="str">
        <f>IF(AND(H978&lt;&gt;"",H978&lt;&gt;" -  -  -  -  - "),VLOOKUP(H978,pay!$A$8:$B$507,2,FALSE),"")</f>
        <v/>
      </c>
      <c r="H978" s="58"/>
      <c r="I978" s="44"/>
      <c r="J978" s="91" t="str">
        <f t="shared" si="75"/>
        <v>OK</v>
      </c>
      <c r="K978" s="91" t="str">
        <f t="shared" si="76"/>
        <v>OK</v>
      </c>
      <c r="L978" s="91" t="str">
        <f t="shared" si="77"/>
        <v>OK</v>
      </c>
      <c r="M978" s="91" t="str">
        <f t="shared" si="78"/>
        <v>OK</v>
      </c>
      <c r="N978" s="61" t="str">
        <f t="shared" si="79"/>
        <v/>
      </c>
      <c r="O978" s="108">
        <f>SUMIF(exp!$B$8:$B$507,total!B978,exp!$Q$8:$Q$507)</f>
        <v>0</v>
      </c>
      <c r="P978" s="109">
        <f>IF(B978&lt;&gt;"",SUMIF(total!$B$8:$B$1007,total!B978,$F$8:$F$1007),0)</f>
        <v>0</v>
      </c>
      <c r="Q978" s="108">
        <f>SUMIF(total!$B$8:$B$1007,total!B978,$I$8:$I$1007)</f>
        <v>0</v>
      </c>
      <c r="R978" s="108">
        <f>SUMIF(acc!$B$8:$B$507,total!D978,acc!$J$8:$J$507)</f>
        <v>0</v>
      </c>
      <c r="S978" s="108">
        <f>IF(D978&lt;&gt;"",SUMIF(total!$D$8:$D$1007,total!D978,$F$8:$F$1007),0)</f>
        <v>0</v>
      </c>
      <c r="T978" s="108">
        <f>SUMIF(pay!$B$8:$B$507,total!G978,pay!$H$8:$H$507)</f>
        <v>0</v>
      </c>
      <c r="U978" s="108">
        <f>IF(G978&lt;&gt;"",SUMIF(total!$G$8:$G$1007,total!G978,$I$8:$I$1007),0)</f>
        <v>0</v>
      </c>
    </row>
    <row r="979" spans="1:21" x14ac:dyDescent="0.25">
      <c r="A979" s="67">
        <v>972</v>
      </c>
      <c r="B979" s="67" t="str">
        <f>IF(AND(C979&lt;&gt;"",C979&lt;&gt;" -  -  -  -  - "),VLOOKUP(C979,exp!$A$8:$B$507,2,FALSE),"")</f>
        <v/>
      </c>
      <c r="C979" s="58"/>
      <c r="D979" s="67" t="str">
        <f>IF(AND(E979&lt;&gt;"",E979&lt;&gt;" -  -  -  -  - "),VLOOKUP(E979,acc!$A$8:$B$507,2,FALSE),"")</f>
        <v/>
      </c>
      <c r="E979" s="58"/>
      <c r="F979" s="44"/>
      <c r="G979" s="67" t="str">
        <f>IF(AND(H979&lt;&gt;"",H979&lt;&gt;" -  -  -  -  - "),VLOOKUP(H979,pay!$A$8:$B$507,2,FALSE),"")</f>
        <v/>
      </c>
      <c r="H979" s="58"/>
      <c r="I979" s="44"/>
      <c r="J979" s="91" t="str">
        <f t="shared" si="75"/>
        <v>OK</v>
      </c>
      <c r="K979" s="91" t="str">
        <f t="shared" si="76"/>
        <v>OK</v>
      </c>
      <c r="L979" s="91" t="str">
        <f t="shared" si="77"/>
        <v>OK</v>
      </c>
      <c r="M979" s="91" t="str">
        <f t="shared" si="78"/>
        <v>OK</v>
      </c>
      <c r="N979" s="61" t="str">
        <f t="shared" si="79"/>
        <v/>
      </c>
      <c r="O979" s="108">
        <f>SUMIF(exp!$B$8:$B$507,total!B979,exp!$Q$8:$Q$507)</f>
        <v>0</v>
      </c>
      <c r="P979" s="109">
        <f>IF(B979&lt;&gt;"",SUMIF(total!$B$8:$B$1007,total!B979,$F$8:$F$1007),0)</f>
        <v>0</v>
      </c>
      <c r="Q979" s="108">
        <f>SUMIF(total!$B$8:$B$1007,total!B979,$I$8:$I$1007)</f>
        <v>0</v>
      </c>
      <c r="R979" s="108">
        <f>SUMIF(acc!$B$8:$B$507,total!D979,acc!$J$8:$J$507)</f>
        <v>0</v>
      </c>
      <c r="S979" s="108">
        <f>IF(D979&lt;&gt;"",SUMIF(total!$D$8:$D$1007,total!D979,$F$8:$F$1007),0)</f>
        <v>0</v>
      </c>
      <c r="T979" s="108">
        <f>SUMIF(pay!$B$8:$B$507,total!G979,pay!$H$8:$H$507)</f>
        <v>0</v>
      </c>
      <c r="U979" s="108">
        <f>IF(G979&lt;&gt;"",SUMIF(total!$G$8:$G$1007,total!G979,$I$8:$I$1007),0)</f>
        <v>0</v>
      </c>
    </row>
    <row r="980" spans="1:21" x14ac:dyDescent="0.25">
      <c r="A980" s="67">
        <v>973</v>
      </c>
      <c r="B980" s="67" t="str">
        <f>IF(AND(C980&lt;&gt;"",C980&lt;&gt;" -  -  -  -  - "),VLOOKUP(C980,exp!$A$8:$B$507,2,FALSE),"")</f>
        <v/>
      </c>
      <c r="C980" s="58"/>
      <c r="D980" s="67" t="str">
        <f>IF(AND(E980&lt;&gt;"",E980&lt;&gt;" -  -  -  -  - "),VLOOKUP(E980,acc!$A$8:$B$507,2,FALSE),"")</f>
        <v/>
      </c>
      <c r="E980" s="58"/>
      <c r="F980" s="44"/>
      <c r="G980" s="67" t="str">
        <f>IF(AND(H980&lt;&gt;"",H980&lt;&gt;" -  -  -  -  - "),VLOOKUP(H980,pay!$A$8:$B$507,2,FALSE),"")</f>
        <v/>
      </c>
      <c r="H980" s="58"/>
      <c r="I980" s="44"/>
      <c r="J980" s="91" t="str">
        <f t="shared" si="75"/>
        <v>OK</v>
      </c>
      <c r="K980" s="91" t="str">
        <f t="shared" si="76"/>
        <v>OK</v>
      </c>
      <c r="L980" s="91" t="str">
        <f t="shared" si="77"/>
        <v>OK</v>
      </c>
      <c r="M980" s="91" t="str">
        <f t="shared" si="78"/>
        <v>OK</v>
      </c>
      <c r="N980" s="61" t="str">
        <f t="shared" si="79"/>
        <v/>
      </c>
      <c r="O980" s="108">
        <f>SUMIF(exp!$B$8:$B$507,total!B980,exp!$Q$8:$Q$507)</f>
        <v>0</v>
      </c>
      <c r="P980" s="109">
        <f>IF(B980&lt;&gt;"",SUMIF(total!$B$8:$B$1007,total!B980,$F$8:$F$1007),0)</f>
        <v>0</v>
      </c>
      <c r="Q980" s="108">
        <f>SUMIF(total!$B$8:$B$1007,total!B980,$I$8:$I$1007)</f>
        <v>0</v>
      </c>
      <c r="R980" s="108">
        <f>SUMIF(acc!$B$8:$B$507,total!D980,acc!$J$8:$J$507)</f>
        <v>0</v>
      </c>
      <c r="S980" s="108">
        <f>IF(D980&lt;&gt;"",SUMIF(total!$D$8:$D$1007,total!D980,$F$8:$F$1007),0)</f>
        <v>0</v>
      </c>
      <c r="T980" s="108">
        <f>SUMIF(pay!$B$8:$B$507,total!G980,pay!$H$8:$H$507)</f>
        <v>0</v>
      </c>
      <c r="U980" s="108">
        <f>IF(G980&lt;&gt;"",SUMIF(total!$G$8:$G$1007,total!G980,$I$8:$I$1007),0)</f>
        <v>0</v>
      </c>
    </row>
    <row r="981" spans="1:21" x14ac:dyDescent="0.25">
      <c r="A981" s="67">
        <v>974</v>
      </c>
      <c r="B981" s="67" t="str">
        <f>IF(AND(C981&lt;&gt;"",C981&lt;&gt;" -  -  -  -  - "),VLOOKUP(C981,exp!$A$8:$B$507,2,FALSE),"")</f>
        <v/>
      </c>
      <c r="C981" s="58"/>
      <c r="D981" s="67" t="str">
        <f>IF(AND(E981&lt;&gt;"",E981&lt;&gt;" -  -  -  -  - "),VLOOKUP(E981,acc!$A$8:$B$507,2,FALSE),"")</f>
        <v/>
      </c>
      <c r="E981" s="58"/>
      <c r="F981" s="44"/>
      <c r="G981" s="67" t="str">
        <f>IF(AND(H981&lt;&gt;"",H981&lt;&gt;" -  -  -  -  - "),VLOOKUP(H981,pay!$A$8:$B$507,2,FALSE),"")</f>
        <v/>
      </c>
      <c r="H981" s="58"/>
      <c r="I981" s="44"/>
      <c r="J981" s="91" t="str">
        <f t="shared" si="75"/>
        <v>OK</v>
      </c>
      <c r="K981" s="91" t="str">
        <f t="shared" si="76"/>
        <v>OK</v>
      </c>
      <c r="L981" s="91" t="str">
        <f t="shared" si="77"/>
        <v>OK</v>
      </c>
      <c r="M981" s="91" t="str">
        <f t="shared" si="78"/>
        <v>OK</v>
      </c>
      <c r="N981" s="61" t="str">
        <f t="shared" si="79"/>
        <v/>
      </c>
      <c r="O981" s="108">
        <f>SUMIF(exp!$B$8:$B$507,total!B981,exp!$Q$8:$Q$507)</f>
        <v>0</v>
      </c>
      <c r="P981" s="109">
        <f>IF(B981&lt;&gt;"",SUMIF(total!$B$8:$B$1007,total!B981,$F$8:$F$1007),0)</f>
        <v>0</v>
      </c>
      <c r="Q981" s="108">
        <f>SUMIF(total!$B$8:$B$1007,total!B981,$I$8:$I$1007)</f>
        <v>0</v>
      </c>
      <c r="R981" s="108">
        <f>SUMIF(acc!$B$8:$B$507,total!D981,acc!$J$8:$J$507)</f>
        <v>0</v>
      </c>
      <c r="S981" s="108">
        <f>IF(D981&lt;&gt;"",SUMIF(total!$D$8:$D$1007,total!D981,$F$8:$F$1007),0)</f>
        <v>0</v>
      </c>
      <c r="T981" s="108">
        <f>SUMIF(pay!$B$8:$B$507,total!G981,pay!$H$8:$H$507)</f>
        <v>0</v>
      </c>
      <c r="U981" s="108">
        <f>IF(G981&lt;&gt;"",SUMIF(total!$G$8:$G$1007,total!G981,$I$8:$I$1007),0)</f>
        <v>0</v>
      </c>
    </row>
    <row r="982" spans="1:21" x14ac:dyDescent="0.25">
      <c r="A982" s="67">
        <v>975</v>
      </c>
      <c r="B982" s="67" t="str">
        <f>IF(AND(C982&lt;&gt;"",C982&lt;&gt;" -  -  -  -  - "),VLOOKUP(C982,exp!$A$8:$B$507,2,FALSE),"")</f>
        <v/>
      </c>
      <c r="C982" s="58"/>
      <c r="D982" s="67" t="str">
        <f>IF(AND(E982&lt;&gt;"",E982&lt;&gt;" -  -  -  -  - "),VLOOKUP(E982,acc!$A$8:$B$507,2,FALSE),"")</f>
        <v/>
      </c>
      <c r="E982" s="58"/>
      <c r="F982" s="44"/>
      <c r="G982" s="67" t="str">
        <f>IF(AND(H982&lt;&gt;"",H982&lt;&gt;" -  -  -  -  - "),VLOOKUP(H982,pay!$A$8:$B$507,2,FALSE),"")</f>
        <v/>
      </c>
      <c r="H982" s="58"/>
      <c r="I982" s="44"/>
      <c r="J982" s="91" t="str">
        <f t="shared" si="75"/>
        <v>OK</v>
      </c>
      <c r="K982" s="91" t="str">
        <f t="shared" si="76"/>
        <v>OK</v>
      </c>
      <c r="L982" s="91" t="str">
        <f t="shared" si="77"/>
        <v>OK</v>
      </c>
      <c r="M982" s="91" t="str">
        <f t="shared" si="78"/>
        <v>OK</v>
      </c>
      <c r="N982" s="61" t="str">
        <f t="shared" si="79"/>
        <v/>
      </c>
      <c r="O982" s="108">
        <f>SUMIF(exp!$B$8:$B$507,total!B982,exp!$Q$8:$Q$507)</f>
        <v>0</v>
      </c>
      <c r="P982" s="109">
        <f>IF(B982&lt;&gt;"",SUMIF(total!$B$8:$B$1007,total!B982,$F$8:$F$1007),0)</f>
        <v>0</v>
      </c>
      <c r="Q982" s="108">
        <f>SUMIF(total!$B$8:$B$1007,total!B982,$I$8:$I$1007)</f>
        <v>0</v>
      </c>
      <c r="R982" s="108">
        <f>SUMIF(acc!$B$8:$B$507,total!D982,acc!$J$8:$J$507)</f>
        <v>0</v>
      </c>
      <c r="S982" s="108">
        <f>IF(D982&lt;&gt;"",SUMIF(total!$D$8:$D$1007,total!D982,$F$8:$F$1007),0)</f>
        <v>0</v>
      </c>
      <c r="T982" s="108">
        <f>SUMIF(pay!$B$8:$B$507,total!G982,pay!$H$8:$H$507)</f>
        <v>0</v>
      </c>
      <c r="U982" s="108">
        <f>IF(G982&lt;&gt;"",SUMIF(total!$G$8:$G$1007,total!G982,$I$8:$I$1007),0)</f>
        <v>0</v>
      </c>
    </row>
    <row r="983" spans="1:21" x14ac:dyDescent="0.25">
      <c r="A983" s="67">
        <v>976</v>
      </c>
      <c r="B983" s="67" t="str">
        <f>IF(AND(C983&lt;&gt;"",C983&lt;&gt;" -  -  -  -  - "),VLOOKUP(C983,exp!$A$8:$B$507,2,FALSE),"")</f>
        <v/>
      </c>
      <c r="C983" s="58"/>
      <c r="D983" s="67" t="str">
        <f>IF(AND(E983&lt;&gt;"",E983&lt;&gt;" -  -  -  -  - "),VLOOKUP(E983,acc!$A$8:$B$507,2,FALSE),"")</f>
        <v/>
      </c>
      <c r="E983" s="58"/>
      <c r="F983" s="44"/>
      <c r="G983" s="67" t="str">
        <f>IF(AND(H983&lt;&gt;"",H983&lt;&gt;" -  -  -  -  - "),VLOOKUP(H983,pay!$A$8:$B$507,2,FALSE),"")</f>
        <v/>
      </c>
      <c r="H983" s="58"/>
      <c r="I983" s="44"/>
      <c r="J983" s="91" t="str">
        <f t="shared" si="75"/>
        <v>OK</v>
      </c>
      <c r="K983" s="91" t="str">
        <f t="shared" si="76"/>
        <v>OK</v>
      </c>
      <c r="L983" s="91" t="str">
        <f t="shared" si="77"/>
        <v>OK</v>
      </c>
      <c r="M983" s="91" t="str">
        <f t="shared" si="78"/>
        <v>OK</v>
      </c>
      <c r="N983" s="61" t="str">
        <f t="shared" si="79"/>
        <v/>
      </c>
      <c r="O983" s="108">
        <f>SUMIF(exp!$B$8:$B$507,total!B983,exp!$Q$8:$Q$507)</f>
        <v>0</v>
      </c>
      <c r="P983" s="109">
        <f>IF(B983&lt;&gt;"",SUMIF(total!$B$8:$B$1007,total!B983,$F$8:$F$1007),0)</f>
        <v>0</v>
      </c>
      <c r="Q983" s="108">
        <f>SUMIF(total!$B$8:$B$1007,total!B983,$I$8:$I$1007)</f>
        <v>0</v>
      </c>
      <c r="R983" s="108">
        <f>SUMIF(acc!$B$8:$B$507,total!D983,acc!$J$8:$J$507)</f>
        <v>0</v>
      </c>
      <c r="S983" s="108">
        <f>IF(D983&lt;&gt;"",SUMIF(total!$D$8:$D$1007,total!D983,$F$8:$F$1007),0)</f>
        <v>0</v>
      </c>
      <c r="T983" s="108">
        <f>SUMIF(pay!$B$8:$B$507,total!G983,pay!$H$8:$H$507)</f>
        <v>0</v>
      </c>
      <c r="U983" s="108">
        <f>IF(G983&lt;&gt;"",SUMIF(total!$G$8:$G$1007,total!G983,$I$8:$I$1007),0)</f>
        <v>0</v>
      </c>
    </row>
    <row r="984" spans="1:21" x14ac:dyDescent="0.25">
      <c r="A984" s="67">
        <v>977</v>
      </c>
      <c r="B984" s="67" t="str">
        <f>IF(AND(C984&lt;&gt;"",C984&lt;&gt;" -  -  -  -  - "),VLOOKUP(C984,exp!$A$8:$B$507,2,FALSE),"")</f>
        <v/>
      </c>
      <c r="C984" s="58"/>
      <c r="D984" s="67" t="str">
        <f>IF(AND(E984&lt;&gt;"",E984&lt;&gt;" -  -  -  -  - "),VLOOKUP(E984,acc!$A$8:$B$507,2,FALSE),"")</f>
        <v/>
      </c>
      <c r="E984" s="58"/>
      <c r="F984" s="44"/>
      <c r="G984" s="67" t="str">
        <f>IF(AND(H984&lt;&gt;"",H984&lt;&gt;" -  -  -  -  - "),VLOOKUP(H984,pay!$A$8:$B$507,2,FALSE),"")</f>
        <v/>
      </c>
      <c r="H984" s="58"/>
      <c r="I984" s="44"/>
      <c r="J984" s="91" t="str">
        <f t="shared" si="75"/>
        <v>OK</v>
      </c>
      <c r="K984" s="91" t="str">
        <f t="shared" si="76"/>
        <v>OK</v>
      </c>
      <c r="L984" s="91" t="str">
        <f t="shared" si="77"/>
        <v>OK</v>
      </c>
      <c r="M984" s="91" t="str">
        <f t="shared" si="78"/>
        <v>OK</v>
      </c>
      <c r="N984" s="61" t="str">
        <f t="shared" si="79"/>
        <v/>
      </c>
      <c r="O984" s="108">
        <f>SUMIF(exp!$B$8:$B$507,total!B984,exp!$Q$8:$Q$507)</f>
        <v>0</v>
      </c>
      <c r="P984" s="109">
        <f>IF(B984&lt;&gt;"",SUMIF(total!$B$8:$B$1007,total!B984,$F$8:$F$1007),0)</f>
        <v>0</v>
      </c>
      <c r="Q984" s="108">
        <f>SUMIF(total!$B$8:$B$1007,total!B984,$I$8:$I$1007)</f>
        <v>0</v>
      </c>
      <c r="R984" s="108">
        <f>SUMIF(acc!$B$8:$B$507,total!D984,acc!$J$8:$J$507)</f>
        <v>0</v>
      </c>
      <c r="S984" s="108">
        <f>IF(D984&lt;&gt;"",SUMIF(total!$D$8:$D$1007,total!D984,$F$8:$F$1007),0)</f>
        <v>0</v>
      </c>
      <c r="T984" s="108">
        <f>SUMIF(pay!$B$8:$B$507,total!G984,pay!$H$8:$H$507)</f>
        <v>0</v>
      </c>
      <c r="U984" s="108">
        <f>IF(G984&lt;&gt;"",SUMIF(total!$G$8:$G$1007,total!G984,$I$8:$I$1007),0)</f>
        <v>0</v>
      </c>
    </row>
    <row r="985" spans="1:21" x14ac:dyDescent="0.25">
      <c r="A985" s="67">
        <v>978</v>
      </c>
      <c r="B985" s="67" t="str">
        <f>IF(AND(C985&lt;&gt;"",C985&lt;&gt;" -  -  -  -  - "),VLOOKUP(C985,exp!$A$8:$B$507,2,FALSE),"")</f>
        <v/>
      </c>
      <c r="C985" s="58"/>
      <c r="D985" s="67" t="str">
        <f>IF(AND(E985&lt;&gt;"",E985&lt;&gt;" -  -  -  -  - "),VLOOKUP(E985,acc!$A$8:$B$507,2,FALSE),"")</f>
        <v/>
      </c>
      <c r="E985" s="58"/>
      <c r="F985" s="44"/>
      <c r="G985" s="67" t="str">
        <f>IF(AND(H985&lt;&gt;"",H985&lt;&gt;" -  -  -  -  - "),VLOOKUP(H985,pay!$A$8:$B$507,2,FALSE),"")</f>
        <v/>
      </c>
      <c r="H985" s="58"/>
      <c r="I985" s="44"/>
      <c r="J985" s="91" t="str">
        <f t="shared" si="75"/>
        <v>OK</v>
      </c>
      <c r="K985" s="91" t="str">
        <f t="shared" si="76"/>
        <v>OK</v>
      </c>
      <c r="L985" s="91" t="str">
        <f t="shared" si="77"/>
        <v>OK</v>
      </c>
      <c r="M985" s="91" t="str">
        <f t="shared" si="78"/>
        <v>OK</v>
      </c>
      <c r="N985" s="61" t="str">
        <f t="shared" si="79"/>
        <v/>
      </c>
      <c r="O985" s="108">
        <f>SUMIF(exp!$B$8:$B$507,total!B985,exp!$Q$8:$Q$507)</f>
        <v>0</v>
      </c>
      <c r="P985" s="109">
        <f>IF(B985&lt;&gt;"",SUMIF(total!$B$8:$B$1007,total!B985,$F$8:$F$1007),0)</f>
        <v>0</v>
      </c>
      <c r="Q985" s="108">
        <f>SUMIF(total!$B$8:$B$1007,total!B985,$I$8:$I$1007)</f>
        <v>0</v>
      </c>
      <c r="R985" s="108">
        <f>SUMIF(acc!$B$8:$B$507,total!D985,acc!$J$8:$J$507)</f>
        <v>0</v>
      </c>
      <c r="S985" s="108">
        <f>IF(D985&lt;&gt;"",SUMIF(total!$D$8:$D$1007,total!D985,$F$8:$F$1007),0)</f>
        <v>0</v>
      </c>
      <c r="T985" s="108">
        <f>SUMIF(pay!$B$8:$B$507,total!G985,pay!$H$8:$H$507)</f>
        <v>0</v>
      </c>
      <c r="U985" s="108">
        <f>IF(G985&lt;&gt;"",SUMIF(total!$G$8:$G$1007,total!G985,$I$8:$I$1007),0)</f>
        <v>0</v>
      </c>
    </row>
    <row r="986" spans="1:21" x14ac:dyDescent="0.25">
      <c r="A986" s="67">
        <v>979</v>
      </c>
      <c r="B986" s="67" t="str">
        <f>IF(AND(C986&lt;&gt;"",C986&lt;&gt;" -  -  -  -  - "),VLOOKUP(C986,exp!$A$8:$B$507,2,FALSE),"")</f>
        <v/>
      </c>
      <c r="C986" s="58"/>
      <c r="D986" s="67" t="str">
        <f>IF(AND(E986&lt;&gt;"",E986&lt;&gt;" -  -  -  -  - "),VLOOKUP(E986,acc!$A$8:$B$507,2,FALSE),"")</f>
        <v/>
      </c>
      <c r="E986" s="58"/>
      <c r="F986" s="44"/>
      <c r="G986" s="67" t="str">
        <f>IF(AND(H986&lt;&gt;"",H986&lt;&gt;" -  -  -  -  - "),VLOOKUP(H986,pay!$A$8:$B$507,2,FALSE),"")</f>
        <v/>
      </c>
      <c r="H986" s="58"/>
      <c r="I986" s="44"/>
      <c r="J986" s="91" t="str">
        <f t="shared" si="75"/>
        <v>OK</v>
      </c>
      <c r="K986" s="91" t="str">
        <f t="shared" si="76"/>
        <v>OK</v>
      </c>
      <c r="L986" s="91" t="str">
        <f t="shared" si="77"/>
        <v>OK</v>
      </c>
      <c r="M986" s="91" t="str">
        <f t="shared" si="78"/>
        <v>OK</v>
      </c>
      <c r="N986" s="61" t="str">
        <f t="shared" si="79"/>
        <v/>
      </c>
      <c r="O986" s="108">
        <f>SUMIF(exp!$B$8:$B$507,total!B986,exp!$Q$8:$Q$507)</f>
        <v>0</v>
      </c>
      <c r="P986" s="109">
        <f>IF(B986&lt;&gt;"",SUMIF(total!$B$8:$B$1007,total!B986,$F$8:$F$1007),0)</f>
        <v>0</v>
      </c>
      <c r="Q986" s="108">
        <f>SUMIF(total!$B$8:$B$1007,total!B986,$I$8:$I$1007)</f>
        <v>0</v>
      </c>
      <c r="R986" s="108">
        <f>SUMIF(acc!$B$8:$B$507,total!D986,acc!$J$8:$J$507)</f>
        <v>0</v>
      </c>
      <c r="S986" s="108">
        <f>IF(D986&lt;&gt;"",SUMIF(total!$D$8:$D$1007,total!D986,$F$8:$F$1007),0)</f>
        <v>0</v>
      </c>
      <c r="T986" s="108">
        <f>SUMIF(pay!$B$8:$B$507,total!G986,pay!$H$8:$H$507)</f>
        <v>0</v>
      </c>
      <c r="U986" s="108">
        <f>IF(G986&lt;&gt;"",SUMIF(total!$G$8:$G$1007,total!G986,$I$8:$I$1007),0)</f>
        <v>0</v>
      </c>
    </row>
    <row r="987" spans="1:21" x14ac:dyDescent="0.25">
      <c r="A987" s="67">
        <v>980</v>
      </c>
      <c r="B987" s="67" t="str">
        <f>IF(AND(C987&lt;&gt;"",C987&lt;&gt;" -  -  -  -  - "),VLOOKUP(C987,exp!$A$8:$B$507,2,FALSE),"")</f>
        <v/>
      </c>
      <c r="C987" s="58"/>
      <c r="D987" s="67" t="str">
        <f>IF(AND(E987&lt;&gt;"",E987&lt;&gt;" -  -  -  -  - "),VLOOKUP(E987,acc!$A$8:$B$507,2,FALSE),"")</f>
        <v/>
      </c>
      <c r="E987" s="58"/>
      <c r="F987" s="44"/>
      <c r="G987" s="67" t="str">
        <f>IF(AND(H987&lt;&gt;"",H987&lt;&gt;" -  -  -  -  - "),VLOOKUP(H987,pay!$A$8:$B$507,2,FALSE),"")</f>
        <v/>
      </c>
      <c r="H987" s="58"/>
      <c r="I987" s="44"/>
      <c r="J987" s="91" t="str">
        <f t="shared" si="75"/>
        <v>OK</v>
      </c>
      <c r="K987" s="91" t="str">
        <f t="shared" si="76"/>
        <v>OK</v>
      </c>
      <c r="L987" s="91" t="str">
        <f t="shared" si="77"/>
        <v>OK</v>
      </c>
      <c r="M987" s="91" t="str">
        <f t="shared" si="78"/>
        <v>OK</v>
      </c>
      <c r="N987" s="61" t="str">
        <f t="shared" si="79"/>
        <v/>
      </c>
      <c r="O987" s="108">
        <f>SUMIF(exp!$B$8:$B$507,total!B987,exp!$Q$8:$Q$507)</f>
        <v>0</v>
      </c>
      <c r="P987" s="109">
        <f>IF(B987&lt;&gt;"",SUMIF(total!$B$8:$B$1007,total!B987,$F$8:$F$1007),0)</f>
        <v>0</v>
      </c>
      <c r="Q987" s="108">
        <f>SUMIF(total!$B$8:$B$1007,total!B987,$I$8:$I$1007)</f>
        <v>0</v>
      </c>
      <c r="R987" s="108">
        <f>SUMIF(acc!$B$8:$B$507,total!D987,acc!$J$8:$J$507)</f>
        <v>0</v>
      </c>
      <c r="S987" s="108">
        <f>IF(D987&lt;&gt;"",SUMIF(total!$D$8:$D$1007,total!D987,$F$8:$F$1007),0)</f>
        <v>0</v>
      </c>
      <c r="T987" s="108">
        <f>SUMIF(pay!$B$8:$B$507,total!G987,pay!$H$8:$H$507)</f>
        <v>0</v>
      </c>
      <c r="U987" s="108">
        <f>IF(G987&lt;&gt;"",SUMIF(total!$G$8:$G$1007,total!G987,$I$8:$I$1007),0)</f>
        <v>0</v>
      </c>
    </row>
    <row r="988" spans="1:21" x14ac:dyDescent="0.25">
      <c r="A988" s="67">
        <v>981</v>
      </c>
      <c r="B988" s="67" t="str">
        <f>IF(AND(C988&lt;&gt;"",C988&lt;&gt;" -  -  -  -  - "),VLOOKUP(C988,exp!$A$8:$B$507,2,FALSE),"")</f>
        <v/>
      </c>
      <c r="C988" s="58"/>
      <c r="D988" s="67" t="str">
        <f>IF(AND(E988&lt;&gt;"",E988&lt;&gt;" -  -  -  -  - "),VLOOKUP(E988,acc!$A$8:$B$507,2,FALSE),"")</f>
        <v/>
      </c>
      <c r="E988" s="58"/>
      <c r="F988" s="44"/>
      <c r="G988" s="67" t="str">
        <f>IF(AND(H988&lt;&gt;"",H988&lt;&gt;" -  -  -  -  - "),VLOOKUP(H988,pay!$A$8:$B$507,2,FALSE),"")</f>
        <v/>
      </c>
      <c r="H988" s="58"/>
      <c r="I988" s="44"/>
      <c r="J988" s="91" t="str">
        <f t="shared" si="75"/>
        <v>OK</v>
      </c>
      <c r="K988" s="91" t="str">
        <f t="shared" si="76"/>
        <v>OK</v>
      </c>
      <c r="L988" s="91" t="str">
        <f t="shared" si="77"/>
        <v>OK</v>
      </c>
      <c r="M988" s="91" t="str">
        <f t="shared" si="78"/>
        <v>OK</v>
      </c>
      <c r="N988" s="61" t="str">
        <f t="shared" si="79"/>
        <v/>
      </c>
      <c r="O988" s="108">
        <f>SUMIF(exp!$B$8:$B$507,total!B988,exp!$Q$8:$Q$507)</f>
        <v>0</v>
      </c>
      <c r="P988" s="109">
        <f>IF(B988&lt;&gt;"",SUMIF(total!$B$8:$B$1007,total!B988,$F$8:$F$1007),0)</f>
        <v>0</v>
      </c>
      <c r="Q988" s="108">
        <f>SUMIF(total!$B$8:$B$1007,total!B988,$I$8:$I$1007)</f>
        <v>0</v>
      </c>
      <c r="R988" s="108">
        <f>SUMIF(acc!$B$8:$B$507,total!D988,acc!$J$8:$J$507)</f>
        <v>0</v>
      </c>
      <c r="S988" s="108">
        <f>IF(D988&lt;&gt;"",SUMIF(total!$D$8:$D$1007,total!D988,$F$8:$F$1007),0)</f>
        <v>0</v>
      </c>
      <c r="T988" s="108">
        <f>SUMIF(pay!$B$8:$B$507,total!G988,pay!$H$8:$H$507)</f>
        <v>0</v>
      </c>
      <c r="U988" s="108">
        <f>IF(G988&lt;&gt;"",SUMIF(total!$G$8:$G$1007,total!G988,$I$8:$I$1007),0)</f>
        <v>0</v>
      </c>
    </row>
    <row r="989" spans="1:21" x14ac:dyDescent="0.25">
      <c r="A989" s="67">
        <v>982</v>
      </c>
      <c r="B989" s="67" t="str">
        <f>IF(AND(C989&lt;&gt;"",C989&lt;&gt;" -  -  -  -  - "),VLOOKUP(C989,exp!$A$8:$B$507,2,FALSE),"")</f>
        <v/>
      </c>
      <c r="C989" s="58"/>
      <c r="D989" s="67" t="str">
        <f>IF(AND(E989&lt;&gt;"",E989&lt;&gt;" -  -  -  -  - "),VLOOKUP(E989,acc!$A$8:$B$507,2,FALSE),"")</f>
        <v/>
      </c>
      <c r="E989" s="58"/>
      <c r="F989" s="44"/>
      <c r="G989" s="67" t="str">
        <f>IF(AND(H989&lt;&gt;"",H989&lt;&gt;" -  -  -  -  - "),VLOOKUP(H989,pay!$A$8:$B$507,2,FALSE),"")</f>
        <v/>
      </c>
      <c r="H989" s="58"/>
      <c r="I989" s="44"/>
      <c r="J989" s="91" t="str">
        <f t="shared" si="75"/>
        <v>OK</v>
      </c>
      <c r="K989" s="91" t="str">
        <f t="shared" si="76"/>
        <v>OK</v>
      </c>
      <c r="L989" s="91" t="str">
        <f t="shared" si="77"/>
        <v>OK</v>
      </c>
      <c r="M989" s="91" t="str">
        <f t="shared" si="78"/>
        <v>OK</v>
      </c>
      <c r="N989" s="61" t="str">
        <f t="shared" si="79"/>
        <v/>
      </c>
      <c r="O989" s="108">
        <f>SUMIF(exp!$B$8:$B$507,total!B989,exp!$Q$8:$Q$507)</f>
        <v>0</v>
      </c>
      <c r="P989" s="109">
        <f>IF(B989&lt;&gt;"",SUMIF(total!$B$8:$B$1007,total!B989,$F$8:$F$1007),0)</f>
        <v>0</v>
      </c>
      <c r="Q989" s="108">
        <f>SUMIF(total!$B$8:$B$1007,total!B989,$I$8:$I$1007)</f>
        <v>0</v>
      </c>
      <c r="R989" s="108">
        <f>SUMIF(acc!$B$8:$B$507,total!D989,acc!$J$8:$J$507)</f>
        <v>0</v>
      </c>
      <c r="S989" s="108">
        <f>IF(D989&lt;&gt;"",SUMIF(total!$D$8:$D$1007,total!D989,$F$8:$F$1007),0)</f>
        <v>0</v>
      </c>
      <c r="T989" s="108">
        <f>SUMIF(pay!$B$8:$B$507,total!G989,pay!$H$8:$H$507)</f>
        <v>0</v>
      </c>
      <c r="U989" s="108">
        <f>IF(G989&lt;&gt;"",SUMIF(total!$G$8:$G$1007,total!G989,$I$8:$I$1007),0)</f>
        <v>0</v>
      </c>
    </row>
    <row r="990" spans="1:21" x14ac:dyDescent="0.25">
      <c r="A990" s="67">
        <v>983</v>
      </c>
      <c r="B990" s="67" t="str">
        <f>IF(AND(C990&lt;&gt;"",C990&lt;&gt;" -  -  -  -  - "),VLOOKUP(C990,exp!$A$8:$B$507,2,FALSE),"")</f>
        <v/>
      </c>
      <c r="C990" s="58"/>
      <c r="D990" s="67" t="str">
        <f>IF(AND(E990&lt;&gt;"",E990&lt;&gt;" -  -  -  -  - "),VLOOKUP(E990,acc!$A$8:$B$507,2,FALSE),"")</f>
        <v/>
      </c>
      <c r="E990" s="58"/>
      <c r="F990" s="44"/>
      <c r="G990" s="67" t="str">
        <f>IF(AND(H990&lt;&gt;"",H990&lt;&gt;" -  -  -  -  - "),VLOOKUP(H990,pay!$A$8:$B$507,2,FALSE),"")</f>
        <v/>
      </c>
      <c r="H990" s="58"/>
      <c r="I990" s="44"/>
      <c r="J990" s="91" t="str">
        <f t="shared" si="75"/>
        <v>OK</v>
      </c>
      <c r="K990" s="91" t="str">
        <f t="shared" si="76"/>
        <v>OK</v>
      </c>
      <c r="L990" s="91" t="str">
        <f t="shared" si="77"/>
        <v>OK</v>
      </c>
      <c r="M990" s="91" t="str">
        <f t="shared" si="78"/>
        <v>OK</v>
      </c>
      <c r="N990" s="61" t="str">
        <f t="shared" si="79"/>
        <v/>
      </c>
      <c r="O990" s="108">
        <f>SUMIF(exp!$B$8:$B$507,total!B990,exp!$Q$8:$Q$507)</f>
        <v>0</v>
      </c>
      <c r="P990" s="109">
        <f>IF(B990&lt;&gt;"",SUMIF(total!$B$8:$B$1007,total!B990,$F$8:$F$1007),0)</f>
        <v>0</v>
      </c>
      <c r="Q990" s="108">
        <f>SUMIF(total!$B$8:$B$1007,total!B990,$I$8:$I$1007)</f>
        <v>0</v>
      </c>
      <c r="R990" s="108">
        <f>SUMIF(acc!$B$8:$B$507,total!D990,acc!$J$8:$J$507)</f>
        <v>0</v>
      </c>
      <c r="S990" s="108">
        <f>IF(D990&lt;&gt;"",SUMIF(total!$D$8:$D$1007,total!D990,$F$8:$F$1007),0)</f>
        <v>0</v>
      </c>
      <c r="T990" s="108">
        <f>SUMIF(pay!$B$8:$B$507,total!G990,pay!$H$8:$H$507)</f>
        <v>0</v>
      </c>
      <c r="U990" s="108">
        <f>IF(G990&lt;&gt;"",SUMIF(total!$G$8:$G$1007,total!G990,$I$8:$I$1007),0)</f>
        <v>0</v>
      </c>
    </row>
    <row r="991" spans="1:21" x14ac:dyDescent="0.25">
      <c r="A991" s="67">
        <v>984</v>
      </c>
      <c r="B991" s="67" t="str">
        <f>IF(AND(C991&lt;&gt;"",C991&lt;&gt;" -  -  -  -  - "),VLOOKUP(C991,exp!$A$8:$B$507,2,FALSE),"")</f>
        <v/>
      </c>
      <c r="C991" s="58"/>
      <c r="D991" s="67" t="str">
        <f>IF(AND(E991&lt;&gt;"",E991&lt;&gt;" -  -  -  -  - "),VLOOKUP(E991,acc!$A$8:$B$507,2,FALSE),"")</f>
        <v/>
      </c>
      <c r="E991" s="58"/>
      <c r="F991" s="44"/>
      <c r="G991" s="67" t="str">
        <f>IF(AND(H991&lt;&gt;"",H991&lt;&gt;" -  -  -  -  - "),VLOOKUP(H991,pay!$A$8:$B$507,2,FALSE),"")</f>
        <v/>
      </c>
      <c r="H991" s="58"/>
      <c r="I991" s="44"/>
      <c r="J991" s="91" t="str">
        <f t="shared" si="75"/>
        <v>OK</v>
      </c>
      <c r="K991" s="91" t="str">
        <f t="shared" si="76"/>
        <v>OK</v>
      </c>
      <c r="L991" s="91" t="str">
        <f t="shared" si="77"/>
        <v>OK</v>
      </c>
      <c r="M991" s="91" t="str">
        <f t="shared" si="78"/>
        <v>OK</v>
      </c>
      <c r="N991" s="61" t="str">
        <f t="shared" si="79"/>
        <v/>
      </c>
      <c r="O991" s="108">
        <f>SUMIF(exp!$B$8:$B$507,total!B991,exp!$Q$8:$Q$507)</f>
        <v>0</v>
      </c>
      <c r="P991" s="109">
        <f>IF(B991&lt;&gt;"",SUMIF(total!$B$8:$B$1007,total!B991,$F$8:$F$1007),0)</f>
        <v>0</v>
      </c>
      <c r="Q991" s="108">
        <f>SUMIF(total!$B$8:$B$1007,total!B991,$I$8:$I$1007)</f>
        <v>0</v>
      </c>
      <c r="R991" s="108">
        <f>SUMIF(acc!$B$8:$B$507,total!D991,acc!$J$8:$J$507)</f>
        <v>0</v>
      </c>
      <c r="S991" s="108">
        <f>IF(D991&lt;&gt;"",SUMIF(total!$D$8:$D$1007,total!D991,$F$8:$F$1007),0)</f>
        <v>0</v>
      </c>
      <c r="T991" s="108">
        <f>SUMIF(pay!$B$8:$B$507,total!G991,pay!$H$8:$H$507)</f>
        <v>0</v>
      </c>
      <c r="U991" s="108">
        <f>IF(G991&lt;&gt;"",SUMIF(total!$G$8:$G$1007,total!G991,$I$8:$I$1007),0)</f>
        <v>0</v>
      </c>
    </row>
    <row r="992" spans="1:21" x14ac:dyDescent="0.25">
      <c r="A992" s="67">
        <v>985</v>
      </c>
      <c r="B992" s="67" t="str">
        <f>IF(AND(C992&lt;&gt;"",C992&lt;&gt;" -  -  -  -  - "),VLOOKUP(C992,exp!$A$8:$B$507,2,FALSE),"")</f>
        <v/>
      </c>
      <c r="C992" s="58"/>
      <c r="D992" s="67" t="str">
        <f>IF(AND(E992&lt;&gt;"",E992&lt;&gt;" -  -  -  -  - "),VLOOKUP(E992,acc!$A$8:$B$507,2,FALSE),"")</f>
        <v/>
      </c>
      <c r="E992" s="58"/>
      <c r="F992" s="44"/>
      <c r="G992" s="67" t="str">
        <f>IF(AND(H992&lt;&gt;"",H992&lt;&gt;" -  -  -  -  - "),VLOOKUP(H992,pay!$A$8:$B$507,2,FALSE),"")</f>
        <v/>
      </c>
      <c r="H992" s="58"/>
      <c r="I992" s="44"/>
      <c r="J992" s="91" t="str">
        <f t="shared" si="75"/>
        <v>OK</v>
      </c>
      <c r="K992" s="91" t="str">
        <f t="shared" si="76"/>
        <v>OK</v>
      </c>
      <c r="L992" s="91" t="str">
        <f t="shared" si="77"/>
        <v>OK</v>
      </c>
      <c r="M992" s="91" t="str">
        <f t="shared" si="78"/>
        <v>OK</v>
      </c>
      <c r="N992" s="61" t="str">
        <f t="shared" si="79"/>
        <v/>
      </c>
      <c r="O992" s="108">
        <f>SUMIF(exp!$B$8:$B$507,total!B992,exp!$Q$8:$Q$507)</f>
        <v>0</v>
      </c>
      <c r="P992" s="109">
        <f>IF(B992&lt;&gt;"",SUMIF(total!$B$8:$B$1007,total!B992,$F$8:$F$1007),0)</f>
        <v>0</v>
      </c>
      <c r="Q992" s="108">
        <f>SUMIF(total!$B$8:$B$1007,total!B992,$I$8:$I$1007)</f>
        <v>0</v>
      </c>
      <c r="R992" s="108">
        <f>SUMIF(acc!$B$8:$B$507,total!D992,acc!$J$8:$J$507)</f>
        <v>0</v>
      </c>
      <c r="S992" s="108">
        <f>IF(D992&lt;&gt;"",SUMIF(total!$D$8:$D$1007,total!D992,$F$8:$F$1007),0)</f>
        <v>0</v>
      </c>
      <c r="T992" s="108">
        <f>SUMIF(pay!$B$8:$B$507,total!G992,pay!$H$8:$H$507)</f>
        <v>0</v>
      </c>
      <c r="U992" s="108">
        <f>IF(G992&lt;&gt;"",SUMIF(total!$G$8:$G$1007,total!G992,$I$8:$I$1007),0)</f>
        <v>0</v>
      </c>
    </row>
    <row r="993" spans="1:21" x14ac:dyDescent="0.25">
      <c r="A993" s="67">
        <v>986</v>
      </c>
      <c r="B993" s="67" t="str">
        <f>IF(AND(C993&lt;&gt;"",C993&lt;&gt;" -  -  -  -  - "),VLOOKUP(C993,exp!$A$8:$B$507,2,FALSE),"")</f>
        <v/>
      </c>
      <c r="C993" s="58"/>
      <c r="D993" s="67" t="str">
        <f>IF(AND(E993&lt;&gt;"",E993&lt;&gt;" -  -  -  -  - "),VLOOKUP(E993,acc!$A$8:$B$507,2,FALSE),"")</f>
        <v/>
      </c>
      <c r="E993" s="58"/>
      <c r="F993" s="44"/>
      <c r="G993" s="67" t="str">
        <f>IF(AND(H993&lt;&gt;"",H993&lt;&gt;" -  -  -  -  - "),VLOOKUP(H993,pay!$A$8:$B$507,2,FALSE),"")</f>
        <v/>
      </c>
      <c r="H993" s="58"/>
      <c r="I993" s="44"/>
      <c r="J993" s="91" t="str">
        <f t="shared" si="75"/>
        <v>OK</v>
      </c>
      <c r="K993" s="91" t="str">
        <f t="shared" si="76"/>
        <v>OK</v>
      </c>
      <c r="L993" s="91" t="str">
        <f t="shared" si="77"/>
        <v>OK</v>
      </c>
      <c r="M993" s="91" t="str">
        <f t="shared" si="78"/>
        <v>OK</v>
      </c>
      <c r="N993" s="61" t="str">
        <f t="shared" si="79"/>
        <v/>
      </c>
      <c r="O993" s="108">
        <f>SUMIF(exp!$B$8:$B$507,total!B993,exp!$Q$8:$Q$507)</f>
        <v>0</v>
      </c>
      <c r="P993" s="109">
        <f>IF(B993&lt;&gt;"",SUMIF(total!$B$8:$B$1007,total!B993,$F$8:$F$1007),0)</f>
        <v>0</v>
      </c>
      <c r="Q993" s="108">
        <f>SUMIF(total!$B$8:$B$1007,total!B993,$I$8:$I$1007)</f>
        <v>0</v>
      </c>
      <c r="R993" s="108">
        <f>SUMIF(acc!$B$8:$B$507,total!D993,acc!$J$8:$J$507)</f>
        <v>0</v>
      </c>
      <c r="S993" s="108">
        <f>IF(D993&lt;&gt;"",SUMIF(total!$D$8:$D$1007,total!D993,$F$8:$F$1007),0)</f>
        <v>0</v>
      </c>
      <c r="T993" s="108">
        <f>SUMIF(pay!$B$8:$B$507,total!G993,pay!$H$8:$H$507)</f>
        <v>0</v>
      </c>
      <c r="U993" s="108">
        <f>IF(G993&lt;&gt;"",SUMIF(total!$G$8:$G$1007,total!G993,$I$8:$I$1007),0)</f>
        <v>0</v>
      </c>
    </row>
    <row r="994" spans="1:21" x14ac:dyDescent="0.25">
      <c r="A994" s="67">
        <v>987</v>
      </c>
      <c r="B994" s="67" t="str">
        <f>IF(AND(C994&lt;&gt;"",C994&lt;&gt;" -  -  -  -  - "),VLOOKUP(C994,exp!$A$8:$B$507,2,FALSE),"")</f>
        <v/>
      </c>
      <c r="C994" s="58"/>
      <c r="D994" s="67" t="str">
        <f>IF(AND(E994&lt;&gt;"",E994&lt;&gt;" -  -  -  -  - "),VLOOKUP(E994,acc!$A$8:$B$507,2,FALSE),"")</f>
        <v/>
      </c>
      <c r="E994" s="58"/>
      <c r="F994" s="44"/>
      <c r="G994" s="67" t="str">
        <f>IF(AND(H994&lt;&gt;"",H994&lt;&gt;" -  -  -  -  - "),VLOOKUP(H994,pay!$A$8:$B$507,2,FALSE),"")</f>
        <v/>
      </c>
      <c r="H994" s="58"/>
      <c r="I994" s="44"/>
      <c r="J994" s="91" t="str">
        <f t="shared" si="75"/>
        <v>OK</v>
      </c>
      <c r="K994" s="91" t="str">
        <f t="shared" si="76"/>
        <v>OK</v>
      </c>
      <c r="L994" s="91" t="str">
        <f t="shared" si="77"/>
        <v>OK</v>
      </c>
      <c r="M994" s="91" t="str">
        <f t="shared" si="78"/>
        <v>OK</v>
      </c>
      <c r="N994" s="61" t="str">
        <f t="shared" si="79"/>
        <v/>
      </c>
      <c r="O994" s="108">
        <f>SUMIF(exp!$B$8:$B$507,total!B994,exp!$Q$8:$Q$507)</f>
        <v>0</v>
      </c>
      <c r="P994" s="109">
        <f>IF(B994&lt;&gt;"",SUMIF(total!$B$8:$B$1007,total!B994,$F$8:$F$1007),0)</f>
        <v>0</v>
      </c>
      <c r="Q994" s="108">
        <f>SUMIF(total!$B$8:$B$1007,total!B994,$I$8:$I$1007)</f>
        <v>0</v>
      </c>
      <c r="R994" s="108">
        <f>SUMIF(acc!$B$8:$B$507,total!D994,acc!$J$8:$J$507)</f>
        <v>0</v>
      </c>
      <c r="S994" s="108">
        <f>IF(D994&lt;&gt;"",SUMIF(total!$D$8:$D$1007,total!D994,$F$8:$F$1007),0)</f>
        <v>0</v>
      </c>
      <c r="T994" s="108">
        <f>SUMIF(pay!$B$8:$B$507,total!G994,pay!$H$8:$H$507)</f>
        <v>0</v>
      </c>
      <c r="U994" s="108">
        <f>IF(G994&lt;&gt;"",SUMIF(total!$G$8:$G$1007,total!G994,$I$8:$I$1007),0)</f>
        <v>0</v>
      </c>
    </row>
    <row r="995" spans="1:21" x14ac:dyDescent="0.25">
      <c r="A995" s="67">
        <v>988</v>
      </c>
      <c r="B995" s="67" t="str">
        <f>IF(AND(C995&lt;&gt;"",C995&lt;&gt;" -  -  -  -  - "),VLOOKUP(C995,exp!$A$8:$B$507,2,FALSE),"")</f>
        <v/>
      </c>
      <c r="C995" s="58"/>
      <c r="D995" s="67" t="str">
        <f>IF(AND(E995&lt;&gt;"",E995&lt;&gt;" -  -  -  -  - "),VLOOKUP(E995,acc!$A$8:$B$507,2,FALSE),"")</f>
        <v/>
      </c>
      <c r="E995" s="58"/>
      <c r="F995" s="44"/>
      <c r="G995" s="67" t="str">
        <f>IF(AND(H995&lt;&gt;"",H995&lt;&gt;" -  -  -  -  - "),VLOOKUP(H995,pay!$A$8:$B$507,2,FALSE),"")</f>
        <v/>
      </c>
      <c r="H995" s="58"/>
      <c r="I995" s="44"/>
      <c r="J995" s="91" t="str">
        <f t="shared" si="75"/>
        <v>OK</v>
      </c>
      <c r="K995" s="91" t="str">
        <f t="shared" si="76"/>
        <v>OK</v>
      </c>
      <c r="L995" s="91" t="str">
        <f t="shared" si="77"/>
        <v>OK</v>
      </c>
      <c r="M995" s="91" t="str">
        <f t="shared" si="78"/>
        <v>OK</v>
      </c>
      <c r="N995" s="61" t="str">
        <f t="shared" si="79"/>
        <v/>
      </c>
      <c r="O995" s="108">
        <f>SUMIF(exp!$B$8:$B$507,total!B995,exp!$Q$8:$Q$507)</f>
        <v>0</v>
      </c>
      <c r="P995" s="109">
        <f>IF(B995&lt;&gt;"",SUMIF(total!$B$8:$B$1007,total!B995,$F$8:$F$1007),0)</f>
        <v>0</v>
      </c>
      <c r="Q995" s="108">
        <f>SUMIF(total!$B$8:$B$1007,total!B995,$I$8:$I$1007)</f>
        <v>0</v>
      </c>
      <c r="R995" s="108">
        <f>SUMIF(acc!$B$8:$B$507,total!D995,acc!$J$8:$J$507)</f>
        <v>0</v>
      </c>
      <c r="S995" s="108">
        <f>IF(D995&lt;&gt;"",SUMIF(total!$D$8:$D$1007,total!D995,$F$8:$F$1007),0)</f>
        <v>0</v>
      </c>
      <c r="T995" s="108">
        <f>SUMIF(pay!$B$8:$B$507,total!G995,pay!$H$8:$H$507)</f>
        <v>0</v>
      </c>
      <c r="U995" s="108">
        <f>IF(G995&lt;&gt;"",SUMIF(total!$G$8:$G$1007,total!G995,$I$8:$I$1007),0)</f>
        <v>0</v>
      </c>
    </row>
    <row r="996" spans="1:21" x14ac:dyDescent="0.25">
      <c r="A996" s="67">
        <v>989</v>
      </c>
      <c r="B996" s="67" t="str">
        <f>IF(AND(C996&lt;&gt;"",C996&lt;&gt;" -  -  -  -  - "),VLOOKUP(C996,exp!$A$8:$B$507,2,FALSE),"")</f>
        <v/>
      </c>
      <c r="C996" s="58"/>
      <c r="D996" s="67" t="str">
        <f>IF(AND(E996&lt;&gt;"",E996&lt;&gt;" -  -  -  -  - "),VLOOKUP(E996,acc!$A$8:$B$507,2,FALSE),"")</f>
        <v/>
      </c>
      <c r="E996" s="58"/>
      <c r="F996" s="44"/>
      <c r="G996" s="67" t="str">
        <f>IF(AND(H996&lt;&gt;"",H996&lt;&gt;" -  -  -  -  - "),VLOOKUP(H996,pay!$A$8:$B$507,2,FALSE),"")</f>
        <v/>
      </c>
      <c r="H996" s="58"/>
      <c r="I996" s="44"/>
      <c r="J996" s="91" t="str">
        <f t="shared" si="75"/>
        <v>OK</v>
      </c>
      <c r="K996" s="91" t="str">
        <f t="shared" si="76"/>
        <v>OK</v>
      </c>
      <c r="L996" s="91" t="str">
        <f t="shared" si="77"/>
        <v>OK</v>
      </c>
      <c r="M996" s="91" t="str">
        <f t="shared" si="78"/>
        <v>OK</v>
      </c>
      <c r="N996" s="61" t="str">
        <f t="shared" si="79"/>
        <v/>
      </c>
      <c r="O996" s="108">
        <f>SUMIF(exp!$B$8:$B$507,total!B996,exp!$Q$8:$Q$507)</f>
        <v>0</v>
      </c>
      <c r="P996" s="109">
        <f>IF(B996&lt;&gt;"",SUMIF(total!$B$8:$B$1007,total!B996,$F$8:$F$1007),0)</f>
        <v>0</v>
      </c>
      <c r="Q996" s="108">
        <f>SUMIF(total!$B$8:$B$1007,total!B996,$I$8:$I$1007)</f>
        <v>0</v>
      </c>
      <c r="R996" s="108">
        <f>SUMIF(acc!$B$8:$B$507,total!D996,acc!$J$8:$J$507)</f>
        <v>0</v>
      </c>
      <c r="S996" s="108">
        <f>IF(D996&lt;&gt;"",SUMIF(total!$D$8:$D$1007,total!D996,$F$8:$F$1007),0)</f>
        <v>0</v>
      </c>
      <c r="T996" s="108">
        <f>SUMIF(pay!$B$8:$B$507,total!G996,pay!$H$8:$H$507)</f>
        <v>0</v>
      </c>
      <c r="U996" s="108">
        <f>IF(G996&lt;&gt;"",SUMIF(total!$G$8:$G$1007,total!G996,$I$8:$I$1007),0)</f>
        <v>0</v>
      </c>
    </row>
    <row r="997" spans="1:21" x14ac:dyDescent="0.25">
      <c r="A997" s="67">
        <v>990</v>
      </c>
      <c r="B997" s="67" t="str">
        <f>IF(AND(C997&lt;&gt;"",C997&lt;&gt;" -  -  -  -  - "),VLOOKUP(C997,exp!$A$8:$B$507,2,FALSE),"")</f>
        <v/>
      </c>
      <c r="C997" s="58"/>
      <c r="D997" s="67" t="str">
        <f>IF(AND(E997&lt;&gt;"",E997&lt;&gt;" -  -  -  -  - "),VLOOKUP(E997,acc!$A$8:$B$507,2,FALSE),"")</f>
        <v/>
      </c>
      <c r="E997" s="58"/>
      <c r="F997" s="44"/>
      <c r="G997" s="67" t="str">
        <f>IF(AND(H997&lt;&gt;"",H997&lt;&gt;" -  -  -  -  - "),VLOOKUP(H997,pay!$A$8:$B$507,2,FALSE),"")</f>
        <v/>
      </c>
      <c r="H997" s="58"/>
      <c r="I997" s="44"/>
      <c r="J997" s="91" t="str">
        <f t="shared" si="75"/>
        <v>OK</v>
      </c>
      <c r="K997" s="91" t="str">
        <f t="shared" si="76"/>
        <v>OK</v>
      </c>
      <c r="L997" s="91" t="str">
        <f t="shared" si="77"/>
        <v>OK</v>
      </c>
      <c r="M997" s="91" t="str">
        <f t="shared" si="78"/>
        <v>OK</v>
      </c>
      <c r="N997" s="61" t="str">
        <f t="shared" si="79"/>
        <v/>
      </c>
      <c r="O997" s="108">
        <f>SUMIF(exp!$B$8:$B$507,total!B997,exp!$Q$8:$Q$507)</f>
        <v>0</v>
      </c>
      <c r="P997" s="109">
        <f>IF(B997&lt;&gt;"",SUMIF(total!$B$8:$B$1007,total!B997,$F$8:$F$1007),0)</f>
        <v>0</v>
      </c>
      <c r="Q997" s="108">
        <f>SUMIF(total!$B$8:$B$1007,total!B997,$I$8:$I$1007)</f>
        <v>0</v>
      </c>
      <c r="R997" s="108">
        <f>SUMIF(acc!$B$8:$B$507,total!D997,acc!$J$8:$J$507)</f>
        <v>0</v>
      </c>
      <c r="S997" s="108">
        <f>IF(D997&lt;&gt;"",SUMIF(total!$D$8:$D$1007,total!D997,$F$8:$F$1007),0)</f>
        <v>0</v>
      </c>
      <c r="T997" s="108">
        <f>SUMIF(pay!$B$8:$B$507,total!G997,pay!$H$8:$H$507)</f>
        <v>0</v>
      </c>
      <c r="U997" s="108">
        <f>IF(G997&lt;&gt;"",SUMIF(total!$G$8:$G$1007,total!G997,$I$8:$I$1007),0)</f>
        <v>0</v>
      </c>
    </row>
    <row r="998" spans="1:21" x14ac:dyDescent="0.25">
      <c r="A998" s="67">
        <v>991</v>
      </c>
      <c r="B998" s="67" t="str">
        <f>IF(AND(C998&lt;&gt;"",C998&lt;&gt;" -  -  -  -  - "),VLOOKUP(C998,exp!$A$8:$B$507,2,FALSE),"")</f>
        <v/>
      </c>
      <c r="C998" s="58"/>
      <c r="D998" s="67" t="str">
        <f>IF(AND(E998&lt;&gt;"",E998&lt;&gt;" -  -  -  -  - "),VLOOKUP(E998,acc!$A$8:$B$507,2,FALSE),"")</f>
        <v/>
      </c>
      <c r="E998" s="58"/>
      <c r="F998" s="44"/>
      <c r="G998" s="67" t="str">
        <f>IF(AND(H998&lt;&gt;"",H998&lt;&gt;" -  -  -  -  - "),VLOOKUP(H998,pay!$A$8:$B$507,2,FALSE),"")</f>
        <v/>
      </c>
      <c r="H998" s="58"/>
      <c r="I998" s="44"/>
      <c r="J998" s="91" t="str">
        <f t="shared" si="75"/>
        <v>OK</v>
      </c>
      <c r="K998" s="91" t="str">
        <f t="shared" si="76"/>
        <v>OK</v>
      </c>
      <c r="L998" s="91" t="str">
        <f t="shared" si="77"/>
        <v>OK</v>
      </c>
      <c r="M998" s="91" t="str">
        <f t="shared" si="78"/>
        <v>OK</v>
      </c>
      <c r="N998" s="61" t="str">
        <f t="shared" si="79"/>
        <v/>
      </c>
      <c r="O998" s="108">
        <f>SUMIF(exp!$B$8:$B$507,total!B998,exp!$Q$8:$Q$507)</f>
        <v>0</v>
      </c>
      <c r="P998" s="109">
        <f>IF(B998&lt;&gt;"",SUMIF(total!$B$8:$B$1007,total!B998,$F$8:$F$1007),0)</f>
        <v>0</v>
      </c>
      <c r="Q998" s="108">
        <f>SUMIF(total!$B$8:$B$1007,total!B998,$I$8:$I$1007)</f>
        <v>0</v>
      </c>
      <c r="R998" s="108">
        <f>SUMIF(acc!$B$8:$B$507,total!D998,acc!$J$8:$J$507)</f>
        <v>0</v>
      </c>
      <c r="S998" s="108">
        <f>IF(D998&lt;&gt;"",SUMIF(total!$D$8:$D$1007,total!D998,$F$8:$F$1007),0)</f>
        <v>0</v>
      </c>
      <c r="T998" s="108">
        <f>SUMIF(pay!$B$8:$B$507,total!G998,pay!$H$8:$H$507)</f>
        <v>0</v>
      </c>
      <c r="U998" s="108">
        <f>IF(G998&lt;&gt;"",SUMIF(total!$G$8:$G$1007,total!G998,$I$8:$I$1007),0)</f>
        <v>0</v>
      </c>
    </row>
    <row r="999" spans="1:21" x14ac:dyDescent="0.25">
      <c r="A999" s="67">
        <v>992</v>
      </c>
      <c r="B999" s="67" t="str">
        <f>IF(AND(C999&lt;&gt;"",C999&lt;&gt;" -  -  -  -  - "),VLOOKUP(C999,exp!$A$8:$B$507,2,FALSE),"")</f>
        <v/>
      </c>
      <c r="C999" s="58"/>
      <c r="D999" s="67" t="str">
        <f>IF(AND(E999&lt;&gt;"",E999&lt;&gt;" -  -  -  -  - "),VLOOKUP(E999,acc!$A$8:$B$507,2,FALSE),"")</f>
        <v/>
      </c>
      <c r="E999" s="58"/>
      <c r="F999" s="44"/>
      <c r="G999" s="67" t="str">
        <f>IF(AND(H999&lt;&gt;"",H999&lt;&gt;" -  -  -  -  - "),VLOOKUP(H999,pay!$A$8:$B$507,2,FALSE),"")</f>
        <v/>
      </c>
      <c r="H999" s="58"/>
      <c r="I999" s="44"/>
      <c r="J999" s="91" t="str">
        <f t="shared" si="75"/>
        <v>OK</v>
      </c>
      <c r="K999" s="91" t="str">
        <f t="shared" si="76"/>
        <v>OK</v>
      </c>
      <c r="L999" s="91" t="str">
        <f t="shared" si="77"/>
        <v>OK</v>
      </c>
      <c r="M999" s="91" t="str">
        <f t="shared" si="78"/>
        <v>OK</v>
      </c>
      <c r="N999" s="61" t="str">
        <f t="shared" si="79"/>
        <v/>
      </c>
      <c r="O999" s="108">
        <f>SUMIF(exp!$B$8:$B$507,total!B999,exp!$Q$8:$Q$507)</f>
        <v>0</v>
      </c>
      <c r="P999" s="109">
        <f>IF(B999&lt;&gt;"",SUMIF(total!$B$8:$B$1007,total!B999,$F$8:$F$1007),0)</f>
        <v>0</v>
      </c>
      <c r="Q999" s="108">
        <f>SUMIF(total!$B$8:$B$1007,total!B999,$I$8:$I$1007)</f>
        <v>0</v>
      </c>
      <c r="R999" s="108">
        <f>SUMIF(acc!$B$8:$B$507,total!D999,acc!$J$8:$J$507)</f>
        <v>0</v>
      </c>
      <c r="S999" s="108">
        <f>IF(D999&lt;&gt;"",SUMIF(total!$D$8:$D$1007,total!D999,$F$8:$F$1007),0)</f>
        <v>0</v>
      </c>
      <c r="T999" s="108">
        <f>SUMIF(pay!$B$8:$B$507,total!G999,pay!$H$8:$H$507)</f>
        <v>0</v>
      </c>
      <c r="U999" s="108">
        <f>IF(G999&lt;&gt;"",SUMIF(total!$G$8:$G$1007,total!G999,$I$8:$I$1007),0)</f>
        <v>0</v>
      </c>
    </row>
    <row r="1000" spans="1:21" x14ac:dyDescent="0.25">
      <c r="A1000" s="67">
        <v>993</v>
      </c>
      <c r="B1000" s="67" t="str">
        <f>IF(AND(C1000&lt;&gt;"",C1000&lt;&gt;" -  -  -  -  - "),VLOOKUP(C1000,exp!$A$8:$B$507,2,FALSE),"")</f>
        <v/>
      </c>
      <c r="C1000" s="58"/>
      <c r="D1000" s="67" t="str">
        <f>IF(AND(E1000&lt;&gt;"",E1000&lt;&gt;" -  -  -  -  - "),VLOOKUP(E1000,acc!$A$8:$B$507,2,FALSE),"")</f>
        <v/>
      </c>
      <c r="E1000" s="58"/>
      <c r="F1000" s="44"/>
      <c r="G1000" s="67" t="str">
        <f>IF(AND(H1000&lt;&gt;"",H1000&lt;&gt;" -  -  -  -  - "),VLOOKUP(H1000,pay!$A$8:$B$507,2,FALSE),"")</f>
        <v/>
      </c>
      <c r="H1000" s="58"/>
      <c r="I1000" s="44"/>
      <c r="J1000" s="91" t="str">
        <f t="shared" si="75"/>
        <v>OK</v>
      </c>
      <c r="K1000" s="91" t="str">
        <f t="shared" si="76"/>
        <v>OK</v>
      </c>
      <c r="L1000" s="91" t="str">
        <f t="shared" si="77"/>
        <v>OK</v>
      </c>
      <c r="M1000" s="91" t="str">
        <f t="shared" si="78"/>
        <v>OK</v>
      </c>
      <c r="N1000" s="61" t="str">
        <f t="shared" si="79"/>
        <v/>
      </c>
      <c r="O1000" s="108">
        <f>SUMIF(exp!$B$8:$B$507,total!B1000,exp!$Q$8:$Q$507)</f>
        <v>0</v>
      </c>
      <c r="P1000" s="109">
        <f>IF(B1000&lt;&gt;"",SUMIF(total!$B$8:$B$1007,total!B1000,$F$8:$F$1007),0)</f>
        <v>0</v>
      </c>
      <c r="Q1000" s="108">
        <f>SUMIF(total!$B$8:$B$1007,total!B1000,$I$8:$I$1007)</f>
        <v>0</v>
      </c>
      <c r="R1000" s="108">
        <f>SUMIF(acc!$B$8:$B$507,total!D1000,acc!$J$8:$J$507)</f>
        <v>0</v>
      </c>
      <c r="S1000" s="108">
        <f>IF(D1000&lt;&gt;"",SUMIF(total!$D$8:$D$1007,total!D1000,$F$8:$F$1007),0)</f>
        <v>0</v>
      </c>
      <c r="T1000" s="108">
        <f>SUMIF(pay!$B$8:$B$507,total!G1000,pay!$H$8:$H$507)</f>
        <v>0</v>
      </c>
      <c r="U1000" s="108">
        <f>IF(G1000&lt;&gt;"",SUMIF(total!$G$8:$G$1007,total!G1000,$I$8:$I$1007),0)</f>
        <v>0</v>
      </c>
    </row>
    <row r="1001" spans="1:21" x14ac:dyDescent="0.25">
      <c r="A1001" s="67">
        <v>994</v>
      </c>
      <c r="B1001" s="67" t="str">
        <f>IF(AND(C1001&lt;&gt;"",C1001&lt;&gt;" -  -  -  -  - "),VLOOKUP(C1001,exp!$A$8:$B$507,2,FALSE),"")</f>
        <v/>
      </c>
      <c r="C1001" s="58"/>
      <c r="D1001" s="67" t="str">
        <f>IF(AND(E1001&lt;&gt;"",E1001&lt;&gt;" -  -  -  -  - "),VLOOKUP(E1001,acc!$A$8:$B$507,2,FALSE),"")</f>
        <v/>
      </c>
      <c r="E1001" s="58"/>
      <c r="F1001" s="44"/>
      <c r="G1001" s="67" t="str">
        <f>IF(AND(H1001&lt;&gt;"",H1001&lt;&gt;" -  -  -  -  - "),VLOOKUP(H1001,pay!$A$8:$B$507,2,FALSE),"")</f>
        <v/>
      </c>
      <c r="H1001" s="58"/>
      <c r="I1001" s="44"/>
      <c r="J1001" s="91" t="str">
        <f t="shared" si="75"/>
        <v>OK</v>
      </c>
      <c r="K1001" s="91" t="str">
        <f t="shared" si="76"/>
        <v>OK</v>
      </c>
      <c r="L1001" s="91" t="str">
        <f t="shared" si="77"/>
        <v>OK</v>
      </c>
      <c r="M1001" s="91" t="str">
        <f t="shared" si="78"/>
        <v>OK</v>
      </c>
      <c r="N1001" s="61" t="str">
        <f t="shared" si="79"/>
        <v/>
      </c>
      <c r="O1001" s="108">
        <f>SUMIF(exp!$B$8:$B$507,total!B1001,exp!$Q$8:$Q$507)</f>
        <v>0</v>
      </c>
      <c r="P1001" s="109">
        <f>IF(B1001&lt;&gt;"",SUMIF(total!$B$8:$B$1007,total!B1001,$F$8:$F$1007),0)</f>
        <v>0</v>
      </c>
      <c r="Q1001" s="108">
        <f>SUMIF(total!$B$8:$B$1007,total!B1001,$I$8:$I$1007)</f>
        <v>0</v>
      </c>
      <c r="R1001" s="108">
        <f>SUMIF(acc!$B$8:$B$507,total!D1001,acc!$J$8:$J$507)</f>
        <v>0</v>
      </c>
      <c r="S1001" s="108">
        <f>IF(D1001&lt;&gt;"",SUMIF(total!$D$8:$D$1007,total!D1001,$F$8:$F$1007),0)</f>
        <v>0</v>
      </c>
      <c r="T1001" s="108">
        <f>SUMIF(pay!$B$8:$B$507,total!G1001,pay!$H$8:$H$507)</f>
        <v>0</v>
      </c>
      <c r="U1001" s="108">
        <f>IF(G1001&lt;&gt;"",SUMIF(total!$G$8:$G$1007,total!G1001,$I$8:$I$1007),0)</f>
        <v>0</v>
      </c>
    </row>
    <row r="1002" spans="1:21" x14ac:dyDescent="0.25">
      <c r="A1002" s="67">
        <v>995</v>
      </c>
      <c r="B1002" s="67" t="str">
        <f>IF(AND(C1002&lt;&gt;"",C1002&lt;&gt;" -  -  -  -  - "),VLOOKUP(C1002,exp!$A$8:$B$507,2,FALSE),"")</f>
        <v/>
      </c>
      <c r="C1002" s="58"/>
      <c r="D1002" s="67" t="str">
        <f>IF(AND(E1002&lt;&gt;"",E1002&lt;&gt;" -  -  -  -  - "),VLOOKUP(E1002,acc!$A$8:$B$507,2,FALSE),"")</f>
        <v/>
      </c>
      <c r="E1002" s="58"/>
      <c r="F1002" s="44"/>
      <c r="G1002" s="67" t="str">
        <f>IF(AND(H1002&lt;&gt;"",H1002&lt;&gt;" -  -  -  -  - "),VLOOKUP(H1002,pay!$A$8:$B$507,2,FALSE),"")</f>
        <v/>
      </c>
      <c r="H1002" s="58"/>
      <c r="I1002" s="44"/>
      <c r="J1002" s="91" t="str">
        <f t="shared" si="75"/>
        <v>OK</v>
      </c>
      <c r="K1002" s="91" t="str">
        <f t="shared" si="76"/>
        <v>OK</v>
      </c>
      <c r="L1002" s="91" t="str">
        <f t="shared" si="77"/>
        <v>OK</v>
      </c>
      <c r="M1002" s="91" t="str">
        <f t="shared" si="78"/>
        <v>OK</v>
      </c>
      <c r="N1002" s="61" t="str">
        <f t="shared" si="79"/>
        <v/>
      </c>
      <c r="O1002" s="108">
        <f>SUMIF(exp!$B$8:$B$507,total!B1002,exp!$Q$8:$Q$507)</f>
        <v>0</v>
      </c>
      <c r="P1002" s="109">
        <f>IF(B1002&lt;&gt;"",SUMIF(total!$B$8:$B$1007,total!B1002,$F$8:$F$1007),0)</f>
        <v>0</v>
      </c>
      <c r="Q1002" s="108">
        <f>SUMIF(total!$B$8:$B$1007,total!B1002,$I$8:$I$1007)</f>
        <v>0</v>
      </c>
      <c r="R1002" s="108">
        <f>SUMIF(acc!$B$8:$B$507,total!D1002,acc!$J$8:$J$507)</f>
        <v>0</v>
      </c>
      <c r="S1002" s="108">
        <f>IF(D1002&lt;&gt;"",SUMIF(total!$D$8:$D$1007,total!D1002,$F$8:$F$1007),0)</f>
        <v>0</v>
      </c>
      <c r="T1002" s="108">
        <f>SUMIF(pay!$B$8:$B$507,total!G1002,pay!$H$8:$H$507)</f>
        <v>0</v>
      </c>
      <c r="U1002" s="108">
        <f>IF(G1002&lt;&gt;"",SUMIF(total!$G$8:$G$1007,total!G1002,$I$8:$I$1007),0)</f>
        <v>0</v>
      </c>
    </row>
    <row r="1003" spans="1:21" x14ac:dyDescent="0.25">
      <c r="A1003" s="67">
        <v>996</v>
      </c>
      <c r="B1003" s="67" t="str">
        <f>IF(AND(C1003&lt;&gt;"",C1003&lt;&gt;" -  -  -  -  - "),VLOOKUP(C1003,exp!$A$8:$B$507,2,FALSE),"")</f>
        <v/>
      </c>
      <c r="C1003" s="58"/>
      <c r="D1003" s="67" t="str">
        <f>IF(AND(E1003&lt;&gt;"",E1003&lt;&gt;" -  -  -  -  - "),VLOOKUP(E1003,acc!$A$8:$B$507,2,FALSE),"")</f>
        <v/>
      </c>
      <c r="E1003" s="58"/>
      <c r="F1003" s="44"/>
      <c r="G1003" s="67" t="str">
        <f>IF(AND(H1003&lt;&gt;"",H1003&lt;&gt;" -  -  -  -  - "),VLOOKUP(H1003,pay!$A$8:$B$507,2,FALSE),"")</f>
        <v/>
      </c>
      <c r="H1003" s="58"/>
      <c r="I1003" s="44"/>
      <c r="J1003" s="91" t="str">
        <f t="shared" si="75"/>
        <v>OK</v>
      </c>
      <c r="K1003" s="91" t="str">
        <f t="shared" si="76"/>
        <v>OK</v>
      </c>
      <c r="L1003" s="91" t="str">
        <f t="shared" si="77"/>
        <v>OK</v>
      </c>
      <c r="M1003" s="91" t="str">
        <f t="shared" si="78"/>
        <v>OK</v>
      </c>
      <c r="N1003" s="61" t="str">
        <f t="shared" si="79"/>
        <v/>
      </c>
      <c r="O1003" s="108">
        <f>SUMIF(exp!$B$8:$B$507,total!B1003,exp!$Q$8:$Q$507)</f>
        <v>0</v>
      </c>
      <c r="P1003" s="109">
        <f>IF(B1003&lt;&gt;"",SUMIF(total!$B$8:$B$1007,total!B1003,$F$8:$F$1007),0)</f>
        <v>0</v>
      </c>
      <c r="Q1003" s="108">
        <f>SUMIF(total!$B$8:$B$1007,total!B1003,$I$8:$I$1007)</f>
        <v>0</v>
      </c>
      <c r="R1003" s="108">
        <f>SUMIF(acc!$B$8:$B$507,total!D1003,acc!$J$8:$J$507)</f>
        <v>0</v>
      </c>
      <c r="S1003" s="108">
        <f>IF(D1003&lt;&gt;"",SUMIF(total!$D$8:$D$1007,total!D1003,$F$8:$F$1007),0)</f>
        <v>0</v>
      </c>
      <c r="T1003" s="108">
        <f>SUMIF(pay!$B$8:$B$507,total!G1003,pay!$H$8:$H$507)</f>
        <v>0</v>
      </c>
      <c r="U1003" s="108">
        <f>IF(G1003&lt;&gt;"",SUMIF(total!$G$8:$G$1007,total!G1003,$I$8:$I$1007),0)</f>
        <v>0</v>
      </c>
    </row>
    <row r="1004" spans="1:21" x14ac:dyDescent="0.25">
      <c r="A1004" s="67">
        <v>997</v>
      </c>
      <c r="B1004" s="67" t="str">
        <f>IF(AND(C1004&lt;&gt;"",C1004&lt;&gt;" -  -  -  -  - "),VLOOKUP(C1004,exp!$A$8:$B$507,2,FALSE),"")</f>
        <v/>
      </c>
      <c r="C1004" s="58"/>
      <c r="D1004" s="67" t="str">
        <f>IF(AND(E1004&lt;&gt;"",E1004&lt;&gt;" -  -  -  -  - "),VLOOKUP(E1004,acc!$A$8:$B$507,2,FALSE),"")</f>
        <v/>
      </c>
      <c r="E1004" s="58"/>
      <c r="F1004" s="44"/>
      <c r="G1004" s="67" t="str">
        <f>IF(AND(H1004&lt;&gt;"",H1004&lt;&gt;" -  -  -  -  - "),VLOOKUP(H1004,pay!$A$8:$B$507,2,FALSE),"")</f>
        <v/>
      </c>
      <c r="H1004" s="58"/>
      <c r="I1004" s="44"/>
      <c r="J1004" s="91" t="str">
        <f t="shared" si="75"/>
        <v>OK</v>
      </c>
      <c r="K1004" s="91" t="str">
        <f t="shared" si="76"/>
        <v>OK</v>
      </c>
      <c r="L1004" s="91" t="str">
        <f t="shared" si="77"/>
        <v>OK</v>
      </c>
      <c r="M1004" s="91" t="str">
        <f t="shared" si="78"/>
        <v>OK</v>
      </c>
      <c r="N1004" s="61" t="str">
        <f t="shared" si="79"/>
        <v/>
      </c>
      <c r="O1004" s="108">
        <f>SUMIF(exp!$B$8:$B$507,total!B1004,exp!$Q$8:$Q$507)</f>
        <v>0</v>
      </c>
      <c r="P1004" s="109">
        <f>IF(B1004&lt;&gt;"",SUMIF(total!$B$8:$B$1007,total!B1004,$F$8:$F$1007),0)</f>
        <v>0</v>
      </c>
      <c r="Q1004" s="108">
        <f>SUMIF(total!$B$8:$B$1007,total!B1004,$I$8:$I$1007)</f>
        <v>0</v>
      </c>
      <c r="R1004" s="108">
        <f>SUMIF(acc!$B$8:$B$507,total!D1004,acc!$J$8:$J$507)</f>
        <v>0</v>
      </c>
      <c r="S1004" s="108">
        <f>IF(D1004&lt;&gt;"",SUMIF(total!$D$8:$D$1007,total!D1004,$F$8:$F$1007),0)</f>
        <v>0</v>
      </c>
      <c r="T1004" s="108">
        <f>SUMIF(pay!$B$8:$B$507,total!G1004,pay!$H$8:$H$507)</f>
        <v>0</v>
      </c>
      <c r="U1004" s="108">
        <f>IF(G1004&lt;&gt;"",SUMIF(total!$G$8:$G$1007,total!G1004,$I$8:$I$1007),0)</f>
        <v>0</v>
      </c>
    </row>
    <row r="1005" spans="1:21" x14ac:dyDescent="0.25">
      <c r="A1005" s="67">
        <v>998</v>
      </c>
      <c r="B1005" s="67" t="str">
        <f>IF(AND(C1005&lt;&gt;"",C1005&lt;&gt;" -  -  -  -  - "),VLOOKUP(C1005,exp!$A$8:$B$507,2,FALSE),"")</f>
        <v/>
      </c>
      <c r="C1005" s="58"/>
      <c r="D1005" s="67" t="str">
        <f>IF(AND(E1005&lt;&gt;"",E1005&lt;&gt;" -  -  -  -  - "),VLOOKUP(E1005,acc!$A$8:$B$507,2,FALSE),"")</f>
        <v/>
      </c>
      <c r="E1005" s="58"/>
      <c r="F1005" s="44"/>
      <c r="G1005" s="67" t="str">
        <f>IF(AND(H1005&lt;&gt;"",H1005&lt;&gt;" -  -  -  -  - "),VLOOKUP(H1005,pay!$A$8:$B$507,2,FALSE),"")</f>
        <v/>
      </c>
      <c r="H1005" s="58"/>
      <c r="I1005" s="44"/>
      <c r="J1005" s="91" t="str">
        <f t="shared" si="75"/>
        <v>OK</v>
      </c>
      <c r="K1005" s="91" t="str">
        <f t="shared" si="76"/>
        <v>OK</v>
      </c>
      <c r="L1005" s="91" t="str">
        <f t="shared" si="77"/>
        <v>OK</v>
      </c>
      <c r="M1005" s="91" t="str">
        <f t="shared" si="78"/>
        <v>OK</v>
      </c>
      <c r="N1005" s="61" t="str">
        <f t="shared" si="79"/>
        <v/>
      </c>
      <c r="O1005" s="108">
        <f>SUMIF(exp!$B$8:$B$507,total!B1005,exp!$Q$8:$Q$507)</f>
        <v>0</v>
      </c>
      <c r="P1005" s="109">
        <f>IF(B1005&lt;&gt;"",SUMIF(total!$B$8:$B$1007,total!B1005,$F$8:$F$1007),0)</f>
        <v>0</v>
      </c>
      <c r="Q1005" s="108">
        <f>SUMIF(total!$B$8:$B$1007,total!B1005,$I$8:$I$1007)</f>
        <v>0</v>
      </c>
      <c r="R1005" s="108">
        <f>SUMIF(acc!$B$8:$B$507,total!D1005,acc!$J$8:$J$507)</f>
        <v>0</v>
      </c>
      <c r="S1005" s="108">
        <f>IF(D1005&lt;&gt;"",SUMIF(total!$D$8:$D$1007,total!D1005,$F$8:$F$1007),0)</f>
        <v>0</v>
      </c>
      <c r="T1005" s="108">
        <f>SUMIF(pay!$B$8:$B$507,total!G1005,pay!$H$8:$H$507)</f>
        <v>0</v>
      </c>
      <c r="U1005" s="108">
        <f>IF(G1005&lt;&gt;"",SUMIF(total!$G$8:$G$1007,total!G1005,$I$8:$I$1007),0)</f>
        <v>0</v>
      </c>
    </row>
    <row r="1006" spans="1:21" x14ac:dyDescent="0.25">
      <c r="A1006" s="67">
        <v>999</v>
      </c>
      <c r="B1006" s="67" t="str">
        <f>IF(AND(C1006&lt;&gt;"",C1006&lt;&gt;" -  -  -  -  - "),VLOOKUP(C1006,exp!$A$8:$B$507,2,FALSE),"")</f>
        <v/>
      </c>
      <c r="C1006" s="58"/>
      <c r="D1006" s="67" t="str">
        <f>IF(AND(E1006&lt;&gt;"",E1006&lt;&gt;" -  -  -  -  - "),VLOOKUP(E1006,acc!$A$8:$B$507,2,FALSE),"")</f>
        <v/>
      </c>
      <c r="E1006" s="58"/>
      <c r="F1006" s="44"/>
      <c r="G1006" s="67" t="str">
        <f>IF(AND(H1006&lt;&gt;"",H1006&lt;&gt;" -  -  -  -  - "),VLOOKUP(H1006,pay!$A$8:$B$507,2,FALSE),"")</f>
        <v/>
      </c>
      <c r="H1006" s="58"/>
      <c r="I1006" s="44"/>
      <c r="J1006" s="91" t="str">
        <f t="shared" si="75"/>
        <v>OK</v>
      </c>
      <c r="K1006" s="91" t="str">
        <f t="shared" si="76"/>
        <v>OK</v>
      </c>
      <c r="L1006" s="91" t="str">
        <f t="shared" si="77"/>
        <v>OK</v>
      </c>
      <c r="M1006" s="91" t="str">
        <f t="shared" si="78"/>
        <v>OK</v>
      </c>
      <c r="N1006" s="61" t="str">
        <f t="shared" si="79"/>
        <v/>
      </c>
      <c r="O1006" s="108">
        <f>SUMIF(exp!$B$8:$B$507,total!B1006,exp!$Q$8:$Q$507)</f>
        <v>0</v>
      </c>
      <c r="P1006" s="109">
        <f>IF(B1006&lt;&gt;"",SUMIF(total!$B$8:$B$1007,total!B1006,$F$8:$F$1007),0)</f>
        <v>0</v>
      </c>
      <c r="Q1006" s="108">
        <f>SUMIF(total!$B$8:$B$1007,total!B1006,$I$8:$I$1007)</f>
        <v>0</v>
      </c>
      <c r="R1006" s="108">
        <f>SUMIF(acc!$B$8:$B$507,total!D1006,acc!$J$8:$J$507)</f>
        <v>0</v>
      </c>
      <c r="S1006" s="108">
        <f>IF(D1006&lt;&gt;"",SUMIF(total!$D$8:$D$1007,total!D1006,$F$8:$F$1007),0)</f>
        <v>0</v>
      </c>
      <c r="T1006" s="108">
        <f>SUMIF(pay!$B$8:$B$507,total!G1006,pay!$H$8:$H$507)</f>
        <v>0</v>
      </c>
      <c r="U1006" s="108">
        <f>IF(G1006&lt;&gt;"",SUMIF(total!$G$8:$G$1007,total!G1006,$I$8:$I$1007),0)</f>
        <v>0</v>
      </c>
    </row>
    <row r="1007" spans="1:21" x14ac:dyDescent="0.25">
      <c r="A1007" s="67">
        <v>1000</v>
      </c>
      <c r="B1007" s="67" t="str">
        <f>IF(AND(C1007&lt;&gt;"",C1007&lt;&gt;" -  -  -  -  - "),VLOOKUP(C1007,exp!$A$8:$B$507,2,FALSE),"")</f>
        <v/>
      </c>
      <c r="C1007" s="58"/>
      <c r="D1007" s="67" t="str">
        <f>IF(AND(E1007&lt;&gt;"",E1007&lt;&gt;" -  -  -  -  - "),VLOOKUP(E1007,acc!$A$8:$B$507,2,FALSE),"")</f>
        <v/>
      </c>
      <c r="E1007" s="58"/>
      <c r="F1007" s="44"/>
      <c r="G1007" s="67" t="str">
        <f>IF(AND(H1007&lt;&gt;"",H1007&lt;&gt;" -  -  -  -  - "),VLOOKUP(H1007,pay!$A$8:$B$507,2,FALSE),"")</f>
        <v/>
      </c>
      <c r="H1007" s="58"/>
      <c r="I1007" s="44"/>
      <c r="J1007" s="91" t="str">
        <f t="shared" si="75"/>
        <v>OK</v>
      </c>
      <c r="K1007" s="91" t="str">
        <f t="shared" si="76"/>
        <v>OK</v>
      </c>
      <c r="L1007" s="91" t="str">
        <f t="shared" si="77"/>
        <v>OK</v>
      </c>
      <c r="M1007" s="91" t="str">
        <f t="shared" si="78"/>
        <v>OK</v>
      </c>
      <c r="N1007" s="61" t="str">
        <f t="shared" si="79"/>
        <v/>
      </c>
      <c r="O1007" s="108">
        <f>SUMIF(exp!$B$8:$B$507,total!B1007,exp!$Q$8:$Q$507)</f>
        <v>0</v>
      </c>
      <c r="P1007" s="109">
        <f>IF(B1007&lt;&gt;"",SUMIF(total!$B$8:$B$1007,total!B1007,$F$8:$F$1007),0)</f>
        <v>0</v>
      </c>
      <c r="Q1007" s="108">
        <f>SUMIF(total!$B$8:$B$1007,total!B1007,$I$8:$I$1007)</f>
        <v>0</v>
      </c>
      <c r="R1007" s="108">
        <f>SUMIF(acc!$B$8:$B$507,total!D1007,acc!$J$8:$J$507)</f>
        <v>0</v>
      </c>
      <c r="S1007" s="108">
        <f>IF(D1007&lt;&gt;"",SUMIF(total!$D$8:$D$1007,total!D1007,$F$8:$F$1007),0)</f>
        <v>0</v>
      </c>
      <c r="T1007" s="108">
        <f>SUMIF(pay!$B$8:$B$507,total!G1007,pay!$H$8:$H$507)</f>
        <v>0</v>
      </c>
      <c r="U1007" s="108">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F8" sqref="F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2" t="s">
        <v>215</v>
      </c>
      <c r="B1" s="163"/>
      <c r="C1" s="163"/>
      <c r="D1" s="163"/>
      <c r="E1" s="163"/>
      <c r="F1" s="163"/>
      <c r="G1" s="163"/>
      <c r="H1" s="7"/>
    </row>
    <row r="2" spans="1:8" ht="32.25" customHeight="1" x14ac:dyDescent="0.25">
      <c r="A2" s="142" t="s">
        <v>280</v>
      </c>
      <c r="B2" s="142"/>
      <c r="C2" s="142"/>
      <c r="D2" s="142"/>
      <c r="E2" s="142"/>
      <c r="F2" s="142"/>
      <c r="G2" s="142"/>
      <c r="H2" s="142"/>
    </row>
    <row r="3" spans="1:8" ht="17.25" hidden="1" customHeight="1" x14ac:dyDescent="0.25">
      <c r="A3" s="95"/>
      <c r="B3" s="95"/>
      <c r="C3" s="95"/>
      <c r="D3" s="95"/>
      <c r="E3" s="95"/>
      <c r="F3" s="95"/>
      <c r="G3" s="95"/>
      <c r="H3" s="95"/>
    </row>
    <row r="4" spans="1:8" ht="20.25" customHeight="1" x14ac:dyDescent="0.25">
      <c r="A4" s="54"/>
      <c r="B4" s="95"/>
      <c r="C4" s="95"/>
      <c r="D4" s="95"/>
      <c r="E4" s="95"/>
      <c r="F4" s="95"/>
      <c r="G4" s="95"/>
      <c r="H4" s="95"/>
    </row>
    <row r="5" spans="1:8" ht="20.25" customHeight="1" x14ac:dyDescent="0.25">
      <c r="A5" s="54"/>
      <c r="B5" s="95"/>
      <c r="C5" s="95"/>
      <c r="D5" s="95"/>
      <c r="E5" s="95"/>
      <c r="F5" s="95"/>
      <c r="G5" s="95"/>
      <c r="H5" s="95"/>
    </row>
    <row r="6" spans="1:8" ht="20.25" customHeight="1" x14ac:dyDescent="0.25">
      <c r="A6" s="55"/>
      <c r="B6" s="55"/>
      <c r="C6" s="55"/>
      <c r="D6" s="55"/>
      <c r="E6" s="55"/>
      <c r="F6" s="55"/>
      <c r="G6" s="55"/>
      <c r="H6" s="55"/>
    </row>
    <row r="7" spans="1:8" s="7" customFormat="1" ht="69.75" customHeight="1" x14ac:dyDescent="0.25">
      <c r="A7" s="60" t="s">
        <v>63</v>
      </c>
      <c r="B7" s="60" t="s">
        <v>224</v>
      </c>
      <c r="C7" s="60" t="s">
        <v>64</v>
      </c>
      <c r="D7" s="20" t="s">
        <v>66</v>
      </c>
      <c r="E7" s="60" t="s">
        <v>3</v>
      </c>
      <c r="F7" s="20" t="s">
        <v>4</v>
      </c>
      <c r="G7" s="60" t="s">
        <v>267</v>
      </c>
    </row>
    <row r="8" spans="1:8" x14ac:dyDescent="0.25">
      <c r="A8" s="67">
        <v>1</v>
      </c>
      <c r="B8" s="100" t="str">
        <f>IF(AND(C8&lt;&gt;"",C8&lt;&gt;" -  -  -  -  - "),VLOOKUP(C8,exp!$A$8:$B$507,2,FALSE),"")</f>
        <v/>
      </c>
      <c r="C8" s="58"/>
      <c r="D8" s="111"/>
      <c r="E8" s="112"/>
      <c r="F8" s="111"/>
      <c r="G8" s="101" t="str">
        <f>IF(B8&lt;&gt;"",IF(AND(D8&lt;&gt;"",E8&lt;&gt;""),"","Задължителни полета - Наименование/Дата"),"Няма избран разход")</f>
        <v>Няма избран разход</v>
      </c>
    </row>
    <row r="9" spans="1:8" x14ac:dyDescent="0.25">
      <c r="A9" s="100">
        <v>2</v>
      </c>
      <c r="B9" s="100" t="str">
        <f>IF(AND(C9&lt;&gt;"",C9&lt;&gt;" -  -  -  -  - "),VLOOKUP(C9,exp!$A$8:$B$507,2,FALSE),"")</f>
        <v/>
      </c>
      <c r="C9" s="58"/>
      <c r="D9" s="111"/>
      <c r="E9" s="112"/>
      <c r="F9" s="111"/>
      <c r="G9" s="101" t="str">
        <f t="shared" ref="G9:G72" si="0">IF(B9&lt;&gt;"",IF(AND(D9&lt;&gt;"",E9&lt;&gt;""),"","Задължителни полета - Наименование/Дата"),"Няма избран разход")</f>
        <v>Няма избран разход</v>
      </c>
    </row>
    <row r="10" spans="1:8" x14ac:dyDescent="0.25">
      <c r="A10" s="100">
        <v>3</v>
      </c>
      <c r="B10" s="100" t="str">
        <f>IF(AND(C10&lt;&gt;"",C10&lt;&gt;" -  -  -  -  - "),VLOOKUP(C10,exp!$A$8:$B$507,2,FALSE),"")</f>
        <v/>
      </c>
      <c r="C10" s="58"/>
      <c r="D10" s="111"/>
      <c r="E10" s="112"/>
      <c r="F10" s="111"/>
      <c r="G10" s="101" t="str">
        <f t="shared" si="0"/>
        <v>Няма избран разход</v>
      </c>
    </row>
    <row r="11" spans="1:8" x14ac:dyDescent="0.25">
      <c r="A11" s="67">
        <v>4</v>
      </c>
      <c r="B11" s="100" t="str">
        <f>IF(AND(C11&lt;&gt;"",C11&lt;&gt;" -  -  -  -  - "),VLOOKUP(C11,exp!$A$8:$B$507,2,FALSE),"")</f>
        <v/>
      </c>
      <c r="C11" s="58"/>
      <c r="D11" s="111"/>
      <c r="E11" s="112"/>
      <c r="F11" s="111"/>
      <c r="G11" s="101" t="str">
        <f t="shared" si="0"/>
        <v>Няма избран разход</v>
      </c>
    </row>
    <row r="12" spans="1:8" x14ac:dyDescent="0.25">
      <c r="A12" s="100">
        <v>5</v>
      </c>
      <c r="B12" s="100" t="str">
        <f>IF(AND(C12&lt;&gt;"",C12&lt;&gt;" -  -  -  -  - "),VLOOKUP(C12,exp!$A$8:$B$507,2,FALSE),"")</f>
        <v/>
      </c>
      <c r="C12" s="58"/>
      <c r="D12" s="111"/>
      <c r="E12" s="112"/>
      <c r="F12" s="111"/>
      <c r="G12" s="101" t="str">
        <f t="shared" si="0"/>
        <v>Няма избран разход</v>
      </c>
    </row>
    <row r="13" spans="1:8" x14ac:dyDescent="0.25">
      <c r="A13" s="100">
        <v>6</v>
      </c>
      <c r="B13" s="100" t="str">
        <f>IF(AND(C13&lt;&gt;"",C13&lt;&gt;" -  -  -  -  - "),VLOOKUP(C13,exp!$A$8:$B$507,2,FALSE),"")</f>
        <v/>
      </c>
      <c r="C13" s="58"/>
      <c r="D13" s="111"/>
      <c r="E13" s="112"/>
      <c r="F13" s="111"/>
      <c r="G13" s="101" t="str">
        <f t="shared" si="0"/>
        <v>Няма избран разход</v>
      </c>
    </row>
    <row r="14" spans="1:8" x14ac:dyDescent="0.25">
      <c r="A14" s="67">
        <v>7</v>
      </c>
      <c r="B14" s="100" t="str">
        <f>IF(AND(C14&lt;&gt;"",C14&lt;&gt;" -  -  -  -  - "),VLOOKUP(C14,exp!$A$8:$B$507,2,FALSE),"")</f>
        <v/>
      </c>
      <c r="C14" s="58"/>
      <c r="D14" s="111"/>
      <c r="E14" s="112"/>
      <c r="F14" s="111"/>
      <c r="G14" s="101" t="str">
        <f t="shared" si="0"/>
        <v>Няма избран разход</v>
      </c>
    </row>
    <row r="15" spans="1:8" x14ac:dyDescent="0.25">
      <c r="A15" s="100">
        <v>8</v>
      </c>
      <c r="B15" s="100" t="str">
        <f>IF(AND(C15&lt;&gt;"",C15&lt;&gt;" -  -  -  -  - "),VLOOKUP(C15,exp!$A$8:$B$507,2,FALSE),"")</f>
        <v/>
      </c>
      <c r="C15" s="58"/>
      <c r="D15" s="111"/>
      <c r="E15" s="112"/>
      <c r="F15" s="111"/>
      <c r="G15" s="101" t="str">
        <f t="shared" si="0"/>
        <v>Няма избран разход</v>
      </c>
    </row>
    <row r="16" spans="1:8" x14ac:dyDescent="0.25">
      <c r="A16" s="100">
        <v>9</v>
      </c>
      <c r="B16" s="100" t="str">
        <f>IF(AND(C16&lt;&gt;"",C16&lt;&gt;" -  -  -  -  - "),VLOOKUP(C16,exp!$A$8:$B$507,2,FALSE),"")</f>
        <v/>
      </c>
      <c r="C16" s="58"/>
      <c r="D16" s="111"/>
      <c r="E16" s="112"/>
      <c r="F16" s="111"/>
      <c r="G16" s="101" t="str">
        <f t="shared" si="0"/>
        <v>Няма избран разход</v>
      </c>
    </row>
    <row r="17" spans="1:7" x14ac:dyDescent="0.25">
      <c r="A17" s="67">
        <v>10</v>
      </c>
      <c r="B17" s="100" t="str">
        <f>IF(AND(C17&lt;&gt;"",C17&lt;&gt;" -  -  -  -  - "),VLOOKUP(C17,exp!$A$8:$B$507,2,FALSE),"")</f>
        <v/>
      </c>
      <c r="C17" s="58"/>
      <c r="D17" s="111"/>
      <c r="E17" s="112"/>
      <c r="F17" s="111"/>
      <c r="G17" s="101" t="str">
        <f t="shared" si="0"/>
        <v>Няма избран разход</v>
      </c>
    </row>
    <row r="18" spans="1:7" x14ac:dyDescent="0.25">
      <c r="A18" s="100">
        <v>11</v>
      </c>
      <c r="B18" s="100" t="str">
        <f>IF(AND(C18&lt;&gt;"",C18&lt;&gt;" -  -  -  -  - "),VLOOKUP(C18,exp!$A$8:$B$507,2,FALSE),"")</f>
        <v/>
      </c>
      <c r="C18" s="58"/>
      <c r="D18" s="111"/>
      <c r="E18" s="112"/>
      <c r="F18" s="111"/>
      <c r="G18" s="101" t="str">
        <f t="shared" si="0"/>
        <v>Няма избран разход</v>
      </c>
    </row>
    <row r="19" spans="1:7" x14ac:dyDescent="0.25">
      <c r="A19" s="100">
        <v>12</v>
      </c>
      <c r="B19" s="100" t="str">
        <f>IF(AND(C19&lt;&gt;"",C19&lt;&gt;" -  -  -  -  - "),VLOOKUP(C19,exp!$A$8:$B$507,2,FALSE),"")</f>
        <v/>
      </c>
      <c r="C19" s="58"/>
      <c r="D19" s="111"/>
      <c r="E19" s="112"/>
      <c r="F19" s="111"/>
      <c r="G19" s="101" t="str">
        <f t="shared" si="0"/>
        <v>Няма избран разход</v>
      </c>
    </row>
    <row r="20" spans="1:7" x14ac:dyDescent="0.25">
      <c r="A20" s="67">
        <v>13</v>
      </c>
      <c r="B20" s="100" t="str">
        <f>IF(AND(C20&lt;&gt;"",C20&lt;&gt;" -  -  -  -  - "),VLOOKUP(C20,exp!$A$8:$B$507,2,FALSE),"")</f>
        <v/>
      </c>
      <c r="C20" s="58"/>
      <c r="D20" s="111"/>
      <c r="E20" s="112"/>
      <c r="F20" s="111"/>
      <c r="G20" s="101" t="str">
        <f t="shared" si="0"/>
        <v>Няма избран разход</v>
      </c>
    </row>
    <row r="21" spans="1:7" x14ac:dyDescent="0.25">
      <c r="A21" s="100">
        <v>14</v>
      </c>
      <c r="B21" s="100" t="str">
        <f>IF(AND(C21&lt;&gt;"",C21&lt;&gt;" -  -  -  -  - "),VLOOKUP(C21,exp!$A$8:$B$507,2,FALSE),"")</f>
        <v/>
      </c>
      <c r="C21" s="58"/>
      <c r="D21" s="111"/>
      <c r="E21" s="112"/>
      <c r="F21" s="111"/>
      <c r="G21" s="101" t="str">
        <f t="shared" si="0"/>
        <v>Няма избран разход</v>
      </c>
    </row>
    <row r="22" spans="1:7" x14ac:dyDescent="0.25">
      <c r="A22" s="100">
        <v>15</v>
      </c>
      <c r="B22" s="100" t="str">
        <f>IF(AND(C22&lt;&gt;"",C22&lt;&gt;" -  -  -  -  - "),VLOOKUP(C22,exp!$A$8:$B$507,2,FALSE),"")</f>
        <v/>
      </c>
      <c r="C22" s="58"/>
      <c r="D22" s="111"/>
      <c r="E22" s="112"/>
      <c r="F22" s="111"/>
      <c r="G22" s="101" t="str">
        <f t="shared" si="0"/>
        <v>Няма избран разход</v>
      </c>
    </row>
    <row r="23" spans="1:7" x14ac:dyDescent="0.25">
      <c r="A23" s="67">
        <v>16</v>
      </c>
      <c r="B23" s="100" t="str">
        <f>IF(AND(C23&lt;&gt;"",C23&lt;&gt;" -  -  -  -  - "),VLOOKUP(C23,exp!$A$8:$B$507,2,FALSE),"")</f>
        <v/>
      </c>
      <c r="C23" s="58"/>
      <c r="D23" s="111"/>
      <c r="E23" s="112"/>
      <c r="F23" s="111"/>
      <c r="G23" s="101" t="str">
        <f t="shared" si="0"/>
        <v>Няма избран разход</v>
      </c>
    </row>
    <row r="24" spans="1:7" x14ac:dyDescent="0.25">
      <c r="A24" s="100">
        <v>17</v>
      </c>
      <c r="B24" s="100" t="str">
        <f>IF(AND(C24&lt;&gt;"",C24&lt;&gt;" -  -  -  -  - "),VLOOKUP(C24,exp!$A$8:$B$507,2,FALSE),"")</f>
        <v/>
      </c>
      <c r="C24" s="58"/>
      <c r="D24" s="111"/>
      <c r="E24" s="112"/>
      <c r="F24" s="111"/>
      <c r="G24" s="101" t="str">
        <f t="shared" si="0"/>
        <v>Няма избран разход</v>
      </c>
    </row>
    <row r="25" spans="1:7" x14ac:dyDescent="0.25">
      <c r="A25" s="100">
        <v>18</v>
      </c>
      <c r="B25" s="100" t="str">
        <f>IF(AND(C25&lt;&gt;"",C25&lt;&gt;" -  -  -  -  - "),VLOOKUP(C25,exp!$A$8:$B$507,2,FALSE),"")</f>
        <v/>
      </c>
      <c r="C25" s="58"/>
      <c r="D25" s="111"/>
      <c r="E25" s="112"/>
      <c r="F25" s="111"/>
      <c r="G25" s="101" t="str">
        <f t="shared" si="0"/>
        <v>Няма избран разход</v>
      </c>
    </row>
    <row r="26" spans="1:7" x14ac:dyDescent="0.25">
      <c r="A26" s="67">
        <v>19</v>
      </c>
      <c r="B26" s="100" t="str">
        <f>IF(AND(C26&lt;&gt;"",C26&lt;&gt;" -  -  -  -  - "),VLOOKUP(C26,exp!$A$8:$B$507,2,FALSE),"")</f>
        <v/>
      </c>
      <c r="C26" s="58"/>
      <c r="D26" s="111"/>
      <c r="E26" s="112"/>
      <c r="F26" s="111"/>
      <c r="G26" s="101" t="str">
        <f t="shared" si="0"/>
        <v>Няма избран разход</v>
      </c>
    </row>
    <row r="27" spans="1:7" x14ac:dyDescent="0.25">
      <c r="A27" s="100">
        <v>20</v>
      </c>
      <c r="B27" s="100" t="str">
        <f>IF(AND(C27&lt;&gt;"",C27&lt;&gt;" -  -  -  -  - "),VLOOKUP(C27,exp!$A$8:$B$507,2,FALSE),"")</f>
        <v/>
      </c>
      <c r="C27" s="58"/>
      <c r="D27" s="111"/>
      <c r="E27" s="112"/>
      <c r="F27" s="111"/>
      <c r="G27" s="101" t="str">
        <f t="shared" si="0"/>
        <v>Няма избран разход</v>
      </c>
    </row>
    <row r="28" spans="1:7" x14ac:dyDescent="0.25">
      <c r="A28" s="100">
        <v>21</v>
      </c>
      <c r="B28" s="100" t="str">
        <f>IF(AND(C28&lt;&gt;"",C28&lt;&gt;" -  -  -  -  - "),VLOOKUP(C28,exp!$A$8:$B$507,2,FALSE),"")</f>
        <v/>
      </c>
      <c r="C28" s="58"/>
      <c r="D28" s="111"/>
      <c r="E28" s="112"/>
      <c r="F28" s="111"/>
      <c r="G28" s="101" t="str">
        <f t="shared" si="0"/>
        <v>Няма избран разход</v>
      </c>
    </row>
    <row r="29" spans="1:7" x14ac:dyDescent="0.25">
      <c r="A29" s="67">
        <v>22</v>
      </c>
      <c r="B29" s="100" t="str">
        <f>IF(AND(C29&lt;&gt;"",C29&lt;&gt;" -  -  -  -  - "),VLOOKUP(C29,exp!$A$8:$B$507,2,FALSE),"")</f>
        <v/>
      </c>
      <c r="C29" s="58"/>
      <c r="D29" s="111"/>
      <c r="E29" s="112"/>
      <c r="F29" s="111"/>
      <c r="G29" s="101" t="str">
        <f t="shared" si="0"/>
        <v>Няма избран разход</v>
      </c>
    </row>
    <row r="30" spans="1:7" x14ac:dyDescent="0.25">
      <c r="A30" s="100">
        <v>23</v>
      </c>
      <c r="B30" s="100" t="str">
        <f>IF(AND(C30&lt;&gt;"",C30&lt;&gt;" -  -  -  -  - "),VLOOKUP(C30,exp!$A$8:$B$507,2,FALSE),"")</f>
        <v/>
      </c>
      <c r="C30" s="58"/>
      <c r="D30" s="111"/>
      <c r="E30" s="112"/>
      <c r="F30" s="111"/>
      <c r="G30" s="101" t="str">
        <f t="shared" si="0"/>
        <v>Няма избран разход</v>
      </c>
    </row>
    <row r="31" spans="1:7" x14ac:dyDescent="0.25">
      <c r="A31" s="100">
        <v>24</v>
      </c>
      <c r="B31" s="100" t="str">
        <f>IF(AND(C31&lt;&gt;"",C31&lt;&gt;" -  -  -  -  - "),VLOOKUP(C31,exp!$A$8:$B$507,2,FALSE),"")</f>
        <v/>
      </c>
      <c r="C31" s="58"/>
      <c r="D31" s="111"/>
      <c r="E31" s="112"/>
      <c r="F31" s="111"/>
      <c r="G31" s="101" t="str">
        <f t="shared" si="0"/>
        <v>Няма избран разход</v>
      </c>
    </row>
    <row r="32" spans="1:7" x14ac:dyDescent="0.25">
      <c r="A32" s="67">
        <v>25</v>
      </c>
      <c r="B32" s="100" t="str">
        <f>IF(AND(C32&lt;&gt;"",C32&lt;&gt;" -  -  -  -  - "),VLOOKUP(C32,exp!$A$8:$B$507,2,FALSE),"")</f>
        <v/>
      </c>
      <c r="C32" s="58"/>
      <c r="D32" s="111"/>
      <c r="E32" s="112"/>
      <c r="F32" s="111"/>
      <c r="G32" s="101" t="str">
        <f t="shared" si="0"/>
        <v>Няма избран разход</v>
      </c>
    </row>
    <row r="33" spans="1:7" x14ac:dyDescent="0.25">
      <c r="A33" s="100">
        <v>26</v>
      </c>
      <c r="B33" s="100" t="str">
        <f>IF(AND(C33&lt;&gt;"",C33&lt;&gt;" -  -  -  -  - "),VLOOKUP(C33,exp!$A$8:$B$507,2,FALSE),"")</f>
        <v/>
      </c>
      <c r="C33" s="58"/>
      <c r="D33" s="111"/>
      <c r="E33" s="112"/>
      <c r="F33" s="111"/>
      <c r="G33" s="101" t="str">
        <f t="shared" si="0"/>
        <v>Няма избран разход</v>
      </c>
    </row>
    <row r="34" spans="1:7" x14ac:dyDescent="0.25">
      <c r="A34" s="100">
        <v>27</v>
      </c>
      <c r="B34" s="100" t="str">
        <f>IF(AND(C34&lt;&gt;"",C34&lt;&gt;" -  -  -  -  - "),VLOOKUP(C34,exp!$A$8:$B$507,2,FALSE),"")</f>
        <v/>
      </c>
      <c r="C34" s="58"/>
      <c r="D34" s="111"/>
      <c r="E34" s="112"/>
      <c r="F34" s="111"/>
      <c r="G34" s="101" t="str">
        <f t="shared" si="0"/>
        <v>Няма избран разход</v>
      </c>
    </row>
    <row r="35" spans="1:7" x14ac:dyDescent="0.25">
      <c r="A35" s="67">
        <v>28</v>
      </c>
      <c r="B35" s="100" t="str">
        <f>IF(AND(C35&lt;&gt;"",C35&lt;&gt;" -  -  -  -  - "),VLOOKUP(C35,exp!$A$8:$B$507,2,FALSE),"")</f>
        <v/>
      </c>
      <c r="C35" s="58"/>
      <c r="D35" s="111"/>
      <c r="E35" s="112"/>
      <c r="F35" s="111"/>
      <c r="G35" s="101" t="str">
        <f t="shared" si="0"/>
        <v>Няма избран разход</v>
      </c>
    </row>
    <row r="36" spans="1:7" x14ac:dyDescent="0.25">
      <c r="A36" s="100">
        <v>29</v>
      </c>
      <c r="B36" s="100" t="str">
        <f>IF(AND(C36&lt;&gt;"",C36&lt;&gt;" -  -  -  -  - "),VLOOKUP(C36,exp!$A$8:$B$507,2,FALSE),"")</f>
        <v/>
      </c>
      <c r="C36" s="58"/>
      <c r="D36" s="111"/>
      <c r="E36" s="112"/>
      <c r="F36" s="111"/>
      <c r="G36" s="101" t="str">
        <f t="shared" si="0"/>
        <v>Няма избран разход</v>
      </c>
    </row>
    <row r="37" spans="1:7" x14ac:dyDescent="0.25">
      <c r="A37" s="100">
        <v>30</v>
      </c>
      <c r="B37" s="100" t="str">
        <f>IF(AND(C37&lt;&gt;"",C37&lt;&gt;" -  -  -  -  - "),VLOOKUP(C37,exp!$A$8:$B$507,2,FALSE),"")</f>
        <v/>
      </c>
      <c r="C37" s="58"/>
      <c r="D37" s="111"/>
      <c r="E37" s="112"/>
      <c r="F37" s="111"/>
      <c r="G37" s="101" t="str">
        <f t="shared" si="0"/>
        <v>Няма избран разход</v>
      </c>
    </row>
    <row r="38" spans="1:7" x14ac:dyDescent="0.25">
      <c r="A38" s="67">
        <v>31</v>
      </c>
      <c r="B38" s="100" t="str">
        <f>IF(AND(C38&lt;&gt;"",C38&lt;&gt;" -  -  -  -  - "),VLOOKUP(C38,exp!$A$8:$B$507,2,FALSE),"")</f>
        <v/>
      </c>
      <c r="C38" s="58"/>
      <c r="D38" s="111"/>
      <c r="E38" s="112"/>
      <c r="F38" s="111"/>
      <c r="G38" s="101" t="str">
        <f t="shared" si="0"/>
        <v>Няма избран разход</v>
      </c>
    </row>
    <row r="39" spans="1:7" x14ac:dyDescent="0.25">
      <c r="A39" s="100">
        <v>32</v>
      </c>
      <c r="B39" s="100" t="str">
        <f>IF(AND(C39&lt;&gt;"",C39&lt;&gt;" -  -  -  -  - "),VLOOKUP(C39,exp!$A$8:$B$507,2,FALSE),"")</f>
        <v/>
      </c>
      <c r="C39" s="58"/>
      <c r="D39" s="111"/>
      <c r="E39" s="112"/>
      <c r="F39" s="111"/>
      <c r="G39" s="101" t="str">
        <f t="shared" si="0"/>
        <v>Няма избран разход</v>
      </c>
    </row>
    <row r="40" spans="1:7" x14ac:dyDescent="0.25">
      <c r="A40" s="100">
        <v>33</v>
      </c>
      <c r="B40" s="100" t="str">
        <f>IF(AND(C40&lt;&gt;"",C40&lt;&gt;" -  -  -  -  - "),VLOOKUP(C40,exp!$A$8:$B$507,2,FALSE),"")</f>
        <v/>
      </c>
      <c r="C40" s="58"/>
      <c r="D40" s="111"/>
      <c r="E40" s="112"/>
      <c r="F40" s="111"/>
      <c r="G40" s="101" t="str">
        <f t="shared" si="0"/>
        <v>Няма избран разход</v>
      </c>
    </row>
    <row r="41" spans="1:7" x14ac:dyDescent="0.25">
      <c r="A41" s="67">
        <v>34</v>
      </c>
      <c r="B41" s="100" t="str">
        <f>IF(AND(C41&lt;&gt;"",C41&lt;&gt;" -  -  -  -  - "),VLOOKUP(C41,exp!$A$8:$B$507,2,FALSE),"")</f>
        <v/>
      </c>
      <c r="C41" s="58"/>
      <c r="D41" s="111"/>
      <c r="E41" s="112"/>
      <c r="F41" s="111"/>
      <c r="G41" s="101" t="str">
        <f t="shared" si="0"/>
        <v>Няма избран разход</v>
      </c>
    </row>
    <row r="42" spans="1:7" x14ac:dyDescent="0.25">
      <c r="A42" s="100">
        <v>35</v>
      </c>
      <c r="B42" s="100" t="str">
        <f>IF(AND(C42&lt;&gt;"",C42&lt;&gt;" -  -  -  -  - "),VLOOKUP(C42,exp!$A$8:$B$507,2,FALSE),"")</f>
        <v/>
      </c>
      <c r="C42" s="58"/>
      <c r="D42" s="111"/>
      <c r="E42" s="112"/>
      <c r="F42" s="111"/>
      <c r="G42" s="101" t="str">
        <f t="shared" si="0"/>
        <v>Няма избран разход</v>
      </c>
    </row>
    <row r="43" spans="1:7" x14ac:dyDescent="0.25">
      <c r="A43" s="100">
        <v>36</v>
      </c>
      <c r="B43" s="100" t="str">
        <f>IF(AND(C43&lt;&gt;"",C43&lt;&gt;" -  -  -  -  - "),VLOOKUP(C43,exp!$A$8:$B$507,2,FALSE),"")</f>
        <v/>
      </c>
      <c r="C43" s="58"/>
      <c r="D43" s="111"/>
      <c r="E43" s="112"/>
      <c r="F43" s="111"/>
      <c r="G43" s="101" t="str">
        <f t="shared" si="0"/>
        <v>Няма избран разход</v>
      </c>
    </row>
    <row r="44" spans="1:7" x14ac:dyDescent="0.25">
      <c r="A44" s="67">
        <v>37</v>
      </c>
      <c r="B44" s="100" t="str">
        <f>IF(AND(C44&lt;&gt;"",C44&lt;&gt;" -  -  -  -  - "),VLOOKUP(C44,exp!$A$8:$B$507,2,FALSE),"")</f>
        <v/>
      </c>
      <c r="C44" s="58"/>
      <c r="D44" s="111"/>
      <c r="E44" s="112"/>
      <c r="F44" s="111"/>
      <c r="G44" s="101" t="str">
        <f t="shared" si="0"/>
        <v>Няма избран разход</v>
      </c>
    </row>
    <row r="45" spans="1:7" x14ac:dyDescent="0.25">
      <c r="A45" s="100">
        <v>38</v>
      </c>
      <c r="B45" s="100" t="str">
        <f>IF(AND(C45&lt;&gt;"",C45&lt;&gt;" -  -  -  -  - "),VLOOKUP(C45,exp!$A$8:$B$507,2,FALSE),"")</f>
        <v/>
      </c>
      <c r="C45" s="58"/>
      <c r="D45" s="111"/>
      <c r="E45" s="112"/>
      <c r="F45" s="111"/>
      <c r="G45" s="101" t="str">
        <f t="shared" si="0"/>
        <v>Няма избран разход</v>
      </c>
    </row>
    <row r="46" spans="1:7" x14ac:dyDescent="0.25">
      <c r="A46" s="100">
        <v>39</v>
      </c>
      <c r="B46" s="100" t="str">
        <f>IF(AND(C46&lt;&gt;"",C46&lt;&gt;" -  -  -  -  - "),VLOOKUP(C46,exp!$A$8:$B$507,2,FALSE),"")</f>
        <v/>
      </c>
      <c r="C46" s="58"/>
      <c r="D46" s="111"/>
      <c r="E46" s="112"/>
      <c r="F46" s="111"/>
      <c r="G46" s="101" t="str">
        <f t="shared" si="0"/>
        <v>Няма избран разход</v>
      </c>
    </row>
    <row r="47" spans="1:7" x14ac:dyDescent="0.25">
      <c r="A47" s="67">
        <v>40</v>
      </c>
      <c r="B47" s="100" t="str">
        <f>IF(AND(C47&lt;&gt;"",C47&lt;&gt;" -  -  -  -  - "),VLOOKUP(C47,exp!$A$8:$B$507,2,FALSE),"")</f>
        <v/>
      </c>
      <c r="C47" s="58"/>
      <c r="D47" s="111"/>
      <c r="E47" s="112"/>
      <c r="F47" s="111"/>
      <c r="G47" s="101" t="str">
        <f t="shared" si="0"/>
        <v>Няма избран разход</v>
      </c>
    </row>
    <row r="48" spans="1:7" x14ac:dyDescent="0.25">
      <c r="A48" s="100">
        <v>41</v>
      </c>
      <c r="B48" s="100" t="str">
        <f>IF(AND(C48&lt;&gt;"",C48&lt;&gt;" -  -  -  -  - "),VLOOKUP(C48,exp!$A$8:$B$507,2,FALSE),"")</f>
        <v/>
      </c>
      <c r="C48" s="58"/>
      <c r="D48" s="111"/>
      <c r="E48" s="112"/>
      <c r="F48" s="111"/>
      <c r="G48" s="101" t="str">
        <f t="shared" si="0"/>
        <v>Няма избран разход</v>
      </c>
    </row>
    <row r="49" spans="1:7" x14ac:dyDescent="0.25">
      <c r="A49" s="100">
        <v>42</v>
      </c>
      <c r="B49" s="100" t="str">
        <f>IF(AND(C49&lt;&gt;"",C49&lt;&gt;" -  -  -  -  - "),VLOOKUP(C49,exp!$A$8:$B$507,2,FALSE),"")</f>
        <v/>
      </c>
      <c r="C49" s="58"/>
      <c r="D49" s="111"/>
      <c r="E49" s="112"/>
      <c r="F49" s="111"/>
      <c r="G49" s="101" t="str">
        <f t="shared" si="0"/>
        <v>Няма избран разход</v>
      </c>
    </row>
    <row r="50" spans="1:7" x14ac:dyDescent="0.25">
      <c r="A50" s="67">
        <v>43</v>
      </c>
      <c r="B50" s="100" t="str">
        <f>IF(AND(C50&lt;&gt;"",C50&lt;&gt;" -  -  -  -  - "),VLOOKUP(C50,exp!$A$8:$B$507,2,FALSE),"")</f>
        <v/>
      </c>
      <c r="C50" s="58"/>
      <c r="D50" s="111"/>
      <c r="E50" s="112"/>
      <c r="F50" s="111"/>
      <c r="G50" s="101" t="str">
        <f t="shared" si="0"/>
        <v>Няма избран разход</v>
      </c>
    </row>
    <row r="51" spans="1:7" x14ac:dyDescent="0.25">
      <c r="A51" s="100">
        <v>44</v>
      </c>
      <c r="B51" s="100" t="str">
        <f>IF(AND(C51&lt;&gt;"",C51&lt;&gt;" -  -  -  -  - "),VLOOKUP(C51,exp!$A$8:$B$507,2,FALSE),"")</f>
        <v/>
      </c>
      <c r="C51" s="58"/>
      <c r="D51" s="111"/>
      <c r="E51" s="112"/>
      <c r="F51" s="111"/>
      <c r="G51" s="101" t="str">
        <f t="shared" si="0"/>
        <v>Няма избран разход</v>
      </c>
    </row>
    <row r="52" spans="1:7" x14ac:dyDescent="0.25">
      <c r="A52" s="100">
        <v>45</v>
      </c>
      <c r="B52" s="100" t="str">
        <f>IF(AND(C52&lt;&gt;"",C52&lt;&gt;" -  -  -  -  - "),VLOOKUP(C52,exp!$A$8:$B$507,2,FALSE),"")</f>
        <v/>
      </c>
      <c r="C52" s="58"/>
      <c r="D52" s="111"/>
      <c r="E52" s="112"/>
      <c r="F52" s="111"/>
      <c r="G52" s="101" t="str">
        <f t="shared" si="0"/>
        <v>Няма избран разход</v>
      </c>
    </row>
    <row r="53" spans="1:7" x14ac:dyDescent="0.25">
      <c r="A53" s="67">
        <v>46</v>
      </c>
      <c r="B53" s="100" t="str">
        <f>IF(AND(C53&lt;&gt;"",C53&lt;&gt;" -  -  -  -  - "),VLOOKUP(C53,exp!$A$8:$B$507,2,FALSE),"")</f>
        <v/>
      </c>
      <c r="C53" s="58"/>
      <c r="D53" s="111"/>
      <c r="E53" s="112"/>
      <c r="F53" s="111"/>
      <c r="G53" s="101" t="str">
        <f t="shared" si="0"/>
        <v>Няма избран разход</v>
      </c>
    </row>
    <row r="54" spans="1:7" x14ac:dyDescent="0.25">
      <c r="A54" s="100">
        <v>47</v>
      </c>
      <c r="B54" s="100" t="str">
        <f>IF(AND(C54&lt;&gt;"",C54&lt;&gt;" -  -  -  -  - "),VLOOKUP(C54,exp!$A$8:$B$507,2,FALSE),"")</f>
        <v/>
      </c>
      <c r="C54" s="58"/>
      <c r="D54" s="111"/>
      <c r="E54" s="112"/>
      <c r="F54" s="111"/>
      <c r="G54" s="101" t="str">
        <f t="shared" si="0"/>
        <v>Няма избран разход</v>
      </c>
    </row>
    <row r="55" spans="1:7" x14ac:dyDescent="0.25">
      <c r="A55" s="100">
        <v>48</v>
      </c>
      <c r="B55" s="100" t="str">
        <f>IF(AND(C55&lt;&gt;"",C55&lt;&gt;" -  -  -  -  - "),VLOOKUP(C55,exp!$A$8:$B$507,2,FALSE),"")</f>
        <v/>
      </c>
      <c r="C55" s="58"/>
      <c r="D55" s="111"/>
      <c r="E55" s="112"/>
      <c r="F55" s="111"/>
      <c r="G55" s="101" t="str">
        <f t="shared" si="0"/>
        <v>Няма избран разход</v>
      </c>
    </row>
    <row r="56" spans="1:7" x14ac:dyDescent="0.25">
      <c r="A56" s="67">
        <v>49</v>
      </c>
      <c r="B56" s="100" t="str">
        <f>IF(AND(C56&lt;&gt;"",C56&lt;&gt;" -  -  -  -  - "),VLOOKUP(C56,exp!$A$8:$B$507,2,FALSE),"")</f>
        <v/>
      </c>
      <c r="C56" s="58"/>
      <c r="D56" s="111"/>
      <c r="E56" s="112"/>
      <c r="F56" s="111"/>
      <c r="G56" s="101" t="str">
        <f t="shared" si="0"/>
        <v>Няма избран разход</v>
      </c>
    </row>
    <row r="57" spans="1:7" x14ac:dyDescent="0.25">
      <c r="A57" s="100">
        <v>50</v>
      </c>
      <c r="B57" s="100" t="str">
        <f>IF(AND(C57&lt;&gt;"",C57&lt;&gt;" -  -  -  -  - "),VLOOKUP(C57,exp!$A$8:$B$507,2,FALSE),"")</f>
        <v/>
      </c>
      <c r="C57" s="58"/>
      <c r="D57" s="111"/>
      <c r="E57" s="112"/>
      <c r="F57" s="111"/>
      <c r="G57" s="101" t="str">
        <f t="shared" si="0"/>
        <v>Няма избран разход</v>
      </c>
    </row>
    <row r="58" spans="1:7" x14ac:dyDescent="0.25">
      <c r="A58" s="100">
        <v>51</v>
      </c>
      <c r="B58" s="100" t="str">
        <f>IF(AND(C58&lt;&gt;"",C58&lt;&gt;" -  -  -  -  - "),VLOOKUP(C58,exp!$A$8:$B$507,2,FALSE),"")</f>
        <v/>
      </c>
      <c r="C58" s="58"/>
      <c r="D58" s="111"/>
      <c r="E58" s="112"/>
      <c r="F58" s="111"/>
      <c r="G58" s="101" t="str">
        <f t="shared" si="0"/>
        <v>Няма избран разход</v>
      </c>
    </row>
    <row r="59" spans="1:7" x14ac:dyDescent="0.25">
      <c r="A59" s="67">
        <v>52</v>
      </c>
      <c r="B59" s="100" t="str">
        <f>IF(AND(C59&lt;&gt;"",C59&lt;&gt;" -  -  -  -  - "),VLOOKUP(C59,exp!$A$8:$B$507,2,FALSE),"")</f>
        <v/>
      </c>
      <c r="C59" s="58"/>
      <c r="D59" s="111"/>
      <c r="E59" s="112"/>
      <c r="F59" s="111"/>
      <c r="G59" s="101" t="str">
        <f t="shared" si="0"/>
        <v>Няма избран разход</v>
      </c>
    </row>
    <row r="60" spans="1:7" x14ac:dyDescent="0.25">
      <c r="A60" s="100">
        <v>53</v>
      </c>
      <c r="B60" s="100" t="str">
        <f>IF(AND(C60&lt;&gt;"",C60&lt;&gt;" -  -  -  -  - "),VLOOKUP(C60,exp!$A$8:$B$507,2,FALSE),"")</f>
        <v/>
      </c>
      <c r="C60" s="58"/>
      <c r="D60" s="111"/>
      <c r="E60" s="112"/>
      <c r="F60" s="111"/>
      <c r="G60" s="101" t="str">
        <f t="shared" si="0"/>
        <v>Няма избран разход</v>
      </c>
    </row>
    <row r="61" spans="1:7" x14ac:dyDescent="0.25">
      <c r="A61" s="100">
        <v>54</v>
      </c>
      <c r="B61" s="100" t="str">
        <f>IF(AND(C61&lt;&gt;"",C61&lt;&gt;" -  -  -  -  - "),VLOOKUP(C61,exp!$A$8:$B$507,2,FALSE),"")</f>
        <v/>
      </c>
      <c r="C61" s="58"/>
      <c r="D61" s="111"/>
      <c r="E61" s="112"/>
      <c r="F61" s="111"/>
      <c r="G61" s="101" t="str">
        <f t="shared" si="0"/>
        <v>Няма избран разход</v>
      </c>
    </row>
    <row r="62" spans="1:7" x14ac:dyDescent="0.25">
      <c r="A62" s="67">
        <v>55</v>
      </c>
      <c r="B62" s="100" t="str">
        <f>IF(AND(C62&lt;&gt;"",C62&lt;&gt;" -  -  -  -  - "),VLOOKUP(C62,exp!$A$8:$B$507,2,FALSE),"")</f>
        <v/>
      </c>
      <c r="C62" s="58"/>
      <c r="D62" s="111"/>
      <c r="E62" s="112"/>
      <c r="F62" s="111"/>
      <c r="G62" s="101" t="str">
        <f t="shared" si="0"/>
        <v>Няма избран разход</v>
      </c>
    </row>
    <row r="63" spans="1:7" x14ac:dyDescent="0.25">
      <c r="A63" s="100">
        <v>56</v>
      </c>
      <c r="B63" s="100" t="str">
        <f>IF(AND(C63&lt;&gt;"",C63&lt;&gt;" -  -  -  -  - "),VLOOKUP(C63,exp!$A$8:$B$507,2,FALSE),"")</f>
        <v/>
      </c>
      <c r="C63" s="58"/>
      <c r="D63" s="111"/>
      <c r="E63" s="112"/>
      <c r="F63" s="111"/>
      <c r="G63" s="101" t="str">
        <f t="shared" si="0"/>
        <v>Няма избран разход</v>
      </c>
    </row>
    <row r="64" spans="1:7" x14ac:dyDescent="0.25">
      <c r="A64" s="100">
        <v>57</v>
      </c>
      <c r="B64" s="100" t="str">
        <f>IF(AND(C64&lt;&gt;"",C64&lt;&gt;" -  -  -  -  - "),VLOOKUP(C64,exp!$A$8:$B$507,2,FALSE),"")</f>
        <v/>
      </c>
      <c r="C64" s="58"/>
      <c r="D64" s="111"/>
      <c r="E64" s="112"/>
      <c r="F64" s="111"/>
      <c r="G64" s="101" t="str">
        <f t="shared" si="0"/>
        <v>Няма избран разход</v>
      </c>
    </row>
    <row r="65" spans="1:7" x14ac:dyDescent="0.25">
      <c r="A65" s="67">
        <v>58</v>
      </c>
      <c r="B65" s="100" t="str">
        <f>IF(AND(C65&lt;&gt;"",C65&lt;&gt;" -  -  -  -  - "),VLOOKUP(C65,exp!$A$8:$B$507,2,FALSE),"")</f>
        <v/>
      </c>
      <c r="C65" s="58"/>
      <c r="D65" s="111"/>
      <c r="E65" s="112"/>
      <c r="F65" s="111"/>
      <c r="G65" s="101" t="str">
        <f t="shared" si="0"/>
        <v>Няма избран разход</v>
      </c>
    </row>
    <row r="66" spans="1:7" x14ac:dyDescent="0.25">
      <c r="A66" s="100">
        <v>59</v>
      </c>
      <c r="B66" s="100" t="str">
        <f>IF(AND(C66&lt;&gt;"",C66&lt;&gt;" -  -  -  -  - "),VLOOKUP(C66,exp!$A$8:$B$507,2,FALSE),"")</f>
        <v/>
      </c>
      <c r="C66" s="58"/>
      <c r="D66" s="111"/>
      <c r="E66" s="112"/>
      <c r="F66" s="111"/>
      <c r="G66" s="101" t="str">
        <f t="shared" si="0"/>
        <v>Няма избран разход</v>
      </c>
    </row>
    <row r="67" spans="1:7" x14ac:dyDescent="0.25">
      <c r="A67" s="100">
        <v>60</v>
      </c>
      <c r="B67" s="100" t="str">
        <f>IF(AND(C67&lt;&gt;"",C67&lt;&gt;" -  -  -  -  - "),VLOOKUP(C67,exp!$A$8:$B$507,2,FALSE),"")</f>
        <v/>
      </c>
      <c r="C67" s="58"/>
      <c r="D67" s="111"/>
      <c r="E67" s="112"/>
      <c r="F67" s="111"/>
      <c r="G67" s="101" t="str">
        <f t="shared" si="0"/>
        <v>Няма избран разход</v>
      </c>
    </row>
    <row r="68" spans="1:7" x14ac:dyDescent="0.25">
      <c r="A68" s="67">
        <v>61</v>
      </c>
      <c r="B68" s="100" t="str">
        <f>IF(AND(C68&lt;&gt;"",C68&lt;&gt;" -  -  -  -  - "),VLOOKUP(C68,exp!$A$8:$B$507,2,FALSE),"")</f>
        <v/>
      </c>
      <c r="C68" s="58"/>
      <c r="D68" s="111"/>
      <c r="E68" s="112"/>
      <c r="F68" s="111"/>
      <c r="G68" s="101" t="str">
        <f t="shared" si="0"/>
        <v>Няма избран разход</v>
      </c>
    </row>
    <row r="69" spans="1:7" x14ac:dyDescent="0.25">
      <c r="A69" s="100">
        <v>62</v>
      </c>
      <c r="B69" s="100" t="str">
        <f>IF(AND(C69&lt;&gt;"",C69&lt;&gt;" -  -  -  -  - "),VLOOKUP(C69,exp!$A$8:$B$507,2,FALSE),"")</f>
        <v/>
      </c>
      <c r="C69" s="58"/>
      <c r="D69" s="111"/>
      <c r="E69" s="112"/>
      <c r="F69" s="111"/>
      <c r="G69" s="101" t="str">
        <f t="shared" si="0"/>
        <v>Няма избран разход</v>
      </c>
    </row>
    <row r="70" spans="1:7" x14ac:dyDescent="0.25">
      <c r="A70" s="100">
        <v>63</v>
      </c>
      <c r="B70" s="100" t="str">
        <f>IF(AND(C70&lt;&gt;"",C70&lt;&gt;" -  -  -  -  - "),VLOOKUP(C70,exp!$A$8:$B$507,2,FALSE),"")</f>
        <v/>
      </c>
      <c r="C70" s="58"/>
      <c r="D70" s="111"/>
      <c r="E70" s="112"/>
      <c r="F70" s="111"/>
      <c r="G70" s="101" t="str">
        <f t="shared" si="0"/>
        <v>Няма избран разход</v>
      </c>
    </row>
    <row r="71" spans="1:7" x14ac:dyDescent="0.25">
      <c r="A71" s="67">
        <v>64</v>
      </c>
      <c r="B71" s="100" t="str">
        <f>IF(AND(C71&lt;&gt;"",C71&lt;&gt;" -  -  -  -  - "),VLOOKUP(C71,exp!$A$8:$B$507,2,FALSE),"")</f>
        <v/>
      </c>
      <c r="C71" s="58"/>
      <c r="D71" s="111"/>
      <c r="E71" s="112"/>
      <c r="F71" s="111"/>
      <c r="G71" s="101" t="str">
        <f t="shared" si="0"/>
        <v>Няма избран разход</v>
      </c>
    </row>
    <row r="72" spans="1:7" x14ac:dyDescent="0.25">
      <c r="A72" s="100">
        <v>65</v>
      </c>
      <c r="B72" s="100" t="str">
        <f>IF(AND(C72&lt;&gt;"",C72&lt;&gt;" -  -  -  -  - "),VLOOKUP(C72,exp!$A$8:$B$507,2,FALSE),"")</f>
        <v/>
      </c>
      <c r="C72" s="58"/>
      <c r="D72" s="111"/>
      <c r="E72" s="112"/>
      <c r="F72" s="111"/>
      <c r="G72" s="101" t="str">
        <f t="shared" si="0"/>
        <v>Няма избран разход</v>
      </c>
    </row>
    <row r="73" spans="1:7" x14ac:dyDescent="0.25">
      <c r="A73" s="100">
        <v>66</v>
      </c>
      <c r="B73" s="100" t="str">
        <f>IF(AND(C73&lt;&gt;"",C73&lt;&gt;" -  -  -  -  - "),VLOOKUP(C73,exp!$A$8:$B$507,2,FALSE),"")</f>
        <v/>
      </c>
      <c r="C73" s="58"/>
      <c r="D73" s="111"/>
      <c r="E73" s="112"/>
      <c r="F73" s="111"/>
      <c r="G73" s="101" t="str">
        <f t="shared" ref="G73:G136" si="1">IF(B73&lt;&gt;"",IF(AND(D73&lt;&gt;"",E73&lt;&gt;""),"","Задължителни полета - Наименование/Дата"),"Няма избран разход")</f>
        <v>Няма избран разход</v>
      </c>
    </row>
    <row r="74" spans="1:7" x14ac:dyDescent="0.25">
      <c r="A74" s="67">
        <v>67</v>
      </c>
      <c r="B74" s="100" t="str">
        <f>IF(AND(C74&lt;&gt;"",C74&lt;&gt;" -  -  -  -  - "),VLOOKUP(C74,exp!$A$8:$B$507,2,FALSE),"")</f>
        <v/>
      </c>
      <c r="C74" s="58"/>
      <c r="D74" s="111"/>
      <c r="E74" s="112"/>
      <c r="F74" s="111"/>
      <c r="G74" s="101" t="str">
        <f t="shared" si="1"/>
        <v>Няма избран разход</v>
      </c>
    </row>
    <row r="75" spans="1:7" x14ac:dyDescent="0.25">
      <c r="A75" s="100">
        <v>68</v>
      </c>
      <c r="B75" s="100" t="str">
        <f>IF(AND(C75&lt;&gt;"",C75&lt;&gt;" -  -  -  -  - "),VLOOKUP(C75,exp!$A$8:$B$507,2,FALSE),"")</f>
        <v/>
      </c>
      <c r="C75" s="58"/>
      <c r="D75" s="111"/>
      <c r="E75" s="112"/>
      <c r="F75" s="111"/>
      <c r="G75" s="101" t="str">
        <f t="shared" si="1"/>
        <v>Няма избран разход</v>
      </c>
    </row>
    <row r="76" spans="1:7" x14ac:dyDescent="0.25">
      <c r="A76" s="100">
        <v>69</v>
      </c>
      <c r="B76" s="100" t="str">
        <f>IF(AND(C76&lt;&gt;"",C76&lt;&gt;" -  -  -  -  - "),VLOOKUP(C76,exp!$A$8:$B$507,2,FALSE),"")</f>
        <v/>
      </c>
      <c r="C76" s="58"/>
      <c r="D76" s="111"/>
      <c r="E76" s="112"/>
      <c r="F76" s="111"/>
      <c r="G76" s="101" t="str">
        <f t="shared" si="1"/>
        <v>Няма избран разход</v>
      </c>
    </row>
    <row r="77" spans="1:7" x14ac:dyDescent="0.25">
      <c r="A77" s="67">
        <v>70</v>
      </c>
      <c r="B77" s="100" t="str">
        <f>IF(AND(C77&lt;&gt;"",C77&lt;&gt;" -  -  -  -  - "),VLOOKUP(C77,exp!$A$8:$B$507,2,FALSE),"")</f>
        <v/>
      </c>
      <c r="C77" s="58"/>
      <c r="D77" s="111"/>
      <c r="E77" s="112"/>
      <c r="F77" s="111"/>
      <c r="G77" s="101" t="str">
        <f t="shared" si="1"/>
        <v>Няма избран разход</v>
      </c>
    </row>
    <row r="78" spans="1:7" x14ac:dyDescent="0.25">
      <c r="A78" s="100">
        <v>71</v>
      </c>
      <c r="B78" s="100" t="str">
        <f>IF(AND(C78&lt;&gt;"",C78&lt;&gt;" -  -  -  -  - "),VLOOKUP(C78,exp!$A$8:$B$507,2,FALSE),"")</f>
        <v/>
      </c>
      <c r="C78" s="58"/>
      <c r="D78" s="111"/>
      <c r="E78" s="112"/>
      <c r="F78" s="111"/>
      <c r="G78" s="101" t="str">
        <f t="shared" si="1"/>
        <v>Няма избран разход</v>
      </c>
    </row>
    <row r="79" spans="1:7" x14ac:dyDescent="0.25">
      <c r="A79" s="100">
        <v>72</v>
      </c>
      <c r="B79" s="100" t="str">
        <f>IF(AND(C79&lt;&gt;"",C79&lt;&gt;" -  -  -  -  - "),VLOOKUP(C79,exp!$A$8:$B$507,2,FALSE),"")</f>
        <v/>
      </c>
      <c r="C79" s="58"/>
      <c r="D79" s="111"/>
      <c r="E79" s="112"/>
      <c r="F79" s="111"/>
      <c r="G79" s="101" t="str">
        <f t="shared" si="1"/>
        <v>Няма избран разход</v>
      </c>
    </row>
    <row r="80" spans="1:7" x14ac:dyDescent="0.25">
      <c r="A80" s="67">
        <v>73</v>
      </c>
      <c r="B80" s="100" t="str">
        <f>IF(AND(C80&lt;&gt;"",C80&lt;&gt;" -  -  -  -  - "),VLOOKUP(C80,exp!$A$8:$B$507,2,FALSE),"")</f>
        <v/>
      </c>
      <c r="C80" s="58"/>
      <c r="D80" s="111"/>
      <c r="E80" s="112"/>
      <c r="F80" s="111"/>
      <c r="G80" s="101" t="str">
        <f t="shared" si="1"/>
        <v>Няма избран разход</v>
      </c>
    </row>
    <row r="81" spans="1:7" x14ac:dyDescent="0.25">
      <c r="A81" s="100">
        <v>74</v>
      </c>
      <c r="B81" s="100" t="str">
        <f>IF(AND(C81&lt;&gt;"",C81&lt;&gt;" -  -  -  -  - "),VLOOKUP(C81,exp!$A$8:$B$507,2,FALSE),"")</f>
        <v/>
      </c>
      <c r="C81" s="58"/>
      <c r="D81" s="111"/>
      <c r="E81" s="112"/>
      <c r="F81" s="111"/>
      <c r="G81" s="101" t="str">
        <f t="shared" si="1"/>
        <v>Няма избран разход</v>
      </c>
    </row>
    <row r="82" spans="1:7" x14ac:dyDescent="0.25">
      <c r="A82" s="100">
        <v>75</v>
      </c>
      <c r="B82" s="100" t="str">
        <f>IF(AND(C82&lt;&gt;"",C82&lt;&gt;" -  -  -  -  - "),VLOOKUP(C82,exp!$A$8:$B$507,2,FALSE),"")</f>
        <v/>
      </c>
      <c r="C82" s="58"/>
      <c r="D82" s="111"/>
      <c r="E82" s="112"/>
      <c r="F82" s="111"/>
      <c r="G82" s="101" t="str">
        <f t="shared" si="1"/>
        <v>Няма избран разход</v>
      </c>
    </row>
    <row r="83" spans="1:7" x14ac:dyDescent="0.25">
      <c r="A83" s="67">
        <v>76</v>
      </c>
      <c r="B83" s="100" t="str">
        <f>IF(AND(C83&lt;&gt;"",C83&lt;&gt;" -  -  -  -  - "),VLOOKUP(C83,exp!$A$8:$B$507,2,FALSE),"")</f>
        <v/>
      </c>
      <c r="C83" s="58"/>
      <c r="D83" s="111"/>
      <c r="E83" s="112"/>
      <c r="F83" s="111"/>
      <c r="G83" s="101" t="str">
        <f t="shared" si="1"/>
        <v>Няма избран разход</v>
      </c>
    </row>
    <row r="84" spans="1:7" x14ac:dyDescent="0.25">
      <c r="A84" s="100">
        <v>77</v>
      </c>
      <c r="B84" s="100" t="str">
        <f>IF(AND(C84&lt;&gt;"",C84&lt;&gt;" -  -  -  -  - "),VLOOKUP(C84,exp!$A$8:$B$507,2,FALSE),"")</f>
        <v/>
      </c>
      <c r="C84" s="58"/>
      <c r="D84" s="111"/>
      <c r="E84" s="112"/>
      <c r="F84" s="111"/>
      <c r="G84" s="101" t="str">
        <f t="shared" si="1"/>
        <v>Няма избран разход</v>
      </c>
    </row>
    <row r="85" spans="1:7" x14ac:dyDescent="0.25">
      <c r="A85" s="100">
        <v>78</v>
      </c>
      <c r="B85" s="100" t="str">
        <f>IF(AND(C85&lt;&gt;"",C85&lt;&gt;" -  -  -  -  - "),VLOOKUP(C85,exp!$A$8:$B$507,2,FALSE),"")</f>
        <v/>
      </c>
      <c r="C85" s="58"/>
      <c r="D85" s="111"/>
      <c r="E85" s="112"/>
      <c r="F85" s="111"/>
      <c r="G85" s="101" t="str">
        <f t="shared" si="1"/>
        <v>Няма избран разход</v>
      </c>
    </row>
    <row r="86" spans="1:7" x14ac:dyDescent="0.25">
      <c r="A86" s="67">
        <v>79</v>
      </c>
      <c r="B86" s="100" t="str">
        <f>IF(AND(C86&lt;&gt;"",C86&lt;&gt;" -  -  -  -  - "),VLOOKUP(C86,exp!$A$8:$B$507,2,FALSE),"")</f>
        <v/>
      </c>
      <c r="C86" s="58"/>
      <c r="D86" s="111"/>
      <c r="E86" s="112"/>
      <c r="F86" s="111"/>
      <c r="G86" s="101" t="str">
        <f t="shared" si="1"/>
        <v>Няма избран разход</v>
      </c>
    </row>
    <row r="87" spans="1:7" x14ac:dyDescent="0.25">
      <c r="A87" s="100">
        <v>80</v>
      </c>
      <c r="B87" s="100" t="str">
        <f>IF(AND(C87&lt;&gt;"",C87&lt;&gt;" -  -  -  -  - "),VLOOKUP(C87,exp!$A$8:$B$507,2,FALSE),"")</f>
        <v/>
      </c>
      <c r="C87" s="58"/>
      <c r="D87" s="111"/>
      <c r="E87" s="112"/>
      <c r="F87" s="111"/>
      <c r="G87" s="101" t="str">
        <f t="shared" si="1"/>
        <v>Няма избран разход</v>
      </c>
    </row>
    <row r="88" spans="1:7" x14ac:dyDescent="0.25">
      <c r="A88" s="100">
        <v>81</v>
      </c>
      <c r="B88" s="100" t="str">
        <f>IF(AND(C88&lt;&gt;"",C88&lt;&gt;" -  -  -  -  - "),VLOOKUP(C88,exp!$A$8:$B$507,2,FALSE),"")</f>
        <v/>
      </c>
      <c r="C88" s="58"/>
      <c r="D88" s="111"/>
      <c r="E88" s="112"/>
      <c r="F88" s="111"/>
      <c r="G88" s="101" t="str">
        <f t="shared" si="1"/>
        <v>Няма избран разход</v>
      </c>
    </row>
    <row r="89" spans="1:7" x14ac:dyDescent="0.25">
      <c r="A89" s="67">
        <v>82</v>
      </c>
      <c r="B89" s="100" t="str">
        <f>IF(AND(C89&lt;&gt;"",C89&lt;&gt;" -  -  -  -  - "),VLOOKUP(C89,exp!$A$8:$B$507,2,FALSE),"")</f>
        <v/>
      </c>
      <c r="C89" s="58"/>
      <c r="D89" s="111"/>
      <c r="E89" s="112"/>
      <c r="F89" s="111"/>
      <c r="G89" s="101" t="str">
        <f t="shared" si="1"/>
        <v>Няма избран разход</v>
      </c>
    </row>
    <row r="90" spans="1:7" x14ac:dyDescent="0.25">
      <c r="A90" s="100">
        <v>83</v>
      </c>
      <c r="B90" s="100" t="str">
        <f>IF(AND(C90&lt;&gt;"",C90&lt;&gt;" -  -  -  -  - "),VLOOKUP(C90,exp!$A$8:$B$507,2,FALSE),"")</f>
        <v/>
      </c>
      <c r="C90" s="58"/>
      <c r="D90" s="111"/>
      <c r="E90" s="112"/>
      <c r="F90" s="111"/>
      <c r="G90" s="101" t="str">
        <f t="shared" si="1"/>
        <v>Няма избран разход</v>
      </c>
    </row>
    <row r="91" spans="1:7" x14ac:dyDescent="0.25">
      <c r="A91" s="100">
        <v>84</v>
      </c>
      <c r="B91" s="100" t="str">
        <f>IF(AND(C91&lt;&gt;"",C91&lt;&gt;" -  -  -  -  - "),VLOOKUP(C91,exp!$A$8:$B$507,2,FALSE),"")</f>
        <v/>
      </c>
      <c r="C91" s="58"/>
      <c r="D91" s="111"/>
      <c r="E91" s="112"/>
      <c r="F91" s="111"/>
      <c r="G91" s="101" t="str">
        <f t="shared" si="1"/>
        <v>Няма избран разход</v>
      </c>
    </row>
    <row r="92" spans="1:7" x14ac:dyDescent="0.25">
      <c r="A92" s="67">
        <v>85</v>
      </c>
      <c r="B92" s="100" t="str">
        <f>IF(AND(C92&lt;&gt;"",C92&lt;&gt;" -  -  -  -  - "),VLOOKUP(C92,exp!$A$8:$B$507,2,FALSE),"")</f>
        <v/>
      </c>
      <c r="C92" s="58"/>
      <c r="D92" s="111"/>
      <c r="E92" s="112"/>
      <c r="F92" s="111"/>
      <c r="G92" s="101" t="str">
        <f t="shared" si="1"/>
        <v>Няма избран разход</v>
      </c>
    </row>
    <row r="93" spans="1:7" x14ac:dyDescent="0.25">
      <c r="A93" s="100">
        <v>86</v>
      </c>
      <c r="B93" s="100" t="str">
        <f>IF(AND(C93&lt;&gt;"",C93&lt;&gt;" -  -  -  -  - "),VLOOKUP(C93,exp!$A$8:$B$507,2,FALSE),"")</f>
        <v/>
      </c>
      <c r="C93" s="58"/>
      <c r="D93" s="111"/>
      <c r="E93" s="112"/>
      <c r="F93" s="111"/>
      <c r="G93" s="101" t="str">
        <f t="shared" si="1"/>
        <v>Няма избран разход</v>
      </c>
    </row>
    <row r="94" spans="1:7" x14ac:dyDescent="0.25">
      <c r="A94" s="100">
        <v>87</v>
      </c>
      <c r="B94" s="100" t="str">
        <f>IF(AND(C94&lt;&gt;"",C94&lt;&gt;" -  -  -  -  - "),VLOOKUP(C94,exp!$A$8:$B$507,2,FALSE),"")</f>
        <v/>
      </c>
      <c r="C94" s="58"/>
      <c r="D94" s="111"/>
      <c r="E94" s="112"/>
      <c r="F94" s="111"/>
      <c r="G94" s="101" t="str">
        <f t="shared" si="1"/>
        <v>Няма избран разход</v>
      </c>
    </row>
    <row r="95" spans="1:7" x14ac:dyDescent="0.25">
      <c r="A95" s="67">
        <v>88</v>
      </c>
      <c r="B95" s="100" t="str">
        <f>IF(AND(C95&lt;&gt;"",C95&lt;&gt;" -  -  -  -  - "),VLOOKUP(C95,exp!$A$8:$B$507,2,FALSE),"")</f>
        <v/>
      </c>
      <c r="C95" s="58"/>
      <c r="D95" s="111"/>
      <c r="E95" s="112"/>
      <c r="F95" s="111"/>
      <c r="G95" s="101" t="str">
        <f t="shared" si="1"/>
        <v>Няма избран разход</v>
      </c>
    </row>
    <row r="96" spans="1:7" x14ac:dyDescent="0.25">
      <c r="A96" s="100">
        <v>89</v>
      </c>
      <c r="B96" s="100" t="str">
        <f>IF(AND(C96&lt;&gt;"",C96&lt;&gt;" -  -  -  -  - "),VLOOKUP(C96,exp!$A$8:$B$507,2,FALSE),"")</f>
        <v/>
      </c>
      <c r="C96" s="58"/>
      <c r="D96" s="111"/>
      <c r="E96" s="112"/>
      <c r="F96" s="111"/>
      <c r="G96" s="101" t="str">
        <f t="shared" si="1"/>
        <v>Няма избран разход</v>
      </c>
    </row>
    <row r="97" spans="1:7" x14ac:dyDescent="0.25">
      <c r="A97" s="100">
        <v>90</v>
      </c>
      <c r="B97" s="100" t="str">
        <f>IF(AND(C97&lt;&gt;"",C97&lt;&gt;" -  -  -  -  - "),VLOOKUP(C97,exp!$A$8:$B$507,2,FALSE),"")</f>
        <v/>
      </c>
      <c r="C97" s="58"/>
      <c r="D97" s="111"/>
      <c r="E97" s="112"/>
      <c r="F97" s="111"/>
      <c r="G97" s="101" t="str">
        <f t="shared" si="1"/>
        <v>Няма избран разход</v>
      </c>
    </row>
    <row r="98" spans="1:7" x14ac:dyDescent="0.25">
      <c r="A98" s="67">
        <v>91</v>
      </c>
      <c r="B98" s="100" t="str">
        <f>IF(AND(C98&lt;&gt;"",C98&lt;&gt;" -  -  -  -  - "),VLOOKUP(C98,exp!$A$8:$B$507,2,FALSE),"")</f>
        <v/>
      </c>
      <c r="C98" s="58"/>
      <c r="D98" s="111"/>
      <c r="E98" s="112"/>
      <c r="F98" s="111"/>
      <c r="G98" s="101" t="str">
        <f t="shared" si="1"/>
        <v>Няма избран разход</v>
      </c>
    </row>
    <row r="99" spans="1:7" x14ac:dyDescent="0.25">
      <c r="A99" s="100">
        <v>92</v>
      </c>
      <c r="B99" s="100" t="str">
        <f>IF(AND(C99&lt;&gt;"",C99&lt;&gt;" -  -  -  -  - "),VLOOKUP(C99,exp!$A$8:$B$507,2,FALSE),"")</f>
        <v/>
      </c>
      <c r="C99" s="58"/>
      <c r="D99" s="111"/>
      <c r="E99" s="112"/>
      <c r="F99" s="111"/>
      <c r="G99" s="101" t="str">
        <f t="shared" si="1"/>
        <v>Няма избран разход</v>
      </c>
    </row>
    <row r="100" spans="1:7" x14ac:dyDescent="0.25">
      <c r="A100" s="100">
        <v>93</v>
      </c>
      <c r="B100" s="100" t="str">
        <f>IF(AND(C100&lt;&gt;"",C100&lt;&gt;" -  -  -  -  - "),VLOOKUP(C100,exp!$A$8:$B$507,2,FALSE),"")</f>
        <v/>
      </c>
      <c r="C100" s="58"/>
      <c r="D100" s="111"/>
      <c r="E100" s="112"/>
      <c r="F100" s="111"/>
      <c r="G100" s="101" t="str">
        <f t="shared" si="1"/>
        <v>Няма избран разход</v>
      </c>
    </row>
    <row r="101" spans="1:7" x14ac:dyDescent="0.25">
      <c r="A101" s="67">
        <v>94</v>
      </c>
      <c r="B101" s="100" t="str">
        <f>IF(AND(C101&lt;&gt;"",C101&lt;&gt;" -  -  -  -  - "),VLOOKUP(C101,exp!$A$8:$B$507,2,FALSE),"")</f>
        <v/>
      </c>
      <c r="C101" s="58"/>
      <c r="D101" s="111"/>
      <c r="E101" s="112"/>
      <c r="F101" s="111"/>
      <c r="G101" s="101" t="str">
        <f t="shared" si="1"/>
        <v>Няма избран разход</v>
      </c>
    </row>
    <row r="102" spans="1:7" x14ac:dyDescent="0.25">
      <c r="A102" s="100">
        <v>95</v>
      </c>
      <c r="B102" s="100" t="str">
        <f>IF(AND(C102&lt;&gt;"",C102&lt;&gt;" -  -  -  -  - "),VLOOKUP(C102,exp!$A$8:$B$507,2,FALSE),"")</f>
        <v/>
      </c>
      <c r="C102" s="58"/>
      <c r="D102" s="111"/>
      <c r="E102" s="112"/>
      <c r="F102" s="111"/>
      <c r="G102" s="101" t="str">
        <f t="shared" si="1"/>
        <v>Няма избран разход</v>
      </c>
    </row>
    <row r="103" spans="1:7" x14ac:dyDescent="0.25">
      <c r="A103" s="100">
        <v>96</v>
      </c>
      <c r="B103" s="100" t="str">
        <f>IF(AND(C103&lt;&gt;"",C103&lt;&gt;" -  -  -  -  - "),VLOOKUP(C103,exp!$A$8:$B$507,2,FALSE),"")</f>
        <v/>
      </c>
      <c r="C103" s="58"/>
      <c r="D103" s="111"/>
      <c r="E103" s="112"/>
      <c r="F103" s="111"/>
      <c r="G103" s="101" t="str">
        <f t="shared" si="1"/>
        <v>Няма избран разход</v>
      </c>
    </row>
    <row r="104" spans="1:7" x14ac:dyDescent="0.25">
      <c r="A104" s="67">
        <v>97</v>
      </c>
      <c r="B104" s="100" t="str">
        <f>IF(AND(C104&lt;&gt;"",C104&lt;&gt;" -  -  -  -  - "),VLOOKUP(C104,exp!$A$8:$B$507,2,FALSE),"")</f>
        <v/>
      </c>
      <c r="C104" s="58"/>
      <c r="D104" s="111"/>
      <c r="E104" s="112"/>
      <c r="F104" s="111"/>
      <c r="G104" s="101" t="str">
        <f t="shared" si="1"/>
        <v>Няма избран разход</v>
      </c>
    </row>
    <row r="105" spans="1:7" x14ac:dyDescent="0.25">
      <c r="A105" s="100">
        <v>98</v>
      </c>
      <c r="B105" s="100" t="str">
        <f>IF(AND(C105&lt;&gt;"",C105&lt;&gt;" -  -  -  -  - "),VLOOKUP(C105,exp!$A$8:$B$507,2,FALSE),"")</f>
        <v/>
      </c>
      <c r="C105" s="58"/>
      <c r="D105" s="111"/>
      <c r="E105" s="112"/>
      <c r="F105" s="111"/>
      <c r="G105" s="101" t="str">
        <f t="shared" si="1"/>
        <v>Няма избран разход</v>
      </c>
    </row>
    <row r="106" spans="1:7" x14ac:dyDescent="0.25">
      <c r="A106" s="100">
        <v>99</v>
      </c>
      <c r="B106" s="100" t="str">
        <f>IF(AND(C106&lt;&gt;"",C106&lt;&gt;" -  -  -  -  - "),VLOOKUP(C106,exp!$A$8:$B$507,2,FALSE),"")</f>
        <v/>
      </c>
      <c r="C106" s="58"/>
      <c r="D106" s="111"/>
      <c r="E106" s="112"/>
      <c r="F106" s="111"/>
      <c r="G106" s="101" t="str">
        <f t="shared" si="1"/>
        <v>Няма избран разход</v>
      </c>
    </row>
    <row r="107" spans="1:7" x14ac:dyDescent="0.25">
      <c r="A107" s="67">
        <v>100</v>
      </c>
      <c r="B107" s="100" t="str">
        <f>IF(AND(C107&lt;&gt;"",C107&lt;&gt;" -  -  -  -  - "),VLOOKUP(C107,exp!$A$8:$B$507,2,FALSE),"")</f>
        <v/>
      </c>
      <c r="C107" s="58"/>
      <c r="D107" s="111"/>
      <c r="E107" s="112"/>
      <c r="F107" s="111"/>
      <c r="G107" s="101" t="str">
        <f t="shared" si="1"/>
        <v>Няма избран разход</v>
      </c>
    </row>
    <row r="108" spans="1:7" x14ac:dyDescent="0.25">
      <c r="A108" s="100">
        <v>101</v>
      </c>
      <c r="B108" s="100" t="str">
        <f>IF(AND(C108&lt;&gt;"",C108&lt;&gt;" -  -  -  -  - "),VLOOKUP(C108,exp!$A$8:$B$507,2,FALSE),"")</f>
        <v/>
      </c>
      <c r="C108" s="58"/>
      <c r="D108" s="111"/>
      <c r="E108" s="112"/>
      <c r="F108" s="111"/>
      <c r="G108" s="101" t="str">
        <f t="shared" si="1"/>
        <v>Няма избран разход</v>
      </c>
    </row>
    <row r="109" spans="1:7" x14ac:dyDescent="0.25">
      <c r="A109" s="100">
        <v>102</v>
      </c>
      <c r="B109" s="100" t="str">
        <f>IF(AND(C109&lt;&gt;"",C109&lt;&gt;" -  -  -  -  - "),VLOOKUP(C109,exp!$A$8:$B$507,2,FALSE),"")</f>
        <v/>
      </c>
      <c r="C109" s="58"/>
      <c r="D109" s="111"/>
      <c r="E109" s="112"/>
      <c r="F109" s="111"/>
      <c r="G109" s="101" t="str">
        <f t="shared" si="1"/>
        <v>Няма избран разход</v>
      </c>
    </row>
    <row r="110" spans="1:7" x14ac:dyDescent="0.25">
      <c r="A110" s="67">
        <v>103</v>
      </c>
      <c r="B110" s="100" t="str">
        <f>IF(AND(C110&lt;&gt;"",C110&lt;&gt;" -  -  -  -  - "),VLOOKUP(C110,exp!$A$8:$B$507,2,FALSE),"")</f>
        <v/>
      </c>
      <c r="C110" s="58"/>
      <c r="D110" s="111"/>
      <c r="E110" s="112"/>
      <c r="F110" s="111"/>
      <c r="G110" s="101" t="str">
        <f t="shared" si="1"/>
        <v>Няма избран разход</v>
      </c>
    </row>
    <row r="111" spans="1:7" x14ac:dyDescent="0.25">
      <c r="A111" s="100">
        <v>104</v>
      </c>
      <c r="B111" s="100" t="str">
        <f>IF(AND(C111&lt;&gt;"",C111&lt;&gt;" -  -  -  -  - "),VLOOKUP(C111,exp!$A$8:$B$507,2,FALSE),"")</f>
        <v/>
      </c>
      <c r="C111" s="58"/>
      <c r="D111" s="111"/>
      <c r="E111" s="112"/>
      <c r="F111" s="111"/>
      <c r="G111" s="101" t="str">
        <f t="shared" si="1"/>
        <v>Няма избран разход</v>
      </c>
    </row>
    <row r="112" spans="1:7" x14ac:dyDescent="0.25">
      <c r="A112" s="100">
        <v>105</v>
      </c>
      <c r="B112" s="100" t="str">
        <f>IF(AND(C112&lt;&gt;"",C112&lt;&gt;" -  -  -  -  - "),VLOOKUP(C112,exp!$A$8:$B$507,2,FALSE),"")</f>
        <v/>
      </c>
      <c r="C112" s="58"/>
      <c r="D112" s="111"/>
      <c r="E112" s="112"/>
      <c r="F112" s="111"/>
      <c r="G112" s="101" t="str">
        <f t="shared" si="1"/>
        <v>Няма избран разход</v>
      </c>
    </row>
    <row r="113" spans="1:7" x14ac:dyDescent="0.25">
      <c r="A113" s="67">
        <v>106</v>
      </c>
      <c r="B113" s="100" t="str">
        <f>IF(AND(C113&lt;&gt;"",C113&lt;&gt;" -  -  -  -  - "),VLOOKUP(C113,exp!$A$8:$B$507,2,FALSE),"")</f>
        <v/>
      </c>
      <c r="C113" s="58"/>
      <c r="D113" s="111"/>
      <c r="E113" s="112"/>
      <c r="F113" s="111"/>
      <c r="G113" s="101" t="str">
        <f t="shared" si="1"/>
        <v>Няма избран разход</v>
      </c>
    </row>
    <row r="114" spans="1:7" x14ac:dyDescent="0.25">
      <c r="A114" s="100">
        <v>107</v>
      </c>
      <c r="B114" s="100" t="str">
        <f>IF(AND(C114&lt;&gt;"",C114&lt;&gt;" -  -  -  -  - "),VLOOKUP(C114,exp!$A$8:$B$507,2,FALSE),"")</f>
        <v/>
      </c>
      <c r="C114" s="58"/>
      <c r="D114" s="111"/>
      <c r="E114" s="112"/>
      <c r="F114" s="111"/>
      <c r="G114" s="101" t="str">
        <f t="shared" si="1"/>
        <v>Няма избран разход</v>
      </c>
    </row>
    <row r="115" spans="1:7" x14ac:dyDescent="0.25">
      <c r="A115" s="100">
        <v>108</v>
      </c>
      <c r="B115" s="100" t="str">
        <f>IF(AND(C115&lt;&gt;"",C115&lt;&gt;" -  -  -  -  - "),VLOOKUP(C115,exp!$A$8:$B$507,2,FALSE),"")</f>
        <v/>
      </c>
      <c r="C115" s="58"/>
      <c r="D115" s="111"/>
      <c r="E115" s="112"/>
      <c r="F115" s="111"/>
      <c r="G115" s="101" t="str">
        <f t="shared" si="1"/>
        <v>Няма избран разход</v>
      </c>
    </row>
    <row r="116" spans="1:7" x14ac:dyDescent="0.25">
      <c r="A116" s="67">
        <v>109</v>
      </c>
      <c r="B116" s="100" t="str">
        <f>IF(AND(C116&lt;&gt;"",C116&lt;&gt;" -  -  -  -  - "),VLOOKUP(C116,exp!$A$8:$B$507,2,FALSE),"")</f>
        <v/>
      </c>
      <c r="C116" s="58"/>
      <c r="D116" s="111"/>
      <c r="E116" s="112"/>
      <c r="F116" s="111"/>
      <c r="G116" s="101" t="str">
        <f t="shared" si="1"/>
        <v>Няма избран разход</v>
      </c>
    </row>
    <row r="117" spans="1:7" x14ac:dyDescent="0.25">
      <c r="A117" s="100">
        <v>110</v>
      </c>
      <c r="B117" s="100" t="str">
        <f>IF(AND(C117&lt;&gt;"",C117&lt;&gt;" -  -  -  -  - "),VLOOKUP(C117,exp!$A$8:$B$507,2,FALSE),"")</f>
        <v/>
      </c>
      <c r="C117" s="58"/>
      <c r="D117" s="111"/>
      <c r="E117" s="112"/>
      <c r="F117" s="111"/>
      <c r="G117" s="101" t="str">
        <f t="shared" si="1"/>
        <v>Няма избран разход</v>
      </c>
    </row>
    <row r="118" spans="1:7" x14ac:dyDescent="0.25">
      <c r="A118" s="100">
        <v>111</v>
      </c>
      <c r="B118" s="100" t="str">
        <f>IF(AND(C118&lt;&gt;"",C118&lt;&gt;" -  -  -  -  - "),VLOOKUP(C118,exp!$A$8:$B$507,2,FALSE),"")</f>
        <v/>
      </c>
      <c r="C118" s="58"/>
      <c r="D118" s="111"/>
      <c r="E118" s="112"/>
      <c r="F118" s="111"/>
      <c r="G118" s="101" t="str">
        <f t="shared" si="1"/>
        <v>Няма избран разход</v>
      </c>
    </row>
    <row r="119" spans="1:7" x14ac:dyDescent="0.25">
      <c r="A119" s="67">
        <v>112</v>
      </c>
      <c r="B119" s="100" t="str">
        <f>IF(AND(C119&lt;&gt;"",C119&lt;&gt;" -  -  -  -  - "),VLOOKUP(C119,exp!$A$8:$B$507,2,FALSE),"")</f>
        <v/>
      </c>
      <c r="C119" s="58"/>
      <c r="D119" s="111"/>
      <c r="E119" s="112"/>
      <c r="F119" s="111"/>
      <c r="G119" s="101" t="str">
        <f t="shared" si="1"/>
        <v>Няма избран разход</v>
      </c>
    </row>
    <row r="120" spans="1:7" x14ac:dyDescent="0.25">
      <c r="A120" s="100">
        <v>113</v>
      </c>
      <c r="B120" s="100" t="str">
        <f>IF(AND(C120&lt;&gt;"",C120&lt;&gt;" -  -  -  -  - "),VLOOKUP(C120,exp!$A$8:$B$507,2,FALSE),"")</f>
        <v/>
      </c>
      <c r="C120" s="58"/>
      <c r="D120" s="111"/>
      <c r="E120" s="112"/>
      <c r="F120" s="111"/>
      <c r="G120" s="101" t="str">
        <f t="shared" si="1"/>
        <v>Няма избран разход</v>
      </c>
    </row>
    <row r="121" spans="1:7" x14ac:dyDescent="0.25">
      <c r="A121" s="100">
        <v>114</v>
      </c>
      <c r="B121" s="100" t="str">
        <f>IF(AND(C121&lt;&gt;"",C121&lt;&gt;" -  -  -  -  - "),VLOOKUP(C121,exp!$A$8:$B$507,2,FALSE),"")</f>
        <v/>
      </c>
      <c r="C121" s="58"/>
      <c r="D121" s="111"/>
      <c r="E121" s="112"/>
      <c r="F121" s="111"/>
      <c r="G121" s="101" t="str">
        <f t="shared" si="1"/>
        <v>Няма избран разход</v>
      </c>
    </row>
    <row r="122" spans="1:7" x14ac:dyDescent="0.25">
      <c r="A122" s="67">
        <v>115</v>
      </c>
      <c r="B122" s="100" t="str">
        <f>IF(AND(C122&lt;&gt;"",C122&lt;&gt;" -  -  -  -  - "),VLOOKUP(C122,exp!$A$8:$B$507,2,FALSE),"")</f>
        <v/>
      </c>
      <c r="C122" s="58"/>
      <c r="D122" s="111"/>
      <c r="E122" s="112"/>
      <c r="F122" s="111"/>
      <c r="G122" s="101" t="str">
        <f t="shared" si="1"/>
        <v>Няма избран разход</v>
      </c>
    </row>
    <row r="123" spans="1:7" x14ac:dyDescent="0.25">
      <c r="A123" s="100">
        <v>116</v>
      </c>
      <c r="B123" s="100" t="str">
        <f>IF(AND(C123&lt;&gt;"",C123&lt;&gt;" -  -  -  -  - "),VLOOKUP(C123,exp!$A$8:$B$507,2,FALSE),"")</f>
        <v/>
      </c>
      <c r="C123" s="58"/>
      <c r="D123" s="111"/>
      <c r="E123" s="112"/>
      <c r="F123" s="111"/>
      <c r="G123" s="101" t="str">
        <f t="shared" si="1"/>
        <v>Няма избран разход</v>
      </c>
    </row>
    <row r="124" spans="1:7" x14ac:dyDescent="0.25">
      <c r="A124" s="100">
        <v>117</v>
      </c>
      <c r="B124" s="100" t="str">
        <f>IF(AND(C124&lt;&gt;"",C124&lt;&gt;" -  -  -  -  - "),VLOOKUP(C124,exp!$A$8:$B$507,2,FALSE),"")</f>
        <v/>
      </c>
      <c r="C124" s="58"/>
      <c r="D124" s="111"/>
      <c r="E124" s="112"/>
      <c r="F124" s="111"/>
      <c r="G124" s="101" t="str">
        <f t="shared" si="1"/>
        <v>Няма избран разход</v>
      </c>
    </row>
    <row r="125" spans="1:7" x14ac:dyDescent="0.25">
      <c r="A125" s="67">
        <v>118</v>
      </c>
      <c r="B125" s="100" t="str">
        <f>IF(AND(C125&lt;&gt;"",C125&lt;&gt;" -  -  -  -  - "),VLOOKUP(C125,exp!$A$8:$B$507,2,FALSE),"")</f>
        <v/>
      </c>
      <c r="C125" s="58"/>
      <c r="D125" s="111"/>
      <c r="E125" s="112"/>
      <c r="F125" s="111"/>
      <c r="G125" s="101" t="str">
        <f t="shared" si="1"/>
        <v>Няма избран разход</v>
      </c>
    </row>
    <row r="126" spans="1:7" x14ac:dyDescent="0.25">
      <c r="A126" s="100">
        <v>119</v>
      </c>
      <c r="B126" s="100" t="str">
        <f>IF(AND(C126&lt;&gt;"",C126&lt;&gt;" -  -  -  -  - "),VLOOKUP(C126,exp!$A$8:$B$507,2,FALSE),"")</f>
        <v/>
      </c>
      <c r="C126" s="58"/>
      <c r="D126" s="111"/>
      <c r="E126" s="112"/>
      <c r="F126" s="111"/>
      <c r="G126" s="101" t="str">
        <f t="shared" si="1"/>
        <v>Няма избран разход</v>
      </c>
    </row>
    <row r="127" spans="1:7" x14ac:dyDescent="0.25">
      <c r="A127" s="100">
        <v>120</v>
      </c>
      <c r="B127" s="100" t="str">
        <f>IF(AND(C127&lt;&gt;"",C127&lt;&gt;" -  -  -  -  - "),VLOOKUP(C127,exp!$A$8:$B$507,2,FALSE),"")</f>
        <v/>
      </c>
      <c r="C127" s="58"/>
      <c r="D127" s="111"/>
      <c r="E127" s="112"/>
      <c r="F127" s="111"/>
      <c r="G127" s="101" t="str">
        <f t="shared" si="1"/>
        <v>Няма избран разход</v>
      </c>
    </row>
    <row r="128" spans="1:7" x14ac:dyDescent="0.25">
      <c r="A128" s="67">
        <v>121</v>
      </c>
      <c r="B128" s="100" t="str">
        <f>IF(AND(C128&lt;&gt;"",C128&lt;&gt;" -  -  -  -  - "),VLOOKUP(C128,exp!$A$8:$B$507,2,FALSE),"")</f>
        <v/>
      </c>
      <c r="C128" s="58"/>
      <c r="D128" s="111"/>
      <c r="E128" s="112"/>
      <c r="F128" s="111"/>
      <c r="G128" s="101" t="str">
        <f t="shared" si="1"/>
        <v>Няма избран разход</v>
      </c>
    </row>
    <row r="129" spans="1:7" x14ac:dyDescent="0.25">
      <c r="A129" s="100">
        <v>122</v>
      </c>
      <c r="B129" s="100" t="str">
        <f>IF(AND(C129&lt;&gt;"",C129&lt;&gt;" -  -  -  -  - "),VLOOKUP(C129,exp!$A$8:$B$507,2,FALSE),"")</f>
        <v/>
      </c>
      <c r="C129" s="58"/>
      <c r="D129" s="111"/>
      <c r="E129" s="112"/>
      <c r="F129" s="111"/>
      <c r="G129" s="101" t="str">
        <f t="shared" si="1"/>
        <v>Няма избран разход</v>
      </c>
    </row>
    <row r="130" spans="1:7" x14ac:dyDescent="0.25">
      <c r="A130" s="100">
        <v>123</v>
      </c>
      <c r="B130" s="100" t="str">
        <f>IF(AND(C130&lt;&gt;"",C130&lt;&gt;" -  -  -  -  - "),VLOOKUP(C130,exp!$A$8:$B$507,2,FALSE),"")</f>
        <v/>
      </c>
      <c r="C130" s="58"/>
      <c r="D130" s="111"/>
      <c r="E130" s="112"/>
      <c r="F130" s="111"/>
      <c r="G130" s="101" t="str">
        <f t="shared" si="1"/>
        <v>Няма избран разход</v>
      </c>
    </row>
    <row r="131" spans="1:7" x14ac:dyDescent="0.25">
      <c r="A131" s="67">
        <v>124</v>
      </c>
      <c r="B131" s="100" t="str">
        <f>IF(AND(C131&lt;&gt;"",C131&lt;&gt;" -  -  -  -  - "),VLOOKUP(C131,exp!$A$8:$B$507,2,FALSE),"")</f>
        <v/>
      </c>
      <c r="C131" s="58"/>
      <c r="D131" s="111"/>
      <c r="E131" s="112"/>
      <c r="F131" s="111"/>
      <c r="G131" s="101" t="str">
        <f t="shared" si="1"/>
        <v>Няма избран разход</v>
      </c>
    </row>
    <row r="132" spans="1:7" x14ac:dyDescent="0.25">
      <c r="A132" s="100">
        <v>125</v>
      </c>
      <c r="B132" s="100" t="str">
        <f>IF(AND(C132&lt;&gt;"",C132&lt;&gt;" -  -  -  -  - "),VLOOKUP(C132,exp!$A$8:$B$507,2,FALSE),"")</f>
        <v/>
      </c>
      <c r="C132" s="58"/>
      <c r="D132" s="111"/>
      <c r="E132" s="112"/>
      <c r="F132" s="111"/>
      <c r="G132" s="101" t="str">
        <f t="shared" si="1"/>
        <v>Няма избран разход</v>
      </c>
    </row>
    <row r="133" spans="1:7" x14ac:dyDescent="0.25">
      <c r="A133" s="100">
        <v>126</v>
      </c>
      <c r="B133" s="100" t="str">
        <f>IF(AND(C133&lt;&gt;"",C133&lt;&gt;" -  -  -  -  - "),VLOOKUP(C133,exp!$A$8:$B$507,2,FALSE),"")</f>
        <v/>
      </c>
      <c r="C133" s="58"/>
      <c r="D133" s="111"/>
      <c r="E133" s="112"/>
      <c r="F133" s="111"/>
      <c r="G133" s="101" t="str">
        <f t="shared" si="1"/>
        <v>Няма избран разход</v>
      </c>
    </row>
    <row r="134" spans="1:7" x14ac:dyDescent="0.25">
      <c r="A134" s="67">
        <v>127</v>
      </c>
      <c r="B134" s="100" t="str">
        <f>IF(AND(C134&lt;&gt;"",C134&lt;&gt;" -  -  -  -  - "),VLOOKUP(C134,exp!$A$8:$B$507,2,FALSE),"")</f>
        <v/>
      </c>
      <c r="C134" s="58"/>
      <c r="D134" s="111"/>
      <c r="E134" s="112"/>
      <c r="F134" s="111"/>
      <c r="G134" s="101" t="str">
        <f t="shared" si="1"/>
        <v>Няма избран разход</v>
      </c>
    </row>
    <row r="135" spans="1:7" x14ac:dyDescent="0.25">
      <c r="A135" s="100">
        <v>128</v>
      </c>
      <c r="B135" s="100" t="str">
        <f>IF(AND(C135&lt;&gt;"",C135&lt;&gt;" -  -  -  -  - "),VLOOKUP(C135,exp!$A$8:$B$507,2,FALSE),"")</f>
        <v/>
      </c>
      <c r="C135" s="58"/>
      <c r="D135" s="111"/>
      <c r="E135" s="112"/>
      <c r="F135" s="111"/>
      <c r="G135" s="101" t="str">
        <f t="shared" si="1"/>
        <v>Няма избран разход</v>
      </c>
    </row>
    <row r="136" spans="1:7" x14ac:dyDescent="0.25">
      <c r="A136" s="100">
        <v>129</v>
      </c>
      <c r="B136" s="100" t="str">
        <f>IF(AND(C136&lt;&gt;"",C136&lt;&gt;" -  -  -  -  - "),VLOOKUP(C136,exp!$A$8:$B$507,2,FALSE),"")</f>
        <v/>
      </c>
      <c r="C136" s="58"/>
      <c r="D136" s="111"/>
      <c r="E136" s="112"/>
      <c r="F136" s="111"/>
      <c r="G136" s="101" t="str">
        <f t="shared" si="1"/>
        <v>Няма избран разход</v>
      </c>
    </row>
    <row r="137" spans="1:7" x14ac:dyDescent="0.25">
      <c r="A137" s="67">
        <v>130</v>
      </c>
      <c r="B137" s="100" t="str">
        <f>IF(AND(C137&lt;&gt;"",C137&lt;&gt;" -  -  -  -  - "),VLOOKUP(C137,exp!$A$8:$B$507,2,FALSE),"")</f>
        <v/>
      </c>
      <c r="C137" s="58"/>
      <c r="D137" s="111"/>
      <c r="E137" s="112"/>
      <c r="F137" s="111"/>
      <c r="G137" s="101" t="str">
        <f t="shared" ref="G137:G200" si="2">IF(B137&lt;&gt;"",IF(AND(D137&lt;&gt;"",E137&lt;&gt;""),"","Задължителни полета - Наименование/Дата"),"Няма избран разход")</f>
        <v>Няма избран разход</v>
      </c>
    </row>
    <row r="138" spans="1:7" x14ac:dyDescent="0.25">
      <c r="A138" s="100">
        <v>131</v>
      </c>
      <c r="B138" s="100" t="str">
        <f>IF(AND(C138&lt;&gt;"",C138&lt;&gt;" -  -  -  -  - "),VLOOKUP(C138,exp!$A$8:$B$507,2,FALSE),"")</f>
        <v/>
      </c>
      <c r="C138" s="58"/>
      <c r="D138" s="111"/>
      <c r="E138" s="112"/>
      <c r="F138" s="111"/>
      <c r="G138" s="101" t="str">
        <f t="shared" si="2"/>
        <v>Няма избран разход</v>
      </c>
    </row>
    <row r="139" spans="1:7" x14ac:dyDescent="0.25">
      <c r="A139" s="100">
        <v>132</v>
      </c>
      <c r="B139" s="100" t="str">
        <f>IF(AND(C139&lt;&gt;"",C139&lt;&gt;" -  -  -  -  - "),VLOOKUP(C139,exp!$A$8:$B$507,2,FALSE),"")</f>
        <v/>
      </c>
      <c r="C139" s="58"/>
      <c r="D139" s="111"/>
      <c r="E139" s="112"/>
      <c r="F139" s="111"/>
      <c r="G139" s="101" t="str">
        <f t="shared" si="2"/>
        <v>Няма избран разход</v>
      </c>
    </row>
    <row r="140" spans="1:7" x14ac:dyDescent="0.25">
      <c r="A140" s="67">
        <v>133</v>
      </c>
      <c r="B140" s="100" t="str">
        <f>IF(AND(C140&lt;&gt;"",C140&lt;&gt;" -  -  -  -  - "),VLOOKUP(C140,exp!$A$8:$B$507,2,FALSE),"")</f>
        <v/>
      </c>
      <c r="C140" s="58"/>
      <c r="D140" s="111"/>
      <c r="E140" s="112"/>
      <c r="F140" s="111"/>
      <c r="G140" s="101" t="str">
        <f t="shared" si="2"/>
        <v>Няма избран разход</v>
      </c>
    </row>
    <row r="141" spans="1:7" x14ac:dyDescent="0.25">
      <c r="A141" s="100">
        <v>134</v>
      </c>
      <c r="B141" s="100" t="str">
        <f>IF(AND(C141&lt;&gt;"",C141&lt;&gt;" -  -  -  -  - "),VLOOKUP(C141,exp!$A$8:$B$507,2,FALSE),"")</f>
        <v/>
      </c>
      <c r="C141" s="58"/>
      <c r="D141" s="111"/>
      <c r="E141" s="112"/>
      <c r="F141" s="111"/>
      <c r="G141" s="101" t="str">
        <f t="shared" si="2"/>
        <v>Няма избран разход</v>
      </c>
    </row>
    <row r="142" spans="1:7" x14ac:dyDescent="0.25">
      <c r="A142" s="100">
        <v>135</v>
      </c>
      <c r="B142" s="100" t="str">
        <f>IF(AND(C142&lt;&gt;"",C142&lt;&gt;" -  -  -  -  - "),VLOOKUP(C142,exp!$A$8:$B$507,2,FALSE),"")</f>
        <v/>
      </c>
      <c r="C142" s="58"/>
      <c r="D142" s="111"/>
      <c r="E142" s="112"/>
      <c r="F142" s="111"/>
      <c r="G142" s="101" t="str">
        <f t="shared" si="2"/>
        <v>Няма избран разход</v>
      </c>
    </row>
    <row r="143" spans="1:7" x14ac:dyDescent="0.25">
      <c r="A143" s="67">
        <v>136</v>
      </c>
      <c r="B143" s="100" t="str">
        <f>IF(AND(C143&lt;&gt;"",C143&lt;&gt;" -  -  -  -  - "),VLOOKUP(C143,exp!$A$8:$B$507,2,FALSE),"")</f>
        <v/>
      </c>
      <c r="C143" s="58"/>
      <c r="D143" s="111"/>
      <c r="E143" s="112"/>
      <c r="F143" s="111"/>
      <c r="G143" s="101" t="str">
        <f t="shared" si="2"/>
        <v>Няма избран разход</v>
      </c>
    </row>
    <row r="144" spans="1:7" x14ac:dyDescent="0.25">
      <c r="A144" s="100">
        <v>137</v>
      </c>
      <c r="B144" s="100" t="str">
        <f>IF(AND(C144&lt;&gt;"",C144&lt;&gt;" -  -  -  -  - "),VLOOKUP(C144,exp!$A$8:$B$507,2,FALSE),"")</f>
        <v/>
      </c>
      <c r="C144" s="58"/>
      <c r="D144" s="111"/>
      <c r="E144" s="112"/>
      <c r="F144" s="111"/>
      <c r="G144" s="101" t="str">
        <f t="shared" si="2"/>
        <v>Няма избран разход</v>
      </c>
    </row>
    <row r="145" spans="1:7" x14ac:dyDescent="0.25">
      <c r="A145" s="100">
        <v>138</v>
      </c>
      <c r="B145" s="100" t="str">
        <f>IF(AND(C145&lt;&gt;"",C145&lt;&gt;" -  -  -  -  - "),VLOOKUP(C145,exp!$A$8:$B$507,2,FALSE),"")</f>
        <v/>
      </c>
      <c r="C145" s="58"/>
      <c r="D145" s="111"/>
      <c r="E145" s="112"/>
      <c r="F145" s="111"/>
      <c r="G145" s="101" t="str">
        <f t="shared" si="2"/>
        <v>Няма избран разход</v>
      </c>
    </row>
    <row r="146" spans="1:7" x14ac:dyDescent="0.25">
      <c r="A146" s="67">
        <v>139</v>
      </c>
      <c r="B146" s="100" t="str">
        <f>IF(AND(C146&lt;&gt;"",C146&lt;&gt;" -  -  -  -  - "),VLOOKUP(C146,exp!$A$8:$B$507,2,FALSE),"")</f>
        <v/>
      </c>
      <c r="C146" s="58"/>
      <c r="D146" s="111"/>
      <c r="E146" s="112"/>
      <c r="F146" s="111"/>
      <c r="G146" s="101" t="str">
        <f t="shared" si="2"/>
        <v>Няма избран разход</v>
      </c>
    </row>
    <row r="147" spans="1:7" x14ac:dyDescent="0.25">
      <c r="A147" s="100">
        <v>140</v>
      </c>
      <c r="B147" s="100" t="str">
        <f>IF(AND(C147&lt;&gt;"",C147&lt;&gt;" -  -  -  -  - "),VLOOKUP(C147,exp!$A$8:$B$507,2,FALSE),"")</f>
        <v/>
      </c>
      <c r="C147" s="58"/>
      <c r="D147" s="111"/>
      <c r="E147" s="112"/>
      <c r="F147" s="111"/>
      <c r="G147" s="101" t="str">
        <f t="shared" si="2"/>
        <v>Няма избран разход</v>
      </c>
    </row>
    <row r="148" spans="1:7" x14ac:dyDescent="0.25">
      <c r="A148" s="100">
        <v>141</v>
      </c>
      <c r="B148" s="100" t="str">
        <f>IF(AND(C148&lt;&gt;"",C148&lt;&gt;" -  -  -  -  - "),VLOOKUP(C148,exp!$A$8:$B$507,2,FALSE),"")</f>
        <v/>
      </c>
      <c r="C148" s="58"/>
      <c r="D148" s="111"/>
      <c r="E148" s="112"/>
      <c r="F148" s="111"/>
      <c r="G148" s="101" t="str">
        <f t="shared" si="2"/>
        <v>Няма избран разход</v>
      </c>
    </row>
    <row r="149" spans="1:7" x14ac:dyDescent="0.25">
      <c r="A149" s="67">
        <v>142</v>
      </c>
      <c r="B149" s="100" t="str">
        <f>IF(AND(C149&lt;&gt;"",C149&lt;&gt;" -  -  -  -  - "),VLOOKUP(C149,exp!$A$8:$B$507,2,FALSE),"")</f>
        <v/>
      </c>
      <c r="C149" s="58"/>
      <c r="D149" s="111"/>
      <c r="E149" s="112"/>
      <c r="F149" s="111"/>
      <c r="G149" s="101" t="str">
        <f t="shared" si="2"/>
        <v>Няма избран разход</v>
      </c>
    </row>
    <row r="150" spans="1:7" x14ac:dyDescent="0.25">
      <c r="A150" s="100">
        <v>143</v>
      </c>
      <c r="B150" s="100" t="str">
        <f>IF(AND(C150&lt;&gt;"",C150&lt;&gt;" -  -  -  -  - "),VLOOKUP(C150,exp!$A$8:$B$507,2,FALSE),"")</f>
        <v/>
      </c>
      <c r="C150" s="58"/>
      <c r="D150" s="111"/>
      <c r="E150" s="112"/>
      <c r="F150" s="111"/>
      <c r="G150" s="101" t="str">
        <f t="shared" si="2"/>
        <v>Няма избран разход</v>
      </c>
    </row>
    <row r="151" spans="1:7" x14ac:dyDescent="0.25">
      <c r="A151" s="100">
        <v>144</v>
      </c>
      <c r="B151" s="100" t="str">
        <f>IF(AND(C151&lt;&gt;"",C151&lt;&gt;" -  -  -  -  - "),VLOOKUP(C151,exp!$A$8:$B$507,2,FALSE),"")</f>
        <v/>
      </c>
      <c r="C151" s="58"/>
      <c r="D151" s="111"/>
      <c r="E151" s="112"/>
      <c r="F151" s="111"/>
      <c r="G151" s="101" t="str">
        <f t="shared" si="2"/>
        <v>Няма избран разход</v>
      </c>
    </row>
    <row r="152" spans="1:7" x14ac:dyDescent="0.25">
      <c r="A152" s="67">
        <v>145</v>
      </c>
      <c r="B152" s="100" t="str">
        <f>IF(AND(C152&lt;&gt;"",C152&lt;&gt;" -  -  -  -  - "),VLOOKUP(C152,exp!$A$8:$B$507,2,FALSE),"")</f>
        <v/>
      </c>
      <c r="C152" s="58"/>
      <c r="D152" s="111"/>
      <c r="E152" s="112"/>
      <c r="F152" s="111"/>
      <c r="G152" s="101" t="str">
        <f t="shared" si="2"/>
        <v>Няма избран разход</v>
      </c>
    </row>
    <row r="153" spans="1:7" x14ac:dyDescent="0.25">
      <c r="A153" s="100">
        <v>146</v>
      </c>
      <c r="B153" s="100" t="str">
        <f>IF(AND(C153&lt;&gt;"",C153&lt;&gt;" -  -  -  -  - "),VLOOKUP(C153,exp!$A$8:$B$507,2,FALSE),"")</f>
        <v/>
      </c>
      <c r="C153" s="58"/>
      <c r="D153" s="111"/>
      <c r="E153" s="112"/>
      <c r="F153" s="111"/>
      <c r="G153" s="101" t="str">
        <f t="shared" si="2"/>
        <v>Няма избран разход</v>
      </c>
    </row>
    <row r="154" spans="1:7" x14ac:dyDescent="0.25">
      <c r="A154" s="100">
        <v>147</v>
      </c>
      <c r="B154" s="100" t="str">
        <f>IF(AND(C154&lt;&gt;"",C154&lt;&gt;" -  -  -  -  - "),VLOOKUP(C154,exp!$A$8:$B$507,2,FALSE),"")</f>
        <v/>
      </c>
      <c r="C154" s="58"/>
      <c r="D154" s="111"/>
      <c r="E154" s="112"/>
      <c r="F154" s="111"/>
      <c r="G154" s="101" t="str">
        <f t="shared" si="2"/>
        <v>Няма избран разход</v>
      </c>
    </row>
    <row r="155" spans="1:7" x14ac:dyDescent="0.25">
      <c r="A155" s="67">
        <v>148</v>
      </c>
      <c r="B155" s="100" t="str">
        <f>IF(AND(C155&lt;&gt;"",C155&lt;&gt;" -  -  -  -  - "),VLOOKUP(C155,exp!$A$8:$B$507,2,FALSE),"")</f>
        <v/>
      </c>
      <c r="C155" s="58"/>
      <c r="D155" s="111"/>
      <c r="E155" s="112"/>
      <c r="F155" s="111"/>
      <c r="G155" s="101" t="str">
        <f t="shared" si="2"/>
        <v>Няма избран разход</v>
      </c>
    </row>
    <row r="156" spans="1:7" x14ac:dyDescent="0.25">
      <c r="A156" s="100">
        <v>149</v>
      </c>
      <c r="B156" s="100" t="str">
        <f>IF(AND(C156&lt;&gt;"",C156&lt;&gt;" -  -  -  -  - "),VLOOKUP(C156,exp!$A$8:$B$507,2,FALSE),"")</f>
        <v/>
      </c>
      <c r="C156" s="58"/>
      <c r="D156" s="111"/>
      <c r="E156" s="112"/>
      <c r="F156" s="111"/>
      <c r="G156" s="101" t="str">
        <f t="shared" si="2"/>
        <v>Няма избран разход</v>
      </c>
    </row>
    <row r="157" spans="1:7" x14ac:dyDescent="0.25">
      <c r="A157" s="100">
        <v>150</v>
      </c>
      <c r="B157" s="100" t="str">
        <f>IF(AND(C157&lt;&gt;"",C157&lt;&gt;" -  -  -  -  - "),VLOOKUP(C157,exp!$A$8:$B$507,2,FALSE),"")</f>
        <v/>
      </c>
      <c r="C157" s="58"/>
      <c r="D157" s="111"/>
      <c r="E157" s="112"/>
      <c r="F157" s="111"/>
      <c r="G157" s="101" t="str">
        <f t="shared" si="2"/>
        <v>Няма избран разход</v>
      </c>
    </row>
    <row r="158" spans="1:7" x14ac:dyDescent="0.25">
      <c r="A158" s="67">
        <v>151</v>
      </c>
      <c r="B158" s="100" t="str">
        <f>IF(AND(C158&lt;&gt;"",C158&lt;&gt;" -  -  -  -  - "),VLOOKUP(C158,exp!$A$8:$B$507,2,FALSE),"")</f>
        <v/>
      </c>
      <c r="C158" s="58"/>
      <c r="D158" s="111"/>
      <c r="E158" s="112"/>
      <c r="F158" s="111"/>
      <c r="G158" s="101" t="str">
        <f t="shared" si="2"/>
        <v>Няма избран разход</v>
      </c>
    </row>
    <row r="159" spans="1:7" x14ac:dyDescent="0.25">
      <c r="A159" s="100">
        <v>152</v>
      </c>
      <c r="B159" s="100" t="str">
        <f>IF(AND(C159&lt;&gt;"",C159&lt;&gt;" -  -  -  -  - "),VLOOKUP(C159,exp!$A$8:$B$507,2,FALSE),"")</f>
        <v/>
      </c>
      <c r="C159" s="58"/>
      <c r="D159" s="111"/>
      <c r="E159" s="112"/>
      <c r="F159" s="111"/>
      <c r="G159" s="101" t="str">
        <f t="shared" si="2"/>
        <v>Няма избран разход</v>
      </c>
    </row>
    <row r="160" spans="1:7" x14ac:dyDescent="0.25">
      <c r="A160" s="100">
        <v>153</v>
      </c>
      <c r="B160" s="100" t="str">
        <f>IF(AND(C160&lt;&gt;"",C160&lt;&gt;" -  -  -  -  - "),VLOOKUP(C160,exp!$A$8:$B$507,2,FALSE),"")</f>
        <v/>
      </c>
      <c r="C160" s="58"/>
      <c r="D160" s="111"/>
      <c r="E160" s="112"/>
      <c r="F160" s="111"/>
      <c r="G160" s="101" t="str">
        <f t="shared" si="2"/>
        <v>Няма избран разход</v>
      </c>
    </row>
    <row r="161" spans="1:7" x14ac:dyDescent="0.25">
      <c r="A161" s="67">
        <v>154</v>
      </c>
      <c r="B161" s="100" t="str">
        <f>IF(AND(C161&lt;&gt;"",C161&lt;&gt;" -  -  -  -  - "),VLOOKUP(C161,exp!$A$8:$B$507,2,FALSE),"")</f>
        <v/>
      </c>
      <c r="C161" s="58"/>
      <c r="D161" s="111"/>
      <c r="E161" s="112"/>
      <c r="F161" s="111"/>
      <c r="G161" s="101" t="str">
        <f t="shared" si="2"/>
        <v>Няма избран разход</v>
      </c>
    </row>
    <row r="162" spans="1:7" x14ac:dyDescent="0.25">
      <c r="A162" s="100">
        <v>155</v>
      </c>
      <c r="B162" s="100" t="str">
        <f>IF(AND(C162&lt;&gt;"",C162&lt;&gt;" -  -  -  -  - "),VLOOKUP(C162,exp!$A$8:$B$507,2,FALSE),"")</f>
        <v/>
      </c>
      <c r="C162" s="58"/>
      <c r="D162" s="111"/>
      <c r="E162" s="112"/>
      <c r="F162" s="111"/>
      <c r="G162" s="101" t="str">
        <f t="shared" si="2"/>
        <v>Няма избран разход</v>
      </c>
    </row>
    <row r="163" spans="1:7" x14ac:dyDescent="0.25">
      <c r="A163" s="100">
        <v>156</v>
      </c>
      <c r="B163" s="100" t="str">
        <f>IF(AND(C163&lt;&gt;"",C163&lt;&gt;" -  -  -  -  - "),VLOOKUP(C163,exp!$A$8:$B$507,2,FALSE),"")</f>
        <v/>
      </c>
      <c r="C163" s="58"/>
      <c r="D163" s="111"/>
      <c r="E163" s="112"/>
      <c r="F163" s="111"/>
      <c r="G163" s="101" t="str">
        <f t="shared" si="2"/>
        <v>Няма избран разход</v>
      </c>
    </row>
    <row r="164" spans="1:7" x14ac:dyDescent="0.25">
      <c r="A164" s="67">
        <v>157</v>
      </c>
      <c r="B164" s="100" t="str">
        <f>IF(AND(C164&lt;&gt;"",C164&lt;&gt;" -  -  -  -  - "),VLOOKUP(C164,exp!$A$8:$B$507,2,FALSE),"")</f>
        <v/>
      </c>
      <c r="C164" s="58"/>
      <c r="D164" s="111"/>
      <c r="E164" s="112"/>
      <c r="F164" s="111"/>
      <c r="G164" s="101" t="str">
        <f t="shared" si="2"/>
        <v>Няма избран разход</v>
      </c>
    </row>
    <row r="165" spans="1:7" x14ac:dyDescent="0.25">
      <c r="A165" s="100">
        <v>158</v>
      </c>
      <c r="B165" s="100" t="str">
        <f>IF(AND(C165&lt;&gt;"",C165&lt;&gt;" -  -  -  -  - "),VLOOKUP(C165,exp!$A$8:$B$507,2,FALSE),"")</f>
        <v/>
      </c>
      <c r="C165" s="58"/>
      <c r="D165" s="111"/>
      <c r="E165" s="112"/>
      <c r="F165" s="111"/>
      <c r="G165" s="101" t="str">
        <f t="shared" si="2"/>
        <v>Няма избран разход</v>
      </c>
    </row>
    <row r="166" spans="1:7" x14ac:dyDescent="0.25">
      <c r="A166" s="100">
        <v>159</v>
      </c>
      <c r="B166" s="100" t="str">
        <f>IF(AND(C166&lt;&gt;"",C166&lt;&gt;" -  -  -  -  - "),VLOOKUP(C166,exp!$A$8:$B$507,2,FALSE),"")</f>
        <v/>
      </c>
      <c r="C166" s="58"/>
      <c r="D166" s="111"/>
      <c r="E166" s="112"/>
      <c r="F166" s="111"/>
      <c r="G166" s="101" t="str">
        <f t="shared" si="2"/>
        <v>Няма избран разход</v>
      </c>
    </row>
    <row r="167" spans="1:7" x14ac:dyDescent="0.25">
      <c r="A167" s="67">
        <v>160</v>
      </c>
      <c r="B167" s="100" t="str">
        <f>IF(AND(C167&lt;&gt;"",C167&lt;&gt;" -  -  -  -  - "),VLOOKUP(C167,exp!$A$8:$B$507,2,FALSE),"")</f>
        <v/>
      </c>
      <c r="C167" s="58"/>
      <c r="D167" s="111"/>
      <c r="E167" s="112"/>
      <c r="F167" s="111"/>
      <c r="G167" s="101" t="str">
        <f t="shared" si="2"/>
        <v>Няма избран разход</v>
      </c>
    </row>
    <row r="168" spans="1:7" x14ac:dyDescent="0.25">
      <c r="A168" s="100">
        <v>161</v>
      </c>
      <c r="B168" s="100" t="str">
        <f>IF(AND(C168&lt;&gt;"",C168&lt;&gt;" -  -  -  -  - "),VLOOKUP(C168,exp!$A$8:$B$507,2,FALSE),"")</f>
        <v/>
      </c>
      <c r="C168" s="58"/>
      <c r="D168" s="111"/>
      <c r="E168" s="112"/>
      <c r="F168" s="111"/>
      <c r="G168" s="101" t="str">
        <f t="shared" si="2"/>
        <v>Няма избран разход</v>
      </c>
    </row>
    <row r="169" spans="1:7" x14ac:dyDescent="0.25">
      <c r="A169" s="100">
        <v>162</v>
      </c>
      <c r="B169" s="100" t="str">
        <f>IF(AND(C169&lt;&gt;"",C169&lt;&gt;" -  -  -  -  - "),VLOOKUP(C169,exp!$A$8:$B$507,2,FALSE),"")</f>
        <v/>
      </c>
      <c r="C169" s="58"/>
      <c r="D169" s="111"/>
      <c r="E169" s="112"/>
      <c r="F169" s="111"/>
      <c r="G169" s="101" t="str">
        <f t="shared" si="2"/>
        <v>Няма избран разход</v>
      </c>
    </row>
    <row r="170" spans="1:7" x14ac:dyDescent="0.25">
      <c r="A170" s="67">
        <v>163</v>
      </c>
      <c r="B170" s="100" t="str">
        <f>IF(AND(C170&lt;&gt;"",C170&lt;&gt;" -  -  -  -  - "),VLOOKUP(C170,exp!$A$8:$B$507,2,FALSE),"")</f>
        <v/>
      </c>
      <c r="C170" s="58"/>
      <c r="D170" s="111"/>
      <c r="E170" s="112"/>
      <c r="F170" s="111"/>
      <c r="G170" s="101" t="str">
        <f t="shared" si="2"/>
        <v>Няма избран разход</v>
      </c>
    </row>
    <row r="171" spans="1:7" x14ac:dyDescent="0.25">
      <c r="A171" s="100">
        <v>164</v>
      </c>
      <c r="B171" s="100" t="str">
        <f>IF(AND(C171&lt;&gt;"",C171&lt;&gt;" -  -  -  -  - "),VLOOKUP(C171,exp!$A$8:$B$507,2,FALSE),"")</f>
        <v/>
      </c>
      <c r="C171" s="58"/>
      <c r="D171" s="111"/>
      <c r="E171" s="112"/>
      <c r="F171" s="111"/>
      <c r="G171" s="101" t="str">
        <f t="shared" si="2"/>
        <v>Няма избран разход</v>
      </c>
    </row>
    <row r="172" spans="1:7" x14ac:dyDescent="0.25">
      <c r="A172" s="100">
        <v>165</v>
      </c>
      <c r="B172" s="100" t="str">
        <f>IF(AND(C172&lt;&gt;"",C172&lt;&gt;" -  -  -  -  - "),VLOOKUP(C172,exp!$A$8:$B$507,2,FALSE),"")</f>
        <v/>
      </c>
      <c r="C172" s="58"/>
      <c r="D172" s="111"/>
      <c r="E172" s="112"/>
      <c r="F172" s="111"/>
      <c r="G172" s="101" t="str">
        <f t="shared" si="2"/>
        <v>Няма избран разход</v>
      </c>
    </row>
    <row r="173" spans="1:7" x14ac:dyDescent="0.25">
      <c r="A173" s="67">
        <v>166</v>
      </c>
      <c r="B173" s="100" t="str">
        <f>IF(AND(C173&lt;&gt;"",C173&lt;&gt;" -  -  -  -  - "),VLOOKUP(C173,exp!$A$8:$B$507,2,FALSE),"")</f>
        <v/>
      </c>
      <c r="C173" s="58"/>
      <c r="D173" s="111"/>
      <c r="E173" s="112"/>
      <c r="F173" s="111"/>
      <c r="G173" s="101" t="str">
        <f t="shared" si="2"/>
        <v>Няма избран разход</v>
      </c>
    </row>
    <row r="174" spans="1:7" x14ac:dyDescent="0.25">
      <c r="A174" s="100">
        <v>167</v>
      </c>
      <c r="B174" s="100" t="str">
        <f>IF(AND(C174&lt;&gt;"",C174&lt;&gt;" -  -  -  -  - "),VLOOKUP(C174,exp!$A$8:$B$507,2,FALSE),"")</f>
        <v/>
      </c>
      <c r="C174" s="58"/>
      <c r="D174" s="111"/>
      <c r="E174" s="112"/>
      <c r="F174" s="111"/>
      <c r="G174" s="101" t="str">
        <f t="shared" si="2"/>
        <v>Няма избран разход</v>
      </c>
    </row>
    <row r="175" spans="1:7" x14ac:dyDescent="0.25">
      <c r="A175" s="100">
        <v>168</v>
      </c>
      <c r="B175" s="100" t="str">
        <f>IF(AND(C175&lt;&gt;"",C175&lt;&gt;" -  -  -  -  - "),VLOOKUP(C175,exp!$A$8:$B$507,2,FALSE),"")</f>
        <v/>
      </c>
      <c r="C175" s="58"/>
      <c r="D175" s="111"/>
      <c r="E175" s="112"/>
      <c r="F175" s="111"/>
      <c r="G175" s="101" t="str">
        <f t="shared" si="2"/>
        <v>Няма избран разход</v>
      </c>
    </row>
    <row r="176" spans="1:7" x14ac:dyDescent="0.25">
      <c r="A176" s="67">
        <v>169</v>
      </c>
      <c r="B176" s="100" t="str">
        <f>IF(AND(C176&lt;&gt;"",C176&lt;&gt;" -  -  -  -  - "),VLOOKUP(C176,exp!$A$8:$B$507,2,FALSE),"")</f>
        <v/>
      </c>
      <c r="C176" s="58"/>
      <c r="D176" s="111"/>
      <c r="E176" s="112"/>
      <c r="F176" s="111"/>
      <c r="G176" s="101" t="str">
        <f t="shared" si="2"/>
        <v>Няма избран разход</v>
      </c>
    </row>
    <row r="177" spans="1:7" x14ac:dyDescent="0.25">
      <c r="A177" s="100">
        <v>170</v>
      </c>
      <c r="B177" s="100" t="str">
        <f>IF(AND(C177&lt;&gt;"",C177&lt;&gt;" -  -  -  -  - "),VLOOKUP(C177,exp!$A$8:$B$507,2,FALSE),"")</f>
        <v/>
      </c>
      <c r="C177" s="58"/>
      <c r="D177" s="111"/>
      <c r="E177" s="112"/>
      <c r="F177" s="111"/>
      <c r="G177" s="101" t="str">
        <f t="shared" si="2"/>
        <v>Няма избран разход</v>
      </c>
    </row>
    <row r="178" spans="1:7" x14ac:dyDescent="0.25">
      <c r="A178" s="100">
        <v>171</v>
      </c>
      <c r="B178" s="100" t="str">
        <f>IF(AND(C178&lt;&gt;"",C178&lt;&gt;" -  -  -  -  - "),VLOOKUP(C178,exp!$A$8:$B$507,2,FALSE),"")</f>
        <v/>
      </c>
      <c r="C178" s="58"/>
      <c r="D178" s="111"/>
      <c r="E178" s="112"/>
      <c r="F178" s="111"/>
      <c r="G178" s="101" t="str">
        <f t="shared" si="2"/>
        <v>Няма избран разход</v>
      </c>
    </row>
    <row r="179" spans="1:7" x14ac:dyDescent="0.25">
      <c r="A179" s="67">
        <v>172</v>
      </c>
      <c r="B179" s="100" t="str">
        <f>IF(AND(C179&lt;&gt;"",C179&lt;&gt;" -  -  -  -  - "),VLOOKUP(C179,exp!$A$8:$B$507,2,FALSE),"")</f>
        <v/>
      </c>
      <c r="C179" s="58"/>
      <c r="D179" s="111"/>
      <c r="E179" s="112"/>
      <c r="F179" s="111"/>
      <c r="G179" s="101" t="str">
        <f t="shared" si="2"/>
        <v>Няма избран разход</v>
      </c>
    </row>
    <row r="180" spans="1:7" x14ac:dyDescent="0.25">
      <c r="A180" s="100">
        <v>173</v>
      </c>
      <c r="B180" s="100" t="str">
        <f>IF(AND(C180&lt;&gt;"",C180&lt;&gt;" -  -  -  -  - "),VLOOKUP(C180,exp!$A$8:$B$507,2,FALSE),"")</f>
        <v/>
      </c>
      <c r="C180" s="58"/>
      <c r="D180" s="111"/>
      <c r="E180" s="112"/>
      <c r="F180" s="111"/>
      <c r="G180" s="101" t="str">
        <f t="shared" si="2"/>
        <v>Няма избран разход</v>
      </c>
    </row>
    <row r="181" spans="1:7" x14ac:dyDescent="0.25">
      <c r="A181" s="100">
        <v>174</v>
      </c>
      <c r="B181" s="100" t="str">
        <f>IF(AND(C181&lt;&gt;"",C181&lt;&gt;" -  -  -  -  - "),VLOOKUP(C181,exp!$A$8:$B$507,2,FALSE),"")</f>
        <v/>
      </c>
      <c r="C181" s="58"/>
      <c r="D181" s="111"/>
      <c r="E181" s="112"/>
      <c r="F181" s="111"/>
      <c r="G181" s="101" t="str">
        <f t="shared" si="2"/>
        <v>Няма избран разход</v>
      </c>
    </row>
    <row r="182" spans="1:7" x14ac:dyDescent="0.25">
      <c r="A182" s="67">
        <v>175</v>
      </c>
      <c r="B182" s="100" t="str">
        <f>IF(AND(C182&lt;&gt;"",C182&lt;&gt;" -  -  -  -  - "),VLOOKUP(C182,exp!$A$8:$B$507,2,FALSE),"")</f>
        <v/>
      </c>
      <c r="C182" s="58"/>
      <c r="D182" s="111"/>
      <c r="E182" s="112"/>
      <c r="F182" s="111"/>
      <c r="G182" s="101" t="str">
        <f t="shared" si="2"/>
        <v>Няма избран разход</v>
      </c>
    </row>
    <row r="183" spans="1:7" x14ac:dyDescent="0.25">
      <c r="A183" s="100">
        <v>176</v>
      </c>
      <c r="B183" s="100" t="str">
        <f>IF(AND(C183&lt;&gt;"",C183&lt;&gt;" -  -  -  -  - "),VLOOKUP(C183,exp!$A$8:$B$507,2,FALSE),"")</f>
        <v/>
      </c>
      <c r="C183" s="58"/>
      <c r="D183" s="111"/>
      <c r="E183" s="112"/>
      <c r="F183" s="111"/>
      <c r="G183" s="101" t="str">
        <f t="shared" si="2"/>
        <v>Няма избран разход</v>
      </c>
    </row>
    <row r="184" spans="1:7" x14ac:dyDescent="0.25">
      <c r="A184" s="100">
        <v>177</v>
      </c>
      <c r="B184" s="100" t="str">
        <f>IF(AND(C184&lt;&gt;"",C184&lt;&gt;" -  -  -  -  - "),VLOOKUP(C184,exp!$A$8:$B$507,2,FALSE),"")</f>
        <v/>
      </c>
      <c r="C184" s="58"/>
      <c r="D184" s="111"/>
      <c r="E184" s="112"/>
      <c r="F184" s="111"/>
      <c r="G184" s="101" t="str">
        <f t="shared" si="2"/>
        <v>Няма избран разход</v>
      </c>
    </row>
    <row r="185" spans="1:7" x14ac:dyDescent="0.25">
      <c r="A185" s="67">
        <v>178</v>
      </c>
      <c r="B185" s="100" t="str">
        <f>IF(AND(C185&lt;&gt;"",C185&lt;&gt;" -  -  -  -  - "),VLOOKUP(C185,exp!$A$8:$B$507,2,FALSE),"")</f>
        <v/>
      </c>
      <c r="C185" s="58"/>
      <c r="D185" s="111"/>
      <c r="E185" s="112"/>
      <c r="F185" s="111"/>
      <c r="G185" s="101" t="str">
        <f t="shared" si="2"/>
        <v>Няма избран разход</v>
      </c>
    </row>
    <row r="186" spans="1:7" x14ac:dyDescent="0.25">
      <c r="A186" s="100">
        <v>179</v>
      </c>
      <c r="B186" s="100" t="str">
        <f>IF(AND(C186&lt;&gt;"",C186&lt;&gt;" -  -  -  -  - "),VLOOKUP(C186,exp!$A$8:$B$507,2,FALSE),"")</f>
        <v/>
      </c>
      <c r="C186" s="58"/>
      <c r="D186" s="111"/>
      <c r="E186" s="112"/>
      <c r="F186" s="111"/>
      <c r="G186" s="101" t="str">
        <f t="shared" si="2"/>
        <v>Няма избран разход</v>
      </c>
    </row>
    <row r="187" spans="1:7" x14ac:dyDescent="0.25">
      <c r="A187" s="100">
        <v>180</v>
      </c>
      <c r="B187" s="100" t="str">
        <f>IF(AND(C187&lt;&gt;"",C187&lt;&gt;" -  -  -  -  - "),VLOOKUP(C187,exp!$A$8:$B$507,2,FALSE),"")</f>
        <v/>
      </c>
      <c r="C187" s="58"/>
      <c r="D187" s="111"/>
      <c r="E187" s="112"/>
      <c r="F187" s="111"/>
      <c r="G187" s="101" t="str">
        <f t="shared" si="2"/>
        <v>Няма избран разход</v>
      </c>
    </row>
    <row r="188" spans="1:7" x14ac:dyDescent="0.25">
      <c r="A188" s="67">
        <v>181</v>
      </c>
      <c r="B188" s="100" t="str">
        <f>IF(AND(C188&lt;&gt;"",C188&lt;&gt;" -  -  -  -  - "),VLOOKUP(C188,exp!$A$8:$B$507,2,FALSE),"")</f>
        <v/>
      </c>
      <c r="C188" s="58"/>
      <c r="D188" s="111"/>
      <c r="E188" s="112"/>
      <c r="F188" s="111"/>
      <c r="G188" s="101" t="str">
        <f t="shared" si="2"/>
        <v>Няма избран разход</v>
      </c>
    </row>
    <row r="189" spans="1:7" x14ac:dyDescent="0.25">
      <c r="A189" s="100">
        <v>182</v>
      </c>
      <c r="B189" s="100" t="str">
        <f>IF(AND(C189&lt;&gt;"",C189&lt;&gt;" -  -  -  -  - "),VLOOKUP(C189,exp!$A$8:$B$507,2,FALSE),"")</f>
        <v/>
      </c>
      <c r="C189" s="58"/>
      <c r="D189" s="111"/>
      <c r="E189" s="112"/>
      <c r="F189" s="111"/>
      <c r="G189" s="101" t="str">
        <f t="shared" si="2"/>
        <v>Няма избран разход</v>
      </c>
    </row>
    <row r="190" spans="1:7" x14ac:dyDescent="0.25">
      <c r="A190" s="100">
        <v>183</v>
      </c>
      <c r="B190" s="100" t="str">
        <f>IF(AND(C190&lt;&gt;"",C190&lt;&gt;" -  -  -  -  - "),VLOOKUP(C190,exp!$A$8:$B$507,2,FALSE),"")</f>
        <v/>
      </c>
      <c r="C190" s="58"/>
      <c r="D190" s="111"/>
      <c r="E190" s="112"/>
      <c r="F190" s="111"/>
      <c r="G190" s="101" t="str">
        <f t="shared" si="2"/>
        <v>Няма избран разход</v>
      </c>
    </row>
    <row r="191" spans="1:7" x14ac:dyDescent="0.25">
      <c r="A191" s="67">
        <v>184</v>
      </c>
      <c r="B191" s="100" t="str">
        <f>IF(AND(C191&lt;&gt;"",C191&lt;&gt;" -  -  -  -  - "),VLOOKUP(C191,exp!$A$8:$B$507,2,FALSE),"")</f>
        <v/>
      </c>
      <c r="C191" s="58"/>
      <c r="D191" s="111"/>
      <c r="E191" s="112"/>
      <c r="F191" s="111"/>
      <c r="G191" s="101" t="str">
        <f t="shared" si="2"/>
        <v>Няма избран разход</v>
      </c>
    </row>
    <row r="192" spans="1:7" x14ac:dyDescent="0.25">
      <c r="A192" s="100">
        <v>185</v>
      </c>
      <c r="B192" s="100" t="str">
        <f>IF(AND(C192&lt;&gt;"",C192&lt;&gt;" -  -  -  -  - "),VLOOKUP(C192,exp!$A$8:$B$507,2,FALSE),"")</f>
        <v/>
      </c>
      <c r="C192" s="58"/>
      <c r="D192" s="111"/>
      <c r="E192" s="112"/>
      <c r="F192" s="111"/>
      <c r="G192" s="101" t="str">
        <f t="shared" si="2"/>
        <v>Няма избран разход</v>
      </c>
    </row>
    <row r="193" spans="1:7" x14ac:dyDescent="0.25">
      <c r="A193" s="100">
        <v>186</v>
      </c>
      <c r="B193" s="100" t="str">
        <f>IF(AND(C193&lt;&gt;"",C193&lt;&gt;" -  -  -  -  - "),VLOOKUP(C193,exp!$A$8:$B$507,2,FALSE),"")</f>
        <v/>
      </c>
      <c r="C193" s="58"/>
      <c r="D193" s="111"/>
      <c r="E193" s="112"/>
      <c r="F193" s="111"/>
      <c r="G193" s="101" t="str">
        <f t="shared" si="2"/>
        <v>Няма избран разход</v>
      </c>
    </row>
    <row r="194" spans="1:7" x14ac:dyDescent="0.25">
      <c r="A194" s="67">
        <v>187</v>
      </c>
      <c r="B194" s="100" t="str">
        <f>IF(AND(C194&lt;&gt;"",C194&lt;&gt;" -  -  -  -  - "),VLOOKUP(C194,exp!$A$8:$B$507,2,FALSE),"")</f>
        <v/>
      </c>
      <c r="C194" s="58"/>
      <c r="D194" s="111"/>
      <c r="E194" s="112"/>
      <c r="F194" s="111"/>
      <c r="G194" s="101" t="str">
        <f t="shared" si="2"/>
        <v>Няма избран разход</v>
      </c>
    </row>
    <row r="195" spans="1:7" x14ac:dyDescent="0.25">
      <c r="A195" s="100">
        <v>188</v>
      </c>
      <c r="B195" s="100" t="str">
        <f>IF(AND(C195&lt;&gt;"",C195&lt;&gt;" -  -  -  -  - "),VLOOKUP(C195,exp!$A$8:$B$507,2,FALSE),"")</f>
        <v/>
      </c>
      <c r="C195" s="58"/>
      <c r="D195" s="111"/>
      <c r="E195" s="112"/>
      <c r="F195" s="111"/>
      <c r="G195" s="101" t="str">
        <f t="shared" si="2"/>
        <v>Няма избран разход</v>
      </c>
    </row>
    <row r="196" spans="1:7" x14ac:dyDescent="0.25">
      <c r="A196" s="100">
        <v>189</v>
      </c>
      <c r="B196" s="100" t="str">
        <f>IF(AND(C196&lt;&gt;"",C196&lt;&gt;" -  -  -  -  - "),VLOOKUP(C196,exp!$A$8:$B$507,2,FALSE),"")</f>
        <v/>
      </c>
      <c r="C196" s="58"/>
      <c r="D196" s="111"/>
      <c r="E196" s="112"/>
      <c r="F196" s="111"/>
      <c r="G196" s="101" t="str">
        <f t="shared" si="2"/>
        <v>Няма избран разход</v>
      </c>
    </row>
    <row r="197" spans="1:7" x14ac:dyDescent="0.25">
      <c r="A197" s="67">
        <v>190</v>
      </c>
      <c r="B197" s="100" t="str">
        <f>IF(AND(C197&lt;&gt;"",C197&lt;&gt;" -  -  -  -  - "),VLOOKUP(C197,exp!$A$8:$B$507,2,FALSE),"")</f>
        <v/>
      </c>
      <c r="C197" s="58"/>
      <c r="D197" s="111"/>
      <c r="E197" s="112"/>
      <c r="F197" s="111"/>
      <c r="G197" s="101" t="str">
        <f t="shared" si="2"/>
        <v>Няма избран разход</v>
      </c>
    </row>
    <row r="198" spans="1:7" x14ac:dyDescent="0.25">
      <c r="A198" s="100">
        <v>191</v>
      </c>
      <c r="B198" s="100" t="str">
        <f>IF(AND(C198&lt;&gt;"",C198&lt;&gt;" -  -  -  -  - "),VLOOKUP(C198,exp!$A$8:$B$507,2,FALSE),"")</f>
        <v/>
      </c>
      <c r="C198" s="58"/>
      <c r="D198" s="111"/>
      <c r="E198" s="112"/>
      <c r="F198" s="111"/>
      <c r="G198" s="101" t="str">
        <f t="shared" si="2"/>
        <v>Няма избран разход</v>
      </c>
    </row>
    <row r="199" spans="1:7" x14ac:dyDescent="0.25">
      <c r="A199" s="100">
        <v>192</v>
      </c>
      <c r="B199" s="100" t="str">
        <f>IF(AND(C199&lt;&gt;"",C199&lt;&gt;" -  -  -  -  - "),VLOOKUP(C199,exp!$A$8:$B$507,2,FALSE),"")</f>
        <v/>
      </c>
      <c r="C199" s="58"/>
      <c r="D199" s="111"/>
      <c r="E199" s="112"/>
      <c r="F199" s="111"/>
      <c r="G199" s="101" t="str">
        <f t="shared" si="2"/>
        <v>Няма избран разход</v>
      </c>
    </row>
    <row r="200" spans="1:7" x14ac:dyDescent="0.25">
      <c r="A200" s="67">
        <v>193</v>
      </c>
      <c r="B200" s="100" t="str">
        <f>IF(AND(C200&lt;&gt;"",C200&lt;&gt;" -  -  -  -  - "),VLOOKUP(C200,exp!$A$8:$B$507,2,FALSE),"")</f>
        <v/>
      </c>
      <c r="C200" s="58"/>
      <c r="D200" s="111"/>
      <c r="E200" s="112"/>
      <c r="F200" s="111"/>
      <c r="G200" s="101" t="str">
        <f t="shared" si="2"/>
        <v>Няма избран разход</v>
      </c>
    </row>
    <row r="201" spans="1:7" x14ac:dyDescent="0.25">
      <c r="A201" s="100">
        <v>194</v>
      </c>
      <c r="B201" s="100" t="str">
        <f>IF(AND(C201&lt;&gt;"",C201&lt;&gt;" -  -  -  -  - "),VLOOKUP(C201,exp!$A$8:$B$507,2,FALSE),"")</f>
        <v/>
      </c>
      <c r="C201" s="58"/>
      <c r="D201" s="111"/>
      <c r="E201" s="112"/>
      <c r="F201" s="111"/>
      <c r="G201" s="101" t="str">
        <f t="shared" ref="G201:G264" si="3">IF(B201&lt;&gt;"",IF(AND(D201&lt;&gt;"",E201&lt;&gt;""),"","Задължителни полета - Наименование/Дата"),"Няма избран разход")</f>
        <v>Няма избран разход</v>
      </c>
    </row>
    <row r="202" spans="1:7" x14ac:dyDescent="0.25">
      <c r="A202" s="100">
        <v>195</v>
      </c>
      <c r="B202" s="100" t="str">
        <f>IF(AND(C202&lt;&gt;"",C202&lt;&gt;" -  -  -  -  - "),VLOOKUP(C202,exp!$A$8:$B$507,2,FALSE),"")</f>
        <v/>
      </c>
      <c r="C202" s="58"/>
      <c r="D202" s="111"/>
      <c r="E202" s="112"/>
      <c r="F202" s="111"/>
      <c r="G202" s="101" t="str">
        <f t="shared" si="3"/>
        <v>Няма избран разход</v>
      </c>
    </row>
    <row r="203" spans="1:7" x14ac:dyDescent="0.25">
      <c r="A203" s="67">
        <v>196</v>
      </c>
      <c r="B203" s="100" t="str">
        <f>IF(AND(C203&lt;&gt;"",C203&lt;&gt;" -  -  -  -  - "),VLOOKUP(C203,exp!$A$8:$B$507,2,FALSE),"")</f>
        <v/>
      </c>
      <c r="C203" s="58"/>
      <c r="D203" s="111"/>
      <c r="E203" s="112"/>
      <c r="F203" s="111"/>
      <c r="G203" s="101" t="str">
        <f t="shared" si="3"/>
        <v>Няма избран разход</v>
      </c>
    </row>
    <row r="204" spans="1:7" x14ac:dyDescent="0.25">
      <c r="A204" s="100">
        <v>197</v>
      </c>
      <c r="B204" s="100" t="str">
        <f>IF(AND(C204&lt;&gt;"",C204&lt;&gt;" -  -  -  -  - "),VLOOKUP(C204,exp!$A$8:$B$507,2,FALSE),"")</f>
        <v/>
      </c>
      <c r="C204" s="58"/>
      <c r="D204" s="111"/>
      <c r="E204" s="112"/>
      <c r="F204" s="111"/>
      <c r="G204" s="101" t="str">
        <f t="shared" si="3"/>
        <v>Няма избран разход</v>
      </c>
    </row>
    <row r="205" spans="1:7" x14ac:dyDescent="0.25">
      <c r="A205" s="100">
        <v>198</v>
      </c>
      <c r="B205" s="100" t="str">
        <f>IF(AND(C205&lt;&gt;"",C205&lt;&gt;" -  -  -  -  - "),VLOOKUP(C205,exp!$A$8:$B$507,2,FALSE),"")</f>
        <v/>
      </c>
      <c r="C205" s="58"/>
      <c r="D205" s="111"/>
      <c r="E205" s="112"/>
      <c r="F205" s="111"/>
      <c r="G205" s="101" t="str">
        <f t="shared" si="3"/>
        <v>Няма избран разход</v>
      </c>
    </row>
    <row r="206" spans="1:7" x14ac:dyDescent="0.25">
      <c r="A206" s="67">
        <v>199</v>
      </c>
      <c r="B206" s="100" t="str">
        <f>IF(AND(C206&lt;&gt;"",C206&lt;&gt;" -  -  -  -  - "),VLOOKUP(C206,exp!$A$8:$B$507,2,FALSE),"")</f>
        <v/>
      </c>
      <c r="C206" s="58"/>
      <c r="D206" s="111"/>
      <c r="E206" s="112"/>
      <c r="F206" s="111"/>
      <c r="G206" s="101" t="str">
        <f t="shared" si="3"/>
        <v>Няма избран разход</v>
      </c>
    </row>
    <row r="207" spans="1:7" x14ac:dyDescent="0.25">
      <c r="A207" s="100">
        <v>200</v>
      </c>
      <c r="B207" s="100" t="str">
        <f>IF(AND(C207&lt;&gt;"",C207&lt;&gt;" -  -  -  -  - "),VLOOKUP(C207,exp!$A$8:$B$507,2,FALSE),"")</f>
        <v/>
      </c>
      <c r="C207" s="58"/>
      <c r="D207" s="111"/>
      <c r="E207" s="112"/>
      <c r="F207" s="111"/>
      <c r="G207" s="101" t="str">
        <f t="shared" si="3"/>
        <v>Няма избран разход</v>
      </c>
    </row>
    <row r="208" spans="1:7" x14ac:dyDescent="0.25">
      <c r="A208" s="100">
        <v>201</v>
      </c>
      <c r="B208" s="100" t="str">
        <f>IF(AND(C208&lt;&gt;"",C208&lt;&gt;" -  -  -  -  - "),VLOOKUP(C208,exp!$A$8:$B$507,2,FALSE),"")</f>
        <v/>
      </c>
      <c r="C208" s="58"/>
      <c r="D208" s="111"/>
      <c r="E208" s="112"/>
      <c r="F208" s="111"/>
      <c r="G208" s="101" t="str">
        <f t="shared" si="3"/>
        <v>Няма избран разход</v>
      </c>
    </row>
    <row r="209" spans="1:7" x14ac:dyDescent="0.25">
      <c r="A209" s="67">
        <v>202</v>
      </c>
      <c r="B209" s="100" t="str">
        <f>IF(AND(C209&lt;&gt;"",C209&lt;&gt;" -  -  -  -  - "),VLOOKUP(C209,exp!$A$8:$B$507,2,FALSE),"")</f>
        <v/>
      </c>
      <c r="C209" s="58"/>
      <c r="D209" s="111"/>
      <c r="E209" s="112"/>
      <c r="F209" s="111"/>
      <c r="G209" s="101" t="str">
        <f t="shared" si="3"/>
        <v>Няма избран разход</v>
      </c>
    </row>
    <row r="210" spans="1:7" x14ac:dyDescent="0.25">
      <c r="A210" s="100">
        <v>203</v>
      </c>
      <c r="B210" s="100" t="str">
        <f>IF(AND(C210&lt;&gt;"",C210&lt;&gt;" -  -  -  -  - "),VLOOKUP(C210,exp!$A$8:$B$507,2,FALSE),"")</f>
        <v/>
      </c>
      <c r="C210" s="58"/>
      <c r="D210" s="111"/>
      <c r="E210" s="112"/>
      <c r="F210" s="111"/>
      <c r="G210" s="101" t="str">
        <f t="shared" si="3"/>
        <v>Няма избран разход</v>
      </c>
    </row>
    <row r="211" spans="1:7" x14ac:dyDescent="0.25">
      <c r="A211" s="100">
        <v>204</v>
      </c>
      <c r="B211" s="100" t="str">
        <f>IF(AND(C211&lt;&gt;"",C211&lt;&gt;" -  -  -  -  - "),VLOOKUP(C211,exp!$A$8:$B$507,2,FALSE),"")</f>
        <v/>
      </c>
      <c r="C211" s="58"/>
      <c r="D211" s="111"/>
      <c r="E211" s="112"/>
      <c r="F211" s="111"/>
      <c r="G211" s="101" t="str">
        <f t="shared" si="3"/>
        <v>Няма избран разход</v>
      </c>
    </row>
    <row r="212" spans="1:7" x14ac:dyDescent="0.25">
      <c r="A212" s="67">
        <v>205</v>
      </c>
      <c r="B212" s="100" t="str">
        <f>IF(AND(C212&lt;&gt;"",C212&lt;&gt;" -  -  -  -  - "),VLOOKUP(C212,exp!$A$8:$B$507,2,FALSE),"")</f>
        <v/>
      </c>
      <c r="C212" s="58"/>
      <c r="D212" s="111"/>
      <c r="E212" s="112"/>
      <c r="F212" s="111"/>
      <c r="G212" s="101" t="str">
        <f t="shared" si="3"/>
        <v>Няма избран разход</v>
      </c>
    </row>
    <row r="213" spans="1:7" x14ac:dyDescent="0.25">
      <c r="A213" s="100">
        <v>206</v>
      </c>
      <c r="B213" s="100" t="str">
        <f>IF(AND(C213&lt;&gt;"",C213&lt;&gt;" -  -  -  -  - "),VLOOKUP(C213,exp!$A$8:$B$507,2,FALSE),"")</f>
        <v/>
      </c>
      <c r="C213" s="58"/>
      <c r="D213" s="111"/>
      <c r="E213" s="112"/>
      <c r="F213" s="111"/>
      <c r="G213" s="101" t="str">
        <f t="shared" si="3"/>
        <v>Няма избран разход</v>
      </c>
    </row>
    <row r="214" spans="1:7" x14ac:dyDescent="0.25">
      <c r="A214" s="100">
        <v>207</v>
      </c>
      <c r="B214" s="100" t="str">
        <f>IF(AND(C214&lt;&gt;"",C214&lt;&gt;" -  -  -  -  - "),VLOOKUP(C214,exp!$A$8:$B$507,2,FALSE),"")</f>
        <v/>
      </c>
      <c r="C214" s="58"/>
      <c r="D214" s="111"/>
      <c r="E214" s="112"/>
      <c r="F214" s="111"/>
      <c r="G214" s="101" t="str">
        <f t="shared" si="3"/>
        <v>Няма избран разход</v>
      </c>
    </row>
    <row r="215" spans="1:7" x14ac:dyDescent="0.25">
      <c r="A215" s="67">
        <v>208</v>
      </c>
      <c r="B215" s="100" t="str">
        <f>IF(AND(C215&lt;&gt;"",C215&lt;&gt;" -  -  -  -  - "),VLOOKUP(C215,exp!$A$8:$B$507,2,FALSE),"")</f>
        <v/>
      </c>
      <c r="C215" s="58"/>
      <c r="D215" s="111"/>
      <c r="E215" s="112"/>
      <c r="F215" s="111"/>
      <c r="G215" s="101" t="str">
        <f t="shared" si="3"/>
        <v>Няма избран разход</v>
      </c>
    </row>
    <row r="216" spans="1:7" x14ac:dyDescent="0.25">
      <c r="A216" s="100">
        <v>209</v>
      </c>
      <c r="B216" s="100" t="str">
        <f>IF(AND(C216&lt;&gt;"",C216&lt;&gt;" -  -  -  -  - "),VLOOKUP(C216,exp!$A$8:$B$507,2,FALSE),"")</f>
        <v/>
      </c>
      <c r="C216" s="58"/>
      <c r="D216" s="111"/>
      <c r="E216" s="112"/>
      <c r="F216" s="111"/>
      <c r="G216" s="101" t="str">
        <f t="shared" si="3"/>
        <v>Няма избран разход</v>
      </c>
    </row>
    <row r="217" spans="1:7" x14ac:dyDescent="0.25">
      <c r="A217" s="100">
        <v>210</v>
      </c>
      <c r="B217" s="100" t="str">
        <f>IF(AND(C217&lt;&gt;"",C217&lt;&gt;" -  -  -  -  - "),VLOOKUP(C217,exp!$A$8:$B$507,2,FALSE),"")</f>
        <v/>
      </c>
      <c r="C217" s="58"/>
      <c r="D217" s="111"/>
      <c r="E217" s="112"/>
      <c r="F217" s="111"/>
      <c r="G217" s="101" t="str">
        <f t="shared" si="3"/>
        <v>Няма избран разход</v>
      </c>
    </row>
    <row r="218" spans="1:7" x14ac:dyDescent="0.25">
      <c r="A218" s="67">
        <v>211</v>
      </c>
      <c r="B218" s="100" t="str">
        <f>IF(AND(C218&lt;&gt;"",C218&lt;&gt;" -  -  -  -  - "),VLOOKUP(C218,exp!$A$8:$B$507,2,FALSE),"")</f>
        <v/>
      </c>
      <c r="C218" s="58"/>
      <c r="D218" s="111"/>
      <c r="E218" s="112"/>
      <c r="F218" s="111"/>
      <c r="G218" s="101" t="str">
        <f t="shared" si="3"/>
        <v>Няма избран разход</v>
      </c>
    </row>
    <row r="219" spans="1:7" x14ac:dyDescent="0.25">
      <c r="A219" s="100">
        <v>212</v>
      </c>
      <c r="B219" s="100" t="str">
        <f>IF(AND(C219&lt;&gt;"",C219&lt;&gt;" -  -  -  -  - "),VLOOKUP(C219,exp!$A$8:$B$507,2,FALSE),"")</f>
        <v/>
      </c>
      <c r="C219" s="58"/>
      <c r="D219" s="111"/>
      <c r="E219" s="112"/>
      <c r="F219" s="111"/>
      <c r="G219" s="101" t="str">
        <f t="shared" si="3"/>
        <v>Няма избран разход</v>
      </c>
    </row>
    <row r="220" spans="1:7" x14ac:dyDescent="0.25">
      <c r="A220" s="100">
        <v>213</v>
      </c>
      <c r="B220" s="100" t="str">
        <f>IF(AND(C220&lt;&gt;"",C220&lt;&gt;" -  -  -  -  - "),VLOOKUP(C220,exp!$A$8:$B$507,2,FALSE),"")</f>
        <v/>
      </c>
      <c r="C220" s="58"/>
      <c r="D220" s="111"/>
      <c r="E220" s="112"/>
      <c r="F220" s="111"/>
      <c r="G220" s="101" t="str">
        <f t="shared" si="3"/>
        <v>Няма избран разход</v>
      </c>
    </row>
    <row r="221" spans="1:7" x14ac:dyDescent="0.25">
      <c r="A221" s="67">
        <v>214</v>
      </c>
      <c r="B221" s="100" t="str">
        <f>IF(AND(C221&lt;&gt;"",C221&lt;&gt;" -  -  -  -  - "),VLOOKUP(C221,exp!$A$8:$B$507,2,FALSE),"")</f>
        <v/>
      </c>
      <c r="C221" s="58"/>
      <c r="D221" s="111"/>
      <c r="E221" s="112"/>
      <c r="F221" s="111"/>
      <c r="G221" s="101" t="str">
        <f t="shared" si="3"/>
        <v>Няма избран разход</v>
      </c>
    </row>
    <row r="222" spans="1:7" x14ac:dyDescent="0.25">
      <c r="A222" s="100">
        <v>215</v>
      </c>
      <c r="B222" s="100" t="str">
        <f>IF(AND(C222&lt;&gt;"",C222&lt;&gt;" -  -  -  -  - "),VLOOKUP(C222,exp!$A$8:$B$507,2,FALSE),"")</f>
        <v/>
      </c>
      <c r="C222" s="58"/>
      <c r="D222" s="111"/>
      <c r="E222" s="112"/>
      <c r="F222" s="111"/>
      <c r="G222" s="101" t="str">
        <f t="shared" si="3"/>
        <v>Няма избран разход</v>
      </c>
    </row>
    <row r="223" spans="1:7" x14ac:dyDescent="0.25">
      <c r="A223" s="100">
        <v>216</v>
      </c>
      <c r="B223" s="100" t="str">
        <f>IF(AND(C223&lt;&gt;"",C223&lt;&gt;" -  -  -  -  - "),VLOOKUP(C223,exp!$A$8:$B$507,2,FALSE),"")</f>
        <v/>
      </c>
      <c r="C223" s="58"/>
      <c r="D223" s="111"/>
      <c r="E223" s="112"/>
      <c r="F223" s="111"/>
      <c r="G223" s="101" t="str">
        <f t="shared" si="3"/>
        <v>Няма избран разход</v>
      </c>
    </row>
    <row r="224" spans="1:7" x14ac:dyDescent="0.25">
      <c r="A224" s="67">
        <v>217</v>
      </c>
      <c r="B224" s="100" t="str">
        <f>IF(AND(C224&lt;&gt;"",C224&lt;&gt;" -  -  -  -  - "),VLOOKUP(C224,exp!$A$8:$B$507,2,FALSE),"")</f>
        <v/>
      </c>
      <c r="C224" s="58"/>
      <c r="D224" s="111"/>
      <c r="E224" s="112"/>
      <c r="F224" s="111"/>
      <c r="G224" s="101" t="str">
        <f t="shared" si="3"/>
        <v>Няма избран разход</v>
      </c>
    </row>
    <row r="225" spans="1:7" x14ac:dyDescent="0.25">
      <c r="A225" s="100">
        <v>218</v>
      </c>
      <c r="B225" s="100" t="str">
        <f>IF(AND(C225&lt;&gt;"",C225&lt;&gt;" -  -  -  -  - "),VLOOKUP(C225,exp!$A$8:$B$507,2,FALSE),"")</f>
        <v/>
      </c>
      <c r="C225" s="58"/>
      <c r="D225" s="111"/>
      <c r="E225" s="112"/>
      <c r="F225" s="111"/>
      <c r="G225" s="101" t="str">
        <f t="shared" si="3"/>
        <v>Няма избран разход</v>
      </c>
    </row>
    <row r="226" spans="1:7" x14ac:dyDescent="0.25">
      <c r="A226" s="100">
        <v>219</v>
      </c>
      <c r="B226" s="100" t="str">
        <f>IF(AND(C226&lt;&gt;"",C226&lt;&gt;" -  -  -  -  - "),VLOOKUP(C226,exp!$A$8:$B$507,2,FALSE),"")</f>
        <v/>
      </c>
      <c r="C226" s="58"/>
      <c r="D226" s="111"/>
      <c r="E226" s="112"/>
      <c r="F226" s="111"/>
      <c r="G226" s="101" t="str">
        <f t="shared" si="3"/>
        <v>Няма избран разход</v>
      </c>
    </row>
    <row r="227" spans="1:7" x14ac:dyDescent="0.25">
      <c r="A227" s="67">
        <v>220</v>
      </c>
      <c r="B227" s="100" t="str">
        <f>IF(AND(C227&lt;&gt;"",C227&lt;&gt;" -  -  -  -  - "),VLOOKUP(C227,exp!$A$8:$B$507,2,FALSE),"")</f>
        <v/>
      </c>
      <c r="C227" s="58"/>
      <c r="D227" s="111"/>
      <c r="E227" s="112"/>
      <c r="F227" s="111"/>
      <c r="G227" s="101" t="str">
        <f t="shared" si="3"/>
        <v>Няма избран разход</v>
      </c>
    </row>
    <row r="228" spans="1:7" x14ac:dyDescent="0.25">
      <c r="A228" s="100">
        <v>221</v>
      </c>
      <c r="B228" s="100" t="str">
        <f>IF(AND(C228&lt;&gt;"",C228&lt;&gt;" -  -  -  -  - "),VLOOKUP(C228,exp!$A$8:$B$507,2,FALSE),"")</f>
        <v/>
      </c>
      <c r="C228" s="58"/>
      <c r="D228" s="111"/>
      <c r="E228" s="112"/>
      <c r="F228" s="111"/>
      <c r="G228" s="101" t="str">
        <f t="shared" si="3"/>
        <v>Няма избран разход</v>
      </c>
    </row>
    <row r="229" spans="1:7" x14ac:dyDescent="0.25">
      <c r="A229" s="100">
        <v>222</v>
      </c>
      <c r="B229" s="100" t="str">
        <f>IF(AND(C229&lt;&gt;"",C229&lt;&gt;" -  -  -  -  - "),VLOOKUP(C229,exp!$A$8:$B$507,2,FALSE),"")</f>
        <v/>
      </c>
      <c r="C229" s="58"/>
      <c r="D229" s="111"/>
      <c r="E229" s="112"/>
      <c r="F229" s="111"/>
      <c r="G229" s="101" t="str">
        <f t="shared" si="3"/>
        <v>Няма избран разход</v>
      </c>
    </row>
    <row r="230" spans="1:7" x14ac:dyDescent="0.25">
      <c r="A230" s="67">
        <v>223</v>
      </c>
      <c r="B230" s="100" t="str">
        <f>IF(AND(C230&lt;&gt;"",C230&lt;&gt;" -  -  -  -  - "),VLOOKUP(C230,exp!$A$8:$B$507,2,FALSE),"")</f>
        <v/>
      </c>
      <c r="C230" s="58"/>
      <c r="D230" s="111"/>
      <c r="E230" s="112"/>
      <c r="F230" s="111"/>
      <c r="G230" s="101" t="str">
        <f t="shared" si="3"/>
        <v>Няма избран разход</v>
      </c>
    </row>
    <row r="231" spans="1:7" x14ac:dyDescent="0.25">
      <c r="A231" s="100">
        <v>224</v>
      </c>
      <c r="B231" s="100" t="str">
        <f>IF(AND(C231&lt;&gt;"",C231&lt;&gt;" -  -  -  -  - "),VLOOKUP(C231,exp!$A$8:$B$507,2,FALSE),"")</f>
        <v/>
      </c>
      <c r="C231" s="58"/>
      <c r="D231" s="111"/>
      <c r="E231" s="112"/>
      <c r="F231" s="111"/>
      <c r="G231" s="101" t="str">
        <f t="shared" si="3"/>
        <v>Няма избран разход</v>
      </c>
    </row>
    <row r="232" spans="1:7" x14ac:dyDescent="0.25">
      <c r="A232" s="100">
        <v>225</v>
      </c>
      <c r="B232" s="100" t="str">
        <f>IF(AND(C232&lt;&gt;"",C232&lt;&gt;" -  -  -  -  - "),VLOOKUP(C232,exp!$A$8:$B$507,2,FALSE),"")</f>
        <v/>
      </c>
      <c r="C232" s="58"/>
      <c r="D232" s="111"/>
      <c r="E232" s="112"/>
      <c r="F232" s="111"/>
      <c r="G232" s="101" t="str">
        <f t="shared" si="3"/>
        <v>Няма избран разход</v>
      </c>
    </row>
    <row r="233" spans="1:7" x14ac:dyDescent="0.25">
      <c r="A233" s="67">
        <v>226</v>
      </c>
      <c r="B233" s="100" t="str">
        <f>IF(AND(C233&lt;&gt;"",C233&lt;&gt;" -  -  -  -  - "),VLOOKUP(C233,exp!$A$8:$B$507,2,FALSE),"")</f>
        <v/>
      </c>
      <c r="C233" s="58"/>
      <c r="D233" s="111"/>
      <c r="E233" s="112"/>
      <c r="F233" s="111"/>
      <c r="G233" s="101" t="str">
        <f t="shared" si="3"/>
        <v>Няма избран разход</v>
      </c>
    </row>
    <row r="234" spans="1:7" x14ac:dyDescent="0.25">
      <c r="A234" s="100">
        <v>227</v>
      </c>
      <c r="B234" s="100" t="str">
        <f>IF(AND(C234&lt;&gt;"",C234&lt;&gt;" -  -  -  -  - "),VLOOKUP(C234,exp!$A$8:$B$507,2,FALSE),"")</f>
        <v/>
      </c>
      <c r="C234" s="58"/>
      <c r="D234" s="111"/>
      <c r="E234" s="112"/>
      <c r="F234" s="111"/>
      <c r="G234" s="101" t="str">
        <f t="shared" si="3"/>
        <v>Няма избран разход</v>
      </c>
    </row>
    <row r="235" spans="1:7" x14ac:dyDescent="0.25">
      <c r="A235" s="100">
        <v>228</v>
      </c>
      <c r="B235" s="100" t="str">
        <f>IF(AND(C235&lt;&gt;"",C235&lt;&gt;" -  -  -  -  - "),VLOOKUP(C235,exp!$A$8:$B$507,2,FALSE),"")</f>
        <v/>
      </c>
      <c r="C235" s="58"/>
      <c r="D235" s="111"/>
      <c r="E235" s="112"/>
      <c r="F235" s="111"/>
      <c r="G235" s="101" t="str">
        <f t="shared" si="3"/>
        <v>Няма избран разход</v>
      </c>
    </row>
    <row r="236" spans="1:7" x14ac:dyDescent="0.25">
      <c r="A236" s="67">
        <v>229</v>
      </c>
      <c r="B236" s="100" t="str">
        <f>IF(AND(C236&lt;&gt;"",C236&lt;&gt;" -  -  -  -  - "),VLOOKUP(C236,exp!$A$8:$B$507,2,FALSE),"")</f>
        <v/>
      </c>
      <c r="C236" s="58"/>
      <c r="D236" s="111"/>
      <c r="E236" s="112"/>
      <c r="F236" s="111"/>
      <c r="G236" s="101" t="str">
        <f t="shared" si="3"/>
        <v>Няма избран разход</v>
      </c>
    </row>
    <row r="237" spans="1:7" x14ac:dyDescent="0.25">
      <c r="A237" s="100">
        <v>230</v>
      </c>
      <c r="B237" s="100" t="str">
        <f>IF(AND(C237&lt;&gt;"",C237&lt;&gt;" -  -  -  -  - "),VLOOKUP(C237,exp!$A$8:$B$507,2,FALSE),"")</f>
        <v/>
      </c>
      <c r="C237" s="58"/>
      <c r="D237" s="111"/>
      <c r="E237" s="112"/>
      <c r="F237" s="111"/>
      <c r="G237" s="101" t="str">
        <f t="shared" si="3"/>
        <v>Няма избран разход</v>
      </c>
    </row>
    <row r="238" spans="1:7" x14ac:dyDescent="0.25">
      <c r="A238" s="100">
        <v>231</v>
      </c>
      <c r="B238" s="100" t="str">
        <f>IF(AND(C238&lt;&gt;"",C238&lt;&gt;" -  -  -  -  - "),VLOOKUP(C238,exp!$A$8:$B$507,2,FALSE),"")</f>
        <v/>
      </c>
      <c r="C238" s="58"/>
      <c r="D238" s="111"/>
      <c r="E238" s="112"/>
      <c r="F238" s="111"/>
      <c r="G238" s="101" t="str">
        <f t="shared" si="3"/>
        <v>Няма избран разход</v>
      </c>
    </row>
    <row r="239" spans="1:7" x14ac:dyDescent="0.25">
      <c r="A239" s="67">
        <v>232</v>
      </c>
      <c r="B239" s="100" t="str">
        <f>IF(AND(C239&lt;&gt;"",C239&lt;&gt;" -  -  -  -  - "),VLOOKUP(C239,exp!$A$8:$B$507,2,FALSE),"")</f>
        <v/>
      </c>
      <c r="C239" s="58"/>
      <c r="D239" s="111"/>
      <c r="E239" s="112"/>
      <c r="F239" s="111"/>
      <c r="G239" s="101" t="str">
        <f t="shared" si="3"/>
        <v>Няма избран разход</v>
      </c>
    </row>
    <row r="240" spans="1:7" x14ac:dyDescent="0.25">
      <c r="A240" s="100">
        <v>233</v>
      </c>
      <c r="B240" s="100" t="str">
        <f>IF(AND(C240&lt;&gt;"",C240&lt;&gt;" -  -  -  -  - "),VLOOKUP(C240,exp!$A$8:$B$507,2,FALSE),"")</f>
        <v/>
      </c>
      <c r="C240" s="58"/>
      <c r="D240" s="111"/>
      <c r="E240" s="112"/>
      <c r="F240" s="111"/>
      <c r="G240" s="101" t="str">
        <f t="shared" si="3"/>
        <v>Няма избран разход</v>
      </c>
    </row>
    <row r="241" spans="1:7" x14ac:dyDescent="0.25">
      <c r="A241" s="100">
        <v>234</v>
      </c>
      <c r="B241" s="100" t="str">
        <f>IF(AND(C241&lt;&gt;"",C241&lt;&gt;" -  -  -  -  - "),VLOOKUP(C241,exp!$A$8:$B$507,2,FALSE),"")</f>
        <v/>
      </c>
      <c r="C241" s="58"/>
      <c r="D241" s="111"/>
      <c r="E241" s="112"/>
      <c r="F241" s="111"/>
      <c r="G241" s="101" t="str">
        <f t="shared" si="3"/>
        <v>Няма избран разход</v>
      </c>
    </row>
    <row r="242" spans="1:7" x14ac:dyDescent="0.25">
      <c r="A242" s="67">
        <v>235</v>
      </c>
      <c r="B242" s="100" t="str">
        <f>IF(AND(C242&lt;&gt;"",C242&lt;&gt;" -  -  -  -  - "),VLOOKUP(C242,exp!$A$8:$B$507,2,FALSE),"")</f>
        <v/>
      </c>
      <c r="C242" s="58"/>
      <c r="D242" s="111"/>
      <c r="E242" s="112"/>
      <c r="F242" s="111"/>
      <c r="G242" s="101" t="str">
        <f t="shared" si="3"/>
        <v>Няма избран разход</v>
      </c>
    </row>
    <row r="243" spans="1:7" x14ac:dyDescent="0.25">
      <c r="A243" s="100">
        <v>236</v>
      </c>
      <c r="B243" s="100" t="str">
        <f>IF(AND(C243&lt;&gt;"",C243&lt;&gt;" -  -  -  -  - "),VLOOKUP(C243,exp!$A$8:$B$507,2,FALSE),"")</f>
        <v/>
      </c>
      <c r="C243" s="58"/>
      <c r="D243" s="111"/>
      <c r="E243" s="112"/>
      <c r="F243" s="111"/>
      <c r="G243" s="101" t="str">
        <f t="shared" si="3"/>
        <v>Няма избран разход</v>
      </c>
    </row>
    <row r="244" spans="1:7" x14ac:dyDescent="0.25">
      <c r="A244" s="100">
        <v>237</v>
      </c>
      <c r="B244" s="100" t="str">
        <f>IF(AND(C244&lt;&gt;"",C244&lt;&gt;" -  -  -  -  - "),VLOOKUP(C244,exp!$A$8:$B$507,2,FALSE),"")</f>
        <v/>
      </c>
      <c r="C244" s="58"/>
      <c r="D244" s="111"/>
      <c r="E244" s="112"/>
      <c r="F244" s="111"/>
      <c r="G244" s="101" t="str">
        <f t="shared" si="3"/>
        <v>Няма избран разход</v>
      </c>
    </row>
    <row r="245" spans="1:7" x14ac:dyDescent="0.25">
      <c r="A245" s="67">
        <v>238</v>
      </c>
      <c r="B245" s="100" t="str">
        <f>IF(AND(C245&lt;&gt;"",C245&lt;&gt;" -  -  -  -  - "),VLOOKUP(C245,exp!$A$8:$B$507,2,FALSE),"")</f>
        <v/>
      </c>
      <c r="C245" s="58"/>
      <c r="D245" s="111"/>
      <c r="E245" s="112"/>
      <c r="F245" s="111"/>
      <c r="G245" s="101" t="str">
        <f t="shared" si="3"/>
        <v>Няма избран разход</v>
      </c>
    </row>
    <row r="246" spans="1:7" x14ac:dyDescent="0.25">
      <c r="A246" s="100">
        <v>239</v>
      </c>
      <c r="B246" s="100" t="str">
        <f>IF(AND(C246&lt;&gt;"",C246&lt;&gt;" -  -  -  -  - "),VLOOKUP(C246,exp!$A$8:$B$507,2,FALSE),"")</f>
        <v/>
      </c>
      <c r="C246" s="58"/>
      <c r="D246" s="111"/>
      <c r="E246" s="112"/>
      <c r="F246" s="111"/>
      <c r="G246" s="101" t="str">
        <f t="shared" si="3"/>
        <v>Няма избран разход</v>
      </c>
    </row>
    <row r="247" spans="1:7" x14ac:dyDescent="0.25">
      <c r="A247" s="100">
        <v>240</v>
      </c>
      <c r="B247" s="100" t="str">
        <f>IF(AND(C247&lt;&gt;"",C247&lt;&gt;" -  -  -  -  - "),VLOOKUP(C247,exp!$A$8:$B$507,2,FALSE),"")</f>
        <v/>
      </c>
      <c r="C247" s="58"/>
      <c r="D247" s="111"/>
      <c r="E247" s="112"/>
      <c r="F247" s="111"/>
      <c r="G247" s="101" t="str">
        <f t="shared" si="3"/>
        <v>Няма избран разход</v>
      </c>
    </row>
    <row r="248" spans="1:7" x14ac:dyDescent="0.25">
      <c r="A248" s="67">
        <v>241</v>
      </c>
      <c r="B248" s="100" t="str">
        <f>IF(AND(C248&lt;&gt;"",C248&lt;&gt;" -  -  -  -  - "),VLOOKUP(C248,exp!$A$8:$B$507,2,FALSE),"")</f>
        <v/>
      </c>
      <c r="C248" s="58"/>
      <c r="D248" s="111"/>
      <c r="E248" s="112"/>
      <c r="F248" s="111"/>
      <c r="G248" s="101" t="str">
        <f t="shared" si="3"/>
        <v>Няма избран разход</v>
      </c>
    </row>
    <row r="249" spans="1:7" x14ac:dyDescent="0.25">
      <c r="A249" s="100">
        <v>242</v>
      </c>
      <c r="B249" s="100" t="str">
        <f>IF(AND(C249&lt;&gt;"",C249&lt;&gt;" -  -  -  -  - "),VLOOKUP(C249,exp!$A$8:$B$507,2,FALSE),"")</f>
        <v/>
      </c>
      <c r="C249" s="58"/>
      <c r="D249" s="111"/>
      <c r="E249" s="112"/>
      <c r="F249" s="111"/>
      <c r="G249" s="101" t="str">
        <f t="shared" si="3"/>
        <v>Няма избран разход</v>
      </c>
    </row>
    <row r="250" spans="1:7" x14ac:dyDescent="0.25">
      <c r="A250" s="100">
        <v>243</v>
      </c>
      <c r="B250" s="100" t="str">
        <f>IF(AND(C250&lt;&gt;"",C250&lt;&gt;" -  -  -  -  - "),VLOOKUP(C250,exp!$A$8:$B$507,2,FALSE),"")</f>
        <v/>
      </c>
      <c r="C250" s="58"/>
      <c r="D250" s="111"/>
      <c r="E250" s="112"/>
      <c r="F250" s="111"/>
      <c r="G250" s="101" t="str">
        <f t="shared" si="3"/>
        <v>Няма избран разход</v>
      </c>
    </row>
    <row r="251" spans="1:7" x14ac:dyDescent="0.25">
      <c r="A251" s="67">
        <v>244</v>
      </c>
      <c r="B251" s="100" t="str">
        <f>IF(AND(C251&lt;&gt;"",C251&lt;&gt;" -  -  -  -  - "),VLOOKUP(C251,exp!$A$8:$B$507,2,FALSE),"")</f>
        <v/>
      </c>
      <c r="C251" s="58"/>
      <c r="D251" s="111"/>
      <c r="E251" s="112"/>
      <c r="F251" s="111"/>
      <c r="G251" s="101" t="str">
        <f t="shared" si="3"/>
        <v>Няма избран разход</v>
      </c>
    </row>
    <row r="252" spans="1:7" x14ac:dyDescent="0.25">
      <c r="A252" s="100">
        <v>245</v>
      </c>
      <c r="B252" s="100" t="str">
        <f>IF(AND(C252&lt;&gt;"",C252&lt;&gt;" -  -  -  -  - "),VLOOKUP(C252,exp!$A$8:$B$507,2,FALSE),"")</f>
        <v/>
      </c>
      <c r="C252" s="58"/>
      <c r="D252" s="111"/>
      <c r="E252" s="112"/>
      <c r="F252" s="111"/>
      <c r="G252" s="101" t="str">
        <f t="shared" si="3"/>
        <v>Няма избран разход</v>
      </c>
    </row>
    <row r="253" spans="1:7" x14ac:dyDescent="0.25">
      <c r="A253" s="100">
        <v>246</v>
      </c>
      <c r="B253" s="100" t="str">
        <f>IF(AND(C253&lt;&gt;"",C253&lt;&gt;" -  -  -  -  - "),VLOOKUP(C253,exp!$A$8:$B$507,2,FALSE),"")</f>
        <v/>
      </c>
      <c r="C253" s="58"/>
      <c r="D253" s="111"/>
      <c r="E253" s="112"/>
      <c r="F253" s="111"/>
      <c r="G253" s="101" t="str">
        <f t="shared" si="3"/>
        <v>Няма избран разход</v>
      </c>
    </row>
    <row r="254" spans="1:7" x14ac:dyDescent="0.25">
      <c r="A254" s="67">
        <v>247</v>
      </c>
      <c r="B254" s="100" t="str">
        <f>IF(AND(C254&lt;&gt;"",C254&lt;&gt;" -  -  -  -  - "),VLOOKUP(C254,exp!$A$8:$B$507,2,FALSE),"")</f>
        <v/>
      </c>
      <c r="C254" s="58"/>
      <c r="D254" s="111"/>
      <c r="E254" s="112"/>
      <c r="F254" s="111"/>
      <c r="G254" s="101" t="str">
        <f t="shared" si="3"/>
        <v>Няма избран разход</v>
      </c>
    </row>
    <row r="255" spans="1:7" x14ac:dyDescent="0.25">
      <c r="A255" s="100">
        <v>248</v>
      </c>
      <c r="B255" s="100" t="str">
        <f>IF(AND(C255&lt;&gt;"",C255&lt;&gt;" -  -  -  -  - "),VLOOKUP(C255,exp!$A$8:$B$507,2,FALSE),"")</f>
        <v/>
      </c>
      <c r="C255" s="58"/>
      <c r="D255" s="111"/>
      <c r="E255" s="112"/>
      <c r="F255" s="111"/>
      <c r="G255" s="101" t="str">
        <f t="shared" si="3"/>
        <v>Няма избран разход</v>
      </c>
    </row>
    <row r="256" spans="1:7" x14ac:dyDescent="0.25">
      <c r="A256" s="100">
        <v>249</v>
      </c>
      <c r="B256" s="100" t="str">
        <f>IF(AND(C256&lt;&gt;"",C256&lt;&gt;" -  -  -  -  - "),VLOOKUP(C256,exp!$A$8:$B$507,2,FALSE),"")</f>
        <v/>
      </c>
      <c r="C256" s="58"/>
      <c r="D256" s="111"/>
      <c r="E256" s="112"/>
      <c r="F256" s="111"/>
      <c r="G256" s="101" t="str">
        <f t="shared" si="3"/>
        <v>Няма избран разход</v>
      </c>
    </row>
    <row r="257" spans="1:7" x14ac:dyDescent="0.25">
      <c r="A257" s="67">
        <v>250</v>
      </c>
      <c r="B257" s="100" t="str">
        <f>IF(AND(C257&lt;&gt;"",C257&lt;&gt;" -  -  -  -  - "),VLOOKUP(C257,exp!$A$8:$B$507,2,FALSE),"")</f>
        <v/>
      </c>
      <c r="C257" s="58"/>
      <c r="D257" s="111"/>
      <c r="E257" s="112"/>
      <c r="F257" s="111"/>
      <c r="G257" s="101" t="str">
        <f t="shared" si="3"/>
        <v>Няма избран разход</v>
      </c>
    </row>
    <row r="258" spans="1:7" x14ac:dyDescent="0.25">
      <c r="A258" s="100">
        <v>251</v>
      </c>
      <c r="B258" s="100" t="str">
        <f>IF(AND(C258&lt;&gt;"",C258&lt;&gt;" -  -  -  -  - "),VLOOKUP(C258,exp!$A$8:$B$507,2,FALSE),"")</f>
        <v/>
      </c>
      <c r="C258" s="58"/>
      <c r="D258" s="111"/>
      <c r="E258" s="112"/>
      <c r="F258" s="111"/>
      <c r="G258" s="101" t="str">
        <f t="shared" si="3"/>
        <v>Няма избран разход</v>
      </c>
    </row>
    <row r="259" spans="1:7" x14ac:dyDescent="0.25">
      <c r="A259" s="100">
        <v>252</v>
      </c>
      <c r="B259" s="100" t="str">
        <f>IF(AND(C259&lt;&gt;"",C259&lt;&gt;" -  -  -  -  - "),VLOOKUP(C259,exp!$A$8:$B$507,2,FALSE),"")</f>
        <v/>
      </c>
      <c r="C259" s="58"/>
      <c r="D259" s="111"/>
      <c r="E259" s="112"/>
      <c r="F259" s="111"/>
      <c r="G259" s="101" t="str">
        <f t="shared" si="3"/>
        <v>Няма избран разход</v>
      </c>
    </row>
    <row r="260" spans="1:7" x14ac:dyDescent="0.25">
      <c r="A260" s="67">
        <v>253</v>
      </c>
      <c r="B260" s="100" t="str">
        <f>IF(AND(C260&lt;&gt;"",C260&lt;&gt;" -  -  -  -  - "),VLOOKUP(C260,exp!$A$8:$B$507,2,FALSE),"")</f>
        <v/>
      </c>
      <c r="C260" s="58"/>
      <c r="D260" s="111"/>
      <c r="E260" s="112"/>
      <c r="F260" s="111"/>
      <c r="G260" s="101" t="str">
        <f t="shared" si="3"/>
        <v>Няма избран разход</v>
      </c>
    </row>
    <row r="261" spans="1:7" x14ac:dyDescent="0.25">
      <c r="A261" s="100">
        <v>254</v>
      </c>
      <c r="B261" s="100" t="str">
        <f>IF(AND(C261&lt;&gt;"",C261&lt;&gt;" -  -  -  -  - "),VLOOKUP(C261,exp!$A$8:$B$507,2,FALSE),"")</f>
        <v/>
      </c>
      <c r="C261" s="58"/>
      <c r="D261" s="111"/>
      <c r="E261" s="112"/>
      <c r="F261" s="111"/>
      <c r="G261" s="101" t="str">
        <f t="shared" si="3"/>
        <v>Няма избран разход</v>
      </c>
    </row>
    <row r="262" spans="1:7" x14ac:dyDescent="0.25">
      <c r="A262" s="100">
        <v>255</v>
      </c>
      <c r="B262" s="100" t="str">
        <f>IF(AND(C262&lt;&gt;"",C262&lt;&gt;" -  -  -  -  - "),VLOOKUP(C262,exp!$A$8:$B$507,2,FALSE),"")</f>
        <v/>
      </c>
      <c r="C262" s="58"/>
      <c r="D262" s="111"/>
      <c r="E262" s="112"/>
      <c r="F262" s="111"/>
      <c r="G262" s="101" t="str">
        <f t="shared" si="3"/>
        <v>Няма избран разход</v>
      </c>
    </row>
    <row r="263" spans="1:7" x14ac:dyDescent="0.25">
      <c r="A263" s="67">
        <v>256</v>
      </c>
      <c r="B263" s="100" t="str">
        <f>IF(AND(C263&lt;&gt;"",C263&lt;&gt;" -  -  -  -  - "),VLOOKUP(C263,exp!$A$8:$B$507,2,FALSE),"")</f>
        <v/>
      </c>
      <c r="C263" s="58"/>
      <c r="D263" s="111"/>
      <c r="E263" s="112"/>
      <c r="F263" s="111"/>
      <c r="G263" s="101" t="str">
        <f t="shared" si="3"/>
        <v>Няма избран разход</v>
      </c>
    </row>
    <row r="264" spans="1:7" x14ac:dyDescent="0.25">
      <c r="A264" s="100">
        <v>257</v>
      </c>
      <c r="B264" s="100" t="str">
        <f>IF(AND(C264&lt;&gt;"",C264&lt;&gt;" -  -  -  -  - "),VLOOKUP(C264,exp!$A$8:$B$507,2,FALSE),"")</f>
        <v/>
      </c>
      <c r="C264" s="58"/>
      <c r="D264" s="111"/>
      <c r="E264" s="112"/>
      <c r="F264" s="111"/>
      <c r="G264" s="101" t="str">
        <f t="shared" si="3"/>
        <v>Няма избран разход</v>
      </c>
    </row>
    <row r="265" spans="1:7" x14ac:dyDescent="0.25">
      <c r="A265" s="100">
        <v>258</v>
      </c>
      <c r="B265" s="100" t="str">
        <f>IF(AND(C265&lt;&gt;"",C265&lt;&gt;" -  -  -  -  - "),VLOOKUP(C265,exp!$A$8:$B$507,2,FALSE),"")</f>
        <v/>
      </c>
      <c r="C265" s="58"/>
      <c r="D265" s="111"/>
      <c r="E265" s="112"/>
      <c r="F265" s="111"/>
      <c r="G265" s="101" t="str">
        <f t="shared" ref="G265:G328" si="4">IF(B265&lt;&gt;"",IF(AND(D265&lt;&gt;"",E265&lt;&gt;""),"","Задължителни полета - Наименование/Дата"),"Няма избран разход")</f>
        <v>Няма избран разход</v>
      </c>
    </row>
    <row r="266" spans="1:7" x14ac:dyDescent="0.25">
      <c r="A266" s="67">
        <v>259</v>
      </c>
      <c r="B266" s="100" t="str">
        <f>IF(AND(C266&lt;&gt;"",C266&lt;&gt;" -  -  -  -  - "),VLOOKUP(C266,exp!$A$8:$B$507,2,FALSE),"")</f>
        <v/>
      </c>
      <c r="C266" s="58"/>
      <c r="D266" s="111"/>
      <c r="E266" s="112"/>
      <c r="F266" s="111"/>
      <c r="G266" s="101" t="str">
        <f t="shared" si="4"/>
        <v>Няма избран разход</v>
      </c>
    </row>
    <row r="267" spans="1:7" x14ac:dyDescent="0.25">
      <c r="A267" s="100">
        <v>260</v>
      </c>
      <c r="B267" s="100" t="str">
        <f>IF(AND(C267&lt;&gt;"",C267&lt;&gt;" -  -  -  -  - "),VLOOKUP(C267,exp!$A$8:$B$507,2,FALSE),"")</f>
        <v/>
      </c>
      <c r="C267" s="58"/>
      <c r="D267" s="111"/>
      <c r="E267" s="112"/>
      <c r="F267" s="111"/>
      <c r="G267" s="101" t="str">
        <f t="shared" si="4"/>
        <v>Няма избран разход</v>
      </c>
    </row>
    <row r="268" spans="1:7" x14ac:dyDescent="0.25">
      <c r="A268" s="100">
        <v>261</v>
      </c>
      <c r="B268" s="100" t="str">
        <f>IF(AND(C268&lt;&gt;"",C268&lt;&gt;" -  -  -  -  - "),VLOOKUP(C268,exp!$A$8:$B$507,2,FALSE),"")</f>
        <v/>
      </c>
      <c r="C268" s="58"/>
      <c r="D268" s="111"/>
      <c r="E268" s="112"/>
      <c r="F268" s="111"/>
      <c r="G268" s="101" t="str">
        <f t="shared" si="4"/>
        <v>Няма избран разход</v>
      </c>
    </row>
    <row r="269" spans="1:7" x14ac:dyDescent="0.25">
      <c r="A269" s="67">
        <v>262</v>
      </c>
      <c r="B269" s="100" t="str">
        <f>IF(AND(C269&lt;&gt;"",C269&lt;&gt;" -  -  -  -  - "),VLOOKUP(C269,exp!$A$8:$B$507,2,FALSE),"")</f>
        <v/>
      </c>
      <c r="C269" s="58"/>
      <c r="D269" s="111"/>
      <c r="E269" s="112"/>
      <c r="F269" s="111"/>
      <c r="G269" s="101" t="str">
        <f t="shared" si="4"/>
        <v>Няма избран разход</v>
      </c>
    </row>
    <row r="270" spans="1:7" x14ac:dyDescent="0.25">
      <c r="A270" s="100">
        <v>263</v>
      </c>
      <c r="B270" s="100" t="str">
        <f>IF(AND(C270&lt;&gt;"",C270&lt;&gt;" -  -  -  -  - "),VLOOKUP(C270,exp!$A$8:$B$507,2,FALSE),"")</f>
        <v/>
      </c>
      <c r="C270" s="58"/>
      <c r="D270" s="111"/>
      <c r="E270" s="112"/>
      <c r="F270" s="111"/>
      <c r="G270" s="101" t="str">
        <f t="shared" si="4"/>
        <v>Няма избран разход</v>
      </c>
    </row>
    <row r="271" spans="1:7" x14ac:dyDescent="0.25">
      <c r="A271" s="100">
        <v>264</v>
      </c>
      <c r="B271" s="100" t="str">
        <f>IF(AND(C271&lt;&gt;"",C271&lt;&gt;" -  -  -  -  - "),VLOOKUP(C271,exp!$A$8:$B$507,2,FALSE),"")</f>
        <v/>
      </c>
      <c r="C271" s="58"/>
      <c r="D271" s="111"/>
      <c r="E271" s="112"/>
      <c r="F271" s="111"/>
      <c r="G271" s="101" t="str">
        <f t="shared" si="4"/>
        <v>Няма избран разход</v>
      </c>
    </row>
    <row r="272" spans="1:7" x14ac:dyDescent="0.25">
      <c r="A272" s="67">
        <v>265</v>
      </c>
      <c r="B272" s="100" t="str">
        <f>IF(AND(C272&lt;&gt;"",C272&lt;&gt;" -  -  -  -  - "),VLOOKUP(C272,exp!$A$8:$B$507,2,FALSE),"")</f>
        <v/>
      </c>
      <c r="C272" s="58"/>
      <c r="D272" s="111"/>
      <c r="E272" s="112"/>
      <c r="F272" s="111"/>
      <c r="G272" s="101" t="str">
        <f t="shared" si="4"/>
        <v>Няма избран разход</v>
      </c>
    </row>
    <row r="273" spans="1:7" x14ac:dyDescent="0.25">
      <c r="A273" s="100">
        <v>266</v>
      </c>
      <c r="B273" s="100" t="str">
        <f>IF(AND(C273&lt;&gt;"",C273&lt;&gt;" -  -  -  -  - "),VLOOKUP(C273,exp!$A$8:$B$507,2,FALSE),"")</f>
        <v/>
      </c>
      <c r="C273" s="58"/>
      <c r="D273" s="111"/>
      <c r="E273" s="112"/>
      <c r="F273" s="111"/>
      <c r="G273" s="101" t="str">
        <f t="shared" si="4"/>
        <v>Няма избран разход</v>
      </c>
    </row>
    <row r="274" spans="1:7" x14ac:dyDescent="0.25">
      <c r="A274" s="100">
        <v>267</v>
      </c>
      <c r="B274" s="100" t="str">
        <f>IF(AND(C274&lt;&gt;"",C274&lt;&gt;" -  -  -  -  - "),VLOOKUP(C274,exp!$A$8:$B$507,2,FALSE),"")</f>
        <v/>
      </c>
      <c r="C274" s="58"/>
      <c r="D274" s="111"/>
      <c r="E274" s="112"/>
      <c r="F274" s="111"/>
      <c r="G274" s="101" t="str">
        <f t="shared" si="4"/>
        <v>Няма избран разход</v>
      </c>
    </row>
    <row r="275" spans="1:7" x14ac:dyDescent="0.25">
      <c r="A275" s="67">
        <v>268</v>
      </c>
      <c r="B275" s="100" t="str">
        <f>IF(AND(C275&lt;&gt;"",C275&lt;&gt;" -  -  -  -  - "),VLOOKUP(C275,exp!$A$8:$B$507,2,FALSE),"")</f>
        <v/>
      </c>
      <c r="C275" s="58"/>
      <c r="D275" s="111"/>
      <c r="E275" s="112"/>
      <c r="F275" s="111"/>
      <c r="G275" s="101" t="str">
        <f t="shared" si="4"/>
        <v>Няма избран разход</v>
      </c>
    </row>
    <row r="276" spans="1:7" x14ac:dyDescent="0.25">
      <c r="A276" s="100">
        <v>269</v>
      </c>
      <c r="B276" s="100" t="str">
        <f>IF(AND(C276&lt;&gt;"",C276&lt;&gt;" -  -  -  -  - "),VLOOKUP(C276,exp!$A$8:$B$507,2,FALSE),"")</f>
        <v/>
      </c>
      <c r="C276" s="58"/>
      <c r="D276" s="111"/>
      <c r="E276" s="112"/>
      <c r="F276" s="111"/>
      <c r="G276" s="101" t="str">
        <f t="shared" si="4"/>
        <v>Няма избран разход</v>
      </c>
    </row>
    <row r="277" spans="1:7" x14ac:dyDescent="0.25">
      <c r="A277" s="100">
        <v>270</v>
      </c>
      <c r="B277" s="100" t="str">
        <f>IF(AND(C277&lt;&gt;"",C277&lt;&gt;" -  -  -  -  - "),VLOOKUP(C277,exp!$A$8:$B$507,2,FALSE),"")</f>
        <v/>
      </c>
      <c r="C277" s="58"/>
      <c r="D277" s="111"/>
      <c r="E277" s="112"/>
      <c r="F277" s="111"/>
      <c r="G277" s="101" t="str">
        <f t="shared" si="4"/>
        <v>Няма избран разход</v>
      </c>
    </row>
    <row r="278" spans="1:7" x14ac:dyDescent="0.25">
      <c r="A278" s="67">
        <v>271</v>
      </c>
      <c r="B278" s="100" t="str">
        <f>IF(AND(C278&lt;&gt;"",C278&lt;&gt;" -  -  -  -  - "),VLOOKUP(C278,exp!$A$8:$B$507,2,FALSE),"")</f>
        <v/>
      </c>
      <c r="C278" s="58"/>
      <c r="D278" s="111"/>
      <c r="E278" s="112"/>
      <c r="F278" s="111"/>
      <c r="G278" s="101" t="str">
        <f t="shared" si="4"/>
        <v>Няма избран разход</v>
      </c>
    </row>
    <row r="279" spans="1:7" x14ac:dyDescent="0.25">
      <c r="A279" s="100">
        <v>272</v>
      </c>
      <c r="B279" s="100" t="str">
        <f>IF(AND(C279&lt;&gt;"",C279&lt;&gt;" -  -  -  -  - "),VLOOKUP(C279,exp!$A$8:$B$507,2,FALSE),"")</f>
        <v/>
      </c>
      <c r="C279" s="58"/>
      <c r="D279" s="111"/>
      <c r="E279" s="112"/>
      <c r="F279" s="111"/>
      <c r="G279" s="101" t="str">
        <f t="shared" si="4"/>
        <v>Няма избран разход</v>
      </c>
    </row>
    <row r="280" spans="1:7" x14ac:dyDescent="0.25">
      <c r="A280" s="100">
        <v>273</v>
      </c>
      <c r="B280" s="100" t="str">
        <f>IF(AND(C280&lt;&gt;"",C280&lt;&gt;" -  -  -  -  - "),VLOOKUP(C280,exp!$A$8:$B$507,2,FALSE),"")</f>
        <v/>
      </c>
      <c r="C280" s="58"/>
      <c r="D280" s="111"/>
      <c r="E280" s="112"/>
      <c r="F280" s="111"/>
      <c r="G280" s="101" t="str">
        <f t="shared" si="4"/>
        <v>Няма избран разход</v>
      </c>
    </row>
    <row r="281" spans="1:7" x14ac:dyDescent="0.25">
      <c r="A281" s="67">
        <v>274</v>
      </c>
      <c r="B281" s="100" t="str">
        <f>IF(AND(C281&lt;&gt;"",C281&lt;&gt;" -  -  -  -  - "),VLOOKUP(C281,exp!$A$8:$B$507,2,FALSE),"")</f>
        <v/>
      </c>
      <c r="C281" s="58"/>
      <c r="D281" s="111"/>
      <c r="E281" s="112"/>
      <c r="F281" s="111"/>
      <c r="G281" s="101" t="str">
        <f t="shared" si="4"/>
        <v>Няма избран разход</v>
      </c>
    </row>
    <row r="282" spans="1:7" x14ac:dyDescent="0.25">
      <c r="A282" s="100">
        <v>275</v>
      </c>
      <c r="B282" s="100" t="str">
        <f>IF(AND(C282&lt;&gt;"",C282&lt;&gt;" -  -  -  -  - "),VLOOKUP(C282,exp!$A$8:$B$507,2,FALSE),"")</f>
        <v/>
      </c>
      <c r="C282" s="58"/>
      <c r="D282" s="111"/>
      <c r="E282" s="112"/>
      <c r="F282" s="111"/>
      <c r="G282" s="101" t="str">
        <f t="shared" si="4"/>
        <v>Няма избран разход</v>
      </c>
    </row>
    <row r="283" spans="1:7" x14ac:dyDescent="0.25">
      <c r="A283" s="100">
        <v>276</v>
      </c>
      <c r="B283" s="100" t="str">
        <f>IF(AND(C283&lt;&gt;"",C283&lt;&gt;" -  -  -  -  - "),VLOOKUP(C283,exp!$A$8:$B$507,2,FALSE),"")</f>
        <v/>
      </c>
      <c r="C283" s="58"/>
      <c r="D283" s="111"/>
      <c r="E283" s="112"/>
      <c r="F283" s="111"/>
      <c r="G283" s="101" t="str">
        <f t="shared" si="4"/>
        <v>Няма избран разход</v>
      </c>
    </row>
    <row r="284" spans="1:7" x14ac:dyDescent="0.25">
      <c r="A284" s="67">
        <v>277</v>
      </c>
      <c r="B284" s="100" t="str">
        <f>IF(AND(C284&lt;&gt;"",C284&lt;&gt;" -  -  -  -  - "),VLOOKUP(C284,exp!$A$8:$B$507,2,FALSE),"")</f>
        <v/>
      </c>
      <c r="C284" s="58"/>
      <c r="D284" s="111"/>
      <c r="E284" s="112"/>
      <c r="F284" s="111"/>
      <c r="G284" s="101" t="str">
        <f t="shared" si="4"/>
        <v>Няма избран разход</v>
      </c>
    </row>
    <row r="285" spans="1:7" x14ac:dyDescent="0.25">
      <c r="A285" s="100">
        <v>278</v>
      </c>
      <c r="B285" s="100" t="str">
        <f>IF(AND(C285&lt;&gt;"",C285&lt;&gt;" -  -  -  -  - "),VLOOKUP(C285,exp!$A$8:$B$507,2,FALSE),"")</f>
        <v/>
      </c>
      <c r="C285" s="58"/>
      <c r="D285" s="111"/>
      <c r="E285" s="112"/>
      <c r="F285" s="111"/>
      <c r="G285" s="101" t="str">
        <f t="shared" si="4"/>
        <v>Няма избран разход</v>
      </c>
    </row>
    <row r="286" spans="1:7" x14ac:dyDescent="0.25">
      <c r="A286" s="100">
        <v>279</v>
      </c>
      <c r="B286" s="100" t="str">
        <f>IF(AND(C286&lt;&gt;"",C286&lt;&gt;" -  -  -  -  - "),VLOOKUP(C286,exp!$A$8:$B$507,2,FALSE),"")</f>
        <v/>
      </c>
      <c r="C286" s="58"/>
      <c r="D286" s="111"/>
      <c r="E286" s="112"/>
      <c r="F286" s="111"/>
      <c r="G286" s="101" t="str">
        <f t="shared" si="4"/>
        <v>Няма избран разход</v>
      </c>
    </row>
    <row r="287" spans="1:7" x14ac:dyDescent="0.25">
      <c r="A287" s="67">
        <v>280</v>
      </c>
      <c r="B287" s="100" t="str">
        <f>IF(AND(C287&lt;&gt;"",C287&lt;&gt;" -  -  -  -  - "),VLOOKUP(C287,exp!$A$8:$B$507,2,FALSE),"")</f>
        <v/>
      </c>
      <c r="C287" s="58"/>
      <c r="D287" s="111"/>
      <c r="E287" s="112"/>
      <c r="F287" s="111"/>
      <c r="G287" s="101" t="str">
        <f t="shared" si="4"/>
        <v>Няма избран разход</v>
      </c>
    </row>
    <row r="288" spans="1:7" x14ac:dyDescent="0.25">
      <c r="A288" s="100">
        <v>281</v>
      </c>
      <c r="B288" s="100" t="str">
        <f>IF(AND(C288&lt;&gt;"",C288&lt;&gt;" -  -  -  -  - "),VLOOKUP(C288,exp!$A$8:$B$507,2,FALSE),"")</f>
        <v/>
      </c>
      <c r="C288" s="58"/>
      <c r="D288" s="111"/>
      <c r="E288" s="112"/>
      <c r="F288" s="111"/>
      <c r="G288" s="101" t="str">
        <f t="shared" si="4"/>
        <v>Няма избран разход</v>
      </c>
    </row>
    <row r="289" spans="1:7" x14ac:dyDescent="0.25">
      <c r="A289" s="100">
        <v>282</v>
      </c>
      <c r="B289" s="100" t="str">
        <f>IF(AND(C289&lt;&gt;"",C289&lt;&gt;" -  -  -  -  - "),VLOOKUP(C289,exp!$A$8:$B$507,2,FALSE),"")</f>
        <v/>
      </c>
      <c r="C289" s="58"/>
      <c r="D289" s="111"/>
      <c r="E289" s="112"/>
      <c r="F289" s="111"/>
      <c r="G289" s="101" t="str">
        <f t="shared" si="4"/>
        <v>Няма избран разход</v>
      </c>
    </row>
    <row r="290" spans="1:7" x14ac:dyDescent="0.25">
      <c r="A290" s="67">
        <v>283</v>
      </c>
      <c r="B290" s="100" t="str">
        <f>IF(AND(C290&lt;&gt;"",C290&lt;&gt;" -  -  -  -  - "),VLOOKUP(C290,exp!$A$8:$B$507,2,FALSE),"")</f>
        <v/>
      </c>
      <c r="C290" s="58"/>
      <c r="D290" s="111"/>
      <c r="E290" s="112"/>
      <c r="F290" s="111"/>
      <c r="G290" s="101" t="str">
        <f t="shared" si="4"/>
        <v>Няма избран разход</v>
      </c>
    </row>
    <row r="291" spans="1:7" x14ac:dyDescent="0.25">
      <c r="A291" s="100">
        <v>284</v>
      </c>
      <c r="B291" s="100" t="str">
        <f>IF(AND(C291&lt;&gt;"",C291&lt;&gt;" -  -  -  -  - "),VLOOKUP(C291,exp!$A$8:$B$507,2,FALSE),"")</f>
        <v/>
      </c>
      <c r="C291" s="58"/>
      <c r="D291" s="111"/>
      <c r="E291" s="112"/>
      <c r="F291" s="111"/>
      <c r="G291" s="101" t="str">
        <f t="shared" si="4"/>
        <v>Няма избран разход</v>
      </c>
    </row>
    <row r="292" spans="1:7" x14ac:dyDescent="0.25">
      <c r="A292" s="100">
        <v>285</v>
      </c>
      <c r="B292" s="100" t="str">
        <f>IF(AND(C292&lt;&gt;"",C292&lt;&gt;" -  -  -  -  - "),VLOOKUP(C292,exp!$A$8:$B$507,2,FALSE),"")</f>
        <v/>
      </c>
      <c r="C292" s="58"/>
      <c r="D292" s="111"/>
      <c r="E292" s="112"/>
      <c r="F292" s="111"/>
      <c r="G292" s="101" t="str">
        <f t="shared" si="4"/>
        <v>Няма избран разход</v>
      </c>
    </row>
    <row r="293" spans="1:7" x14ac:dyDescent="0.25">
      <c r="A293" s="67">
        <v>286</v>
      </c>
      <c r="B293" s="100" t="str">
        <f>IF(AND(C293&lt;&gt;"",C293&lt;&gt;" -  -  -  -  - "),VLOOKUP(C293,exp!$A$8:$B$507,2,FALSE),"")</f>
        <v/>
      </c>
      <c r="C293" s="58"/>
      <c r="D293" s="111"/>
      <c r="E293" s="112"/>
      <c r="F293" s="111"/>
      <c r="G293" s="101" t="str">
        <f t="shared" si="4"/>
        <v>Няма избран разход</v>
      </c>
    </row>
    <row r="294" spans="1:7" x14ac:dyDescent="0.25">
      <c r="A294" s="100">
        <v>287</v>
      </c>
      <c r="B294" s="100" t="str">
        <f>IF(AND(C294&lt;&gt;"",C294&lt;&gt;" -  -  -  -  - "),VLOOKUP(C294,exp!$A$8:$B$507,2,FALSE),"")</f>
        <v/>
      </c>
      <c r="C294" s="58"/>
      <c r="D294" s="111"/>
      <c r="E294" s="112"/>
      <c r="F294" s="111"/>
      <c r="G294" s="101" t="str">
        <f t="shared" si="4"/>
        <v>Няма избран разход</v>
      </c>
    </row>
    <row r="295" spans="1:7" x14ac:dyDescent="0.25">
      <c r="A295" s="100">
        <v>288</v>
      </c>
      <c r="B295" s="100" t="str">
        <f>IF(AND(C295&lt;&gt;"",C295&lt;&gt;" -  -  -  -  - "),VLOOKUP(C295,exp!$A$8:$B$507,2,FALSE),"")</f>
        <v/>
      </c>
      <c r="C295" s="58"/>
      <c r="D295" s="111"/>
      <c r="E295" s="112"/>
      <c r="F295" s="111"/>
      <c r="G295" s="101" t="str">
        <f t="shared" si="4"/>
        <v>Няма избран разход</v>
      </c>
    </row>
    <row r="296" spans="1:7" x14ac:dyDescent="0.25">
      <c r="A296" s="67">
        <v>289</v>
      </c>
      <c r="B296" s="100" t="str">
        <f>IF(AND(C296&lt;&gt;"",C296&lt;&gt;" -  -  -  -  - "),VLOOKUP(C296,exp!$A$8:$B$507,2,FALSE),"")</f>
        <v/>
      </c>
      <c r="C296" s="58"/>
      <c r="D296" s="111"/>
      <c r="E296" s="112"/>
      <c r="F296" s="111"/>
      <c r="G296" s="101" t="str">
        <f t="shared" si="4"/>
        <v>Няма избран разход</v>
      </c>
    </row>
    <row r="297" spans="1:7" x14ac:dyDescent="0.25">
      <c r="A297" s="100">
        <v>290</v>
      </c>
      <c r="B297" s="100" t="str">
        <f>IF(AND(C297&lt;&gt;"",C297&lt;&gt;" -  -  -  -  - "),VLOOKUP(C297,exp!$A$8:$B$507,2,FALSE),"")</f>
        <v/>
      </c>
      <c r="C297" s="58"/>
      <c r="D297" s="111"/>
      <c r="E297" s="112"/>
      <c r="F297" s="111"/>
      <c r="G297" s="101" t="str">
        <f t="shared" si="4"/>
        <v>Няма избран разход</v>
      </c>
    </row>
    <row r="298" spans="1:7" x14ac:dyDescent="0.25">
      <c r="A298" s="100">
        <v>291</v>
      </c>
      <c r="B298" s="100" t="str">
        <f>IF(AND(C298&lt;&gt;"",C298&lt;&gt;" -  -  -  -  - "),VLOOKUP(C298,exp!$A$8:$B$507,2,FALSE),"")</f>
        <v/>
      </c>
      <c r="C298" s="58"/>
      <c r="D298" s="111"/>
      <c r="E298" s="112"/>
      <c r="F298" s="111"/>
      <c r="G298" s="101" t="str">
        <f t="shared" si="4"/>
        <v>Няма избран разход</v>
      </c>
    </row>
    <row r="299" spans="1:7" x14ac:dyDescent="0.25">
      <c r="A299" s="67">
        <v>292</v>
      </c>
      <c r="B299" s="100" t="str">
        <f>IF(AND(C299&lt;&gt;"",C299&lt;&gt;" -  -  -  -  - "),VLOOKUP(C299,exp!$A$8:$B$507,2,FALSE),"")</f>
        <v/>
      </c>
      <c r="C299" s="58"/>
      <c r="D299" s="111"/>
      <c r="E299" s="112"/>
      <c r="F299" s="111"/>
      <c r="G299" s="101" t="str">
        <f t="shared" si="4"/>
        <v>Няма избран разход</v>
      </c>
    </row>
    <row r="300" spans="1:7" x14ac:dyDescent="0.25">
      <c r="A300" s="100">
        <v>293</v>
      </c>
      <c r="B300" s="100" t="str">
        <f>IF(AND(C300&lt;&gt;"",C300&lt;&gt;" -  -  -  -  - "),VLOOKUP(C300,exp!$A$8:$B$507,2,FALSE),"")</f>
        <v/>
      </c>
      <c r="C300" s="58"/>
      <c r="D300" s="111"/>
      <c r="E300" s="112"/>
      <c r="F300" s="111"/>
      <c r="G300" s="101" t="str">
        <f t="shared" si="4"/>
        <v>Няма избран разход</v>
      </c>
    </row>
    <row r="301" spans="1:7" x14ac:dyDescent="0.25">
      <c r="A301" s="100">
        <v>294</v>
      </c>
      <c r="B301" s="100" t="str">
        <f>IF(AND(C301&lt;&gt;"",C301&lt;&gt;" -  -  -  -  - "),VLOOKUP(C301,exp!$A$8:$B$507,2,FALSE),"")</f>
        <v/>
      </c>
      <c r="C301" s="58"/>
      <c r="D301" s="111"/>
      <c r="E301" s="112"/>
      <c r="F301" s="111"/>
      <c r="G301" s="101" t="str">
        <f t="shared" si="4"/>
        <v>Няма избран разход</v>
      </c>
    </row>
    <row r="302" spans="1:7" x14ac:dyDescent="0.25">
      <c r="A302" s="67">
        <v>295</v>
      </c>
      <c r="B302" s="100" t="str">
        <f>IF(AND(C302&lt;&gt;"",C302&lt;&gt;" -  -  -  -  - "),VLOOKUP(C302,exp!$A$8:$B$507,2,FALSE),"")</f>
        <v/>
      </c>
      <c r="C302" s="58"/>
      <c r="D302" s="111"/>
      <c r="E302" s="112"/>
      <c r="F302" s="111"/>
      <c r="G302" s="101" t="str">
        <f t="shared" si="4"/>
        <v>Няма избран разход</v>
      </c>
    </row>
    <row r="303" spans="1:7" x14ac:dyDescent="0.25">
      <c r="A303" s="100">
        <v>296</v>
      </c>
      <c r="B303" s="100" t="str">
        <f>IF(AND(C303&lt;&gt;"",C303&lt;&gt;" -  -  -  -  - "),VLOOKUP(C303,exp!$A$8:$B$507,2,FALSE),"")</f>
        <v/>
      </c>
      <c r="C303" s="58"/>
      <c r="D303" s="111"/>
      <c r="E303" s="112"/>
      <c r="F303" s="111"/>
      <c r="G303" s="101" t="str">
        <f t="shared" si="4"/>
        <v>Няма избран разход</v>
      </c>
    </row>
    <row r="304" spans="1:7" x14ac:dyDescent="0.25">
      <c r="A304" s="100">
        <v>297</v>
      </c>
      <c r="B304" s="100" t="str">
        <f>IF(AND(C304&lt;&gt;"",C304&lt;&gt;" -  -  -  -  - "),VLOOKUP(C304,exp!$A$8:$B$507,2,FALSE),"")</f>
        <v/>
      </c>
      <c r="C304" s="58"/>
      <c r="D304" s="111"/>
      <c r="E304" s="112"/>
      <c r="F304" s="111"/>
      <c r="G304" s="101" t="str">
        <f t="shared" si="4"/>
        <v>Няма избран разход</v>
      </c>
    </row>
    <row r="305" spans="1:7" x14ac:dyDescent="0.25">
      <c r="A305" s="67">
        <v>298</v>
      </c>
      <c r="B305" s="100" t="str">
        <f>IF(AND(C305&lt;&gt;"",C305&lt;&gt;" -  -  -  -  - "),VLOOKUP(C305,exp!$A$8:$B$507,2,FALSE),"")</f>
        <v/>
      </c>
      <c r="C305" s="58"/>
      <c r="D305" s="111"/>
      <c r="E305" s="112"/>
      <c r="F305" s="111"/>
      <c r="G305" s="101" t="str">
        <f t="shared" si="4"/>
        <v>Няма избран разход</v>
      </c>
    </row>
    <row r="306" spans="1:7" x14ac:dyDescent="0.25">
      <c r="A306" s="100">
        <v>299</v>
      </c>
      <c r="B306" s="100" t="str">
        <f>IF(AND(C306&lt;&gt;"",C306&lt;&gt;" -  -  -  -  - "),VLOOKUP(C306,exp!$A$8:$B$507,2,FALSE),"")</f>
        <v/>
      </c>
      <c r="C306" s="58"/>
      <c r="D306" s="111"/>
      <c r="E306" s="112"/>
      <c r="F306" s="111"/>
      <c r="G306" s="101" t="str">
        <f t="shared" si="4"/>
        <v>Няма избран разход</v>
      </c>
    </row>
    <row r="307" spans="1:7" x14ac:dyDescent="0.25">
      <c r="A307" s="100">
        <v>300</v>
      </c>
      <c r="B307" s="100" t="str">
        <f>IF(AND(C307&lt;&gt;"",C307&lt;&gt;" -  -  -  -  - "),VLOOKUP(C307,exp!$A$8:$B$507,2,FALSE),"")</f>
        <v/>
      </c>
      <c r="C307" s="58"/>
      <c r="D307" s="111"/>
      <c r="E307" s="112"/>
      <c r="F307" s="111"/>
      <c r="G307" s="101" t="str">
        <f t="shared" si="4"/>
        <v>Няма избран разход</v>
      </c>
    </row>
    <row r="308" spans="1:7" x14ac:dyDescent="0.25">
      <c r="A308" s="67">
        <v>301</v>
      </c>
      <c r="B308" s="100" t="str">
        <f>IF(AND(C308&lt;&gt;"",C308&lt;&gt;" -  -  -  -  - "),VLOOKUP(C308,exp!$A$8:$B$507,2,FALSE),"")</f>
        <v/>
      </c>
      <c r="C308" s="58"/>
      <c r="D308" s="111"/>
      <c r="E308" s="112"/>
      <c r="F308" s="111"/>
      <c r="G308" s="101" t="str">
        <f t="shared" si="4"/>
        <v>Няма избран разход</v>
      </c>
    </row>
    <row r="309" spans="1:7" x14ac:dyDescent="0.25">
      <c r="A309" s="100">
        <v>302</v>
      </c>
      <c r="B309" s="100" t="str">
        <f>IF(AND(C309&lt;&gt;"",C309&lt;&gt;" -  -  -  -  - "),VLOOKUP(C309,exp!$A$8:$B$507,2,FALSE),"")</f>
        <v/>
      </c>
      <c r="C309" s="58"/>
      <c r="D309" s="111"/>
      <c r="E309" s="112"/>
      <c r="F309" s="111"/>
      <c r="G309" s="101" t="str">
        <f t="shared" si="4"/>
        <v>Няма избран разход</v>
      </c>
    </row>
    <row r="310" spans="1:7" x14ac:dyDescent="0.25">
      <c r="A310" s="100">
        <v>303</v>
      </c>
      <c r="B310" s="100" t="str">
        <f>IF(AND(C310&lt;&gt;"",C310&lt;&gt;" -  -  -  -  - "),VLOOKUP(C310,exp!$A$8:$B$507,2,FALSE),"")</f>
        <v/>
      </c>
      <c r="C310" s="58"/>
      <c r="D310" s="111"/>
      <c r="E310" s="112"/>
      <c r="F310" s="111"/>
      <c r="G310" s="101" t="str">
        <f t="shared" si="4"/>
        <v>Няма избран разход</v>
      </c>
    </row>
    <row r="311" spans="1:7" x14ac:dyDescent="0.25">
      <c r="A311" s="67">
        <v>304</v>
      </c>
      <c r="B311" s="100" t="str">
        <f>IF(AND(C311&lt;&gt;"",C311&lt;&gt;" -  -  -  -  - "),VLOOKUP(C311,exp!$A$8:$B$507,2,FALSE),"")</f>
        <v/>
      </c>
      <c r="C311" s="58"/>
      <c r="D311" s="111"/>
      <c r="E311" s="112"/>
      <c r="F311" s="111"/>
      <c r="G311" s="101" t="str">
        <f t="shared" si="4"/>
        <v>Няма избран разход</v>
      </c>
    </row>
    <row r="312" spans="1:7" x14ac:dyDescent="0.25">
      <c r="A312" s="100">
        <v>305</v>
      </c>
      <c r="B312" s="100" t="str">
        <f>IF(AND(C312&lt;&gt;"",C312&lt;&gt;" -  -  -  -  - "),VLOOKUP(C312,exp!$A$8:$B$507,2,FALSE),"")</f>
        <v/>
      </c>
      <c r="C312" s="58"/>
      <c r="D312" s="111"/>
      <c r="E312" s="112"/>
      <c r="F312" s="111"/>
      <c r="G312" s="101" t="str">
        <f t="shared" si="4"/>
        <v>Няма избран разход</v>
      </c>
    </row>
    <row r="313" spans="1:7" x14ac:dyDescent="0.25">
      <c r="A313" s="100">
        <v>306</v>
      </c>
      <c r="B313" s="100" t="str">
        <f>IF(AND(C313&lt;&gt;"",C313&lt;&gt;" -  -  -  -  - "),VLOOKUP(C313,exp!$A$8:$B$507,2,FALSE),"")</f>
        <v/>
      </c>
      <c r="C313" s="58"/>
      <c r="D313" s="111"/>
      <c r="E313" s="112"/>
      <c r="F313" s="111"/>
      <c r="G313" s="101" t="str">
        <f t="shared" si="4"/>
        <v>Няма избран разход</v>
      </c>
    </row>
    <row r="314" spans="1:7" x14ac:dyDescent="0.25">
      <c r="A314" s="67">
        <v>307</v>
      </c>
      <c r="B314" s="100" t="str">
        <f>IF(AND(C314&lt;&gt;"",C314&lt;&gt;" -  -  -  -  - "),VLOOKUP(C314,exp!$A$8:$B$507,2,FALSE),"")</f>
        <v/>
      </c>
      <c r="C314" s="58"/>
      <c r="D314" s="111"/>
      <c r="E314" s="112"/>
      <c r="F314" s="111"/>
      <c r="G314" s="101" t="str">
        <f t="shared" si="4"/>
        <v>Няма избран разход</v>
      </c>
    </row>
    <row r="315" spans="1:7" x14ac:dyDescent="0.25">
      <c r="A315" s="100">
        <v>308</v>
      </c>
      <c r="B315" s="100" t="str">
        <f>IF(AND(C315&lt;&gt;"",C315&lt;&gt;" -  -  -  -  - "),VLOOKUP(C315,exp!$A$8:$B$507,2,FALSE),"")</f>
        <v/>
      </c>
      <c r="C315" s="58"/>
      <c r="D315" s="111"/>
      <c r="E315" s="112"/>
      <c r="F315" s="111"/>
      <c r="G315" s="101" t="str">
        <f t="shared" si="4"/>
        <v>Няма избран разход</v>
      </c>
    </row>
    <row r="316" spans="1:7" x14ac:dyDescent="0.25">
      <c r="A316" s="100">
        <v>309</v>
      </c>
      <c r="B316" s="100" t="str">
        <f>IF(AND(C316&lt;&gt;"",C316&lt;&gt;" -  -  -  -  - "),VLOOKUP(C316,exp!$A$8:$B$507,2,FALSE),"")</f>
        <v/>
      </c>
      <c r="C316" s="58"/>
      <c r="D316" s="111"/>
      <c r="E316" s="112"/>
      <c r="F316" s="111"/>
      <c r="G316" s="101" t="str">
        <f t="shared" si="4"/>
        <v>Няма избран разход</v>
      </c>
    </row>
    <row r="317" spans="1:7" x14ac:dyDescent="0.25">
      <c r="A317" s="67">
        <v>310</v>
      </c>
      <c r="B317" s="100" t="str">
        <f>IF(AND(C317&lt;&gt;"",C317&lt;&gt;" -  -  -  -  - "),VLOOKUP(C317,exp!$A$8:$B$507,2,FALSE),"")</f>
        <v/>
      </c>
      <c r="C317" s="58"/>
      <c r="D317" s="111"/>
      <c r="E317" s="112"/>
      <c r="F317" s="111"/>
      <c r="G317" s="101" t="str">
        <f t="shared" si="4"/>
        <v>Няма избран разход</v>
      </c>
    </row>
    <row r="318" spans="1:7" x14ac:dyDescent="0.25">
      <c r="A318" s="100">
        <v>311</v>
      </c>
      <c r="B318" s="100" t="str">
        <f>IF(AND(C318&lt;&gt;"",C318&lt;&gt;" -  -  -  -  - "),VLOOKUP(C318,exp!$A$8:$B$507,2,FALSE),"")</f>
        <v/>
      </c>
      <c r="C318" s="58"/>
      <c r="D318" s="111"/>
      <c r="E318" s="112"/>
      <c r="F318" s="111"/>
      <c r="G318" s="101" t="str">
        <f t="shared" si="4"/>
        <v>Няма избран разход</v>
      </c>
    </row>
    <row r="319" spans="1:7" x14ac:dyDescent="0.25">
      <c r="A319" s="100">
        <v>312</v>
      </c>
      <c r="B319" s="100" t="str">
        <f>IF(AND(C319&lt;&gt;"",C319&lt;&gt;" -  -  -  -  - "),VLOOKUP(C319,exp!$A$8:$B$507,2,FALSE),"")</f>
        <v/>
      </c>
      <c r="C319" s="58"/>
      <c r="D319" s="111"/>
      <c r="E319" s="112"/>
      <c r="F319" s="111"/>
      <c r="G319" s="101" t="str">
        <f t="shared" si="4"/>
        <v>Няма избран разход</v>
      </c>
    </row>
    <row r="320" spans="1:7" x14ac:dyDescent="0.25">
      <c r="A320" s="67">
        <v>313</v>
      </c>
      <c r="B320" s="100" t="str">
        <f>IF(AND(C320&lt;&gt;"",C320&lt;&gt;" -  -  -  -  - "),VLOOKUP(C320,exp!$A$8:$B$507,2,FALSE),"")</f>
        <v/>
      </c>
      <c r="C320" s="58"/>
      <c r="D320" s="111"/>
      <c r="E320" s="112"/>
      <c r="F320" s="111"/>
      <c r="G320" s="101" t="str">
        <f t="shared" si="4"/>
        <v>Няма избран разход</v>
      </c>
    </row>
    <row r="321" spans="1:7" x14ac:dyDescent="0.25">
      <c r="A321" s="100">
        <v>314</v>
      </c>
      <c r="B321" s="100" t="str">
        <f>IF(AND(C321&lt;&gt;"",C321&lt;&gt;" -  -  -  -  - "),VLOOKUP(C321,exp!$A$8:$B$507,2,FALSE),"")</f>
        <v/>
      </c>
      <c r="C321" s="58"/>
      <c r="D321" s="111"/>
      <c r="E321" s="112"/>
      <c r="F321" s="111"/>
      <c r="G321" s="101" t="str">
        <f t="shared" si="4"/>
        <v>Няма избран разход</v>
      </c>
    </row>
    <row r="322" spans="1:7" x14ac:dyDescent="0.25">
      <c r="A322" s="100">
        <v>315</v>
      </c>
      <c r="B322" s="100" t="str">
        <f>IF(AND(C322&lt;&gt;"",C322&lt;&gt;" -  -  -  -  - "),VLOOKUP(C322,exp!$A$8:$B$507,2,FALSE),"")</f>
        <v/>
      </c>
      <c r="C322" s="58"/>
      <c r="D322" s="111"/>
      <c r="E322" s="112"/>
      <c r="F322" s="111"/>
      <c r="G322" s="101" t="str">
        <f t="shared" si="4"/>
        <v>Няма избран разход</v>
      </c>
    </row>
    <row r="323" spans="1:7" x14ac:dyDescent="0.25">
      <c r="A323" s="67">
        <v>316</v>
      </c>
      <c r="B323" s="100" t="str">
        <f>IF(AND(C323&lt;&gt;"",C323&lt;&gt;" -  -  -  -  - "),VLOOKUP(C323,exp!$A$8:$B$507,2,FALSE),"")</f>
        <v/>
      </c>
      <c r="C323" s="58"/>
      <c r="D323" s="111"/>
      <c r="E323" s="112"/>
      <c r="F323" s="111"/>
      <c r="G323" s="101" t="str">
        <f t="shared" si="4"/>
        <v>Няма избран разход</v>
      </c>
    </row>
    <row r="324" spans="1:7" x14ac:dyDescent="0.25">
      <c r="A324" s="100">
        <v>317</v>
      </c>
      <c r="B324" s="100" t="str">
        <f>IF(AND(C324&lt;&gt;"",C324&lt;&gt;" -  -  -  -  - "),VLOOKUP(C324,exp!$A$8:$B$507,2,FALSE),"")</f>
        <v/>
      </c>
      <c r="C324" s="58"/>
      <c r="D324" s="111"/>
      <c r="E324" s="112"/>
      <c r="F324" s="111"/>
      <c r="G324" s="101" t="str">
        <f t="shared" si="4"/>
        <v>Няма избран разход</v>
      </c>
    </row>
    <row r="325" spans="1:7" x14ac:dyDescent="0.25">
      <c r="A325" s="100">
        <v>318</v>
      </c>
      <c r="B325" s="100" t="str">
        <f>IF(AND(C325&lt;&gt;"",C325&lt;&gt;" -  -  -  -  - "),VLOOKUP(C325,exp!$A$8:$B$507,2,FALSE),"")</f>
        <v/>
      </c>
      <c r="C325" s="58"/>
      <c r="D325" s="111"/>
      <c r="E325" s="112"/>
      <c r="F325" s="111"/>
      <c r="G325" s="101" t="str">
        <f t="shared" si="4"/>
        <v>Няма избран разход</v>
      </c>
    </row>
    <row r="326" spans="1:7" x14ac:dyDescent="0.25">
      <c r="A326" s="67">
        <v>319</v>
      </c>
      <c r="B326" s="100" t="str">
        <f>IF(AND(C326&lt;&gt;"",C326&lt;&gt;" -  -  -  -  - "),VLOOKUP(C326,exp!$A$8:$B$507,2,FALSE),"")</f>
        <v/>
      </c>
      <c r="C326" s="58"/>
      <c r="D326" s="111"/>
      <c r="E326" s="112"/>
      <c r="F326" s="111"/>
      <c r="G326" s="101" t="str">
        <f t="shared" si="4"/>
        <v>Няма избран разход</v>
      </c>
    </row>
    <row r="327" spans="1:7" x14ac:dyDescent="0.25">
      <c r="A327" s="100">
        <v>320</v>
      </c>
      <c r="B327" s="100" t="str">
        <f>IF(AND(C327&lt;&gt;"",C327&lt;&gt;" -  -  -  -  - "),VLOOKUP(C327,exp!$A$8:$B$507,2,FALSE),"")</f>
        <v/>
      </c>
      <c r="C327" s="58"/>
      <c r="D327" s="111"/>
      <c r="E327" s="112"/>
      <c r="F327" s="111"/>
      <c r="G327" s="101" t="str">
        <f t="shared" si="4"/>
        <v>Няма избран разход</v>
      </c>
    </row>
    <row r="328" spans="1:7" x14ac:dyDescent="0.25">
      <c r="A328" s="100">
        <v>321</v>
      </c>
      <c r="B328" s="100" t="str">
        <f>IF(AND(C328&lt;&gt;"",C328&lt;&gt;" -  -  -  -  - "),VLOOKUP(C328,exp!$A$8:$B$507,2,FALSE),"")</f>
        <v/>
      </c>
      <c r="C328" s="58"/>
      <c r="D328" s="111"/>
      <c r="E328" s="112"/>
      <c r="F328" s="111"/>
      <c r="G328" s="101" t="str">
        <f t="shared" si="4"/>
        <v>Няма избран разход</v>
      </c>
    </row>
    <row r="329" spans="1:7" x14ac:dyDescent="0.25">
      <c r="A329" s="67">
        <v>322</v>
      </c>
      <c r="B329" s="100" t="str">
        <f>IF(AND(C329&lt;&gt;"",C329&lt;&gt;" -  -  -  -  - "),VLOOKUP(C329,exp!$A$8:$B$507,2,FALSE),"")</f>
        <v/>
      </c>
      <c r="C329" s="58"/>
      <c r="D329" s="111"/>
      <c r="E329" s="112"/>
      <c r="F329" s="111"/>
      <c r="G329" s="101" t="str">
        <f t="shared" ref="G329:G392" si="5">IF(B329&lt;&gt;"",IF(AND(D329&lt;&gt;"",E329&lt;&gt;""),"","Задължителни полета - Наименование/Дата"),"Няма избран разход")</f>
        <v>Няма избран разход</v>
      </c>
    </row>
    <row r="330" spans="1:7" x14ac:dyDescent="0.25">
      <c r="A330" s="100">
        <v>323</v>
      </c>
      <c r="B330" s="100" t="str">
        <f>IF(AND(C330&lt;&gt;"",C330&lt;&gt;" -  -  -  -  - "),VLOOKUP(C330,exp!$A$8:$B$507,2,FALSE),"")</f>
        <v/>
      </c>
      <c r="C330" s="58"/>
      <c r="D330" s="111"/>
      <c r="E330" s="112"/>
      <c r="F330" s="111"/>
      <c r="G330" s="101" t="str">
        <f t="shared" si="5"/>
        <v>Няма избран разход</v>
      </c>
    </row>
    <row r="331" spans="1:7" x14ac:dyDescent="0.25">
      <c r="A331" s="100">
        <v>324</v>
      </c>
      <c r="B331" s="100" t="str">
        <f>IF(AND(C331&lt;&gt;"",C331&lt;&gt;" -  -  -  -  - "),VLOOKUP(C331,exp!$A$8:$B$507,2,FALSE),"")</f>
        <v/>
      </c>
      <c r="C331" s="58"/>
      <c r="D331" s="111"/>
      <c r="E331" s="112"/>
      <c r="F331" s="111"/>
      <c r="G331" s="101" t="str">
        <f t="shared" si="5"/>
        <v>Няма избран разход</v>
      </c>
    </row>
    <row r="332" spans="1:7" x14ac:dyDescent="0.25">
      <c r="A332" s="67">
        <v>325</v>
      </c>
      <c r="B332" s="100" t="str">
        <f>IF(AND(C332&lt;&gt;"",C332&lt;&gt;" -  -  -  -  - "),VLOOKUP(C332,exp!$A$8:$B$507,2,FALSE),"")</f>
        <v/>
      </c>
      <c r="C332" s="58"/>
      <c r="D332" s="111"/>
      <c r="E332" s="112"/>
      <c r="F332" s="111"/>
      <c r="G332" s="101" t="str">
        <f t="shared" si="5"/>
        <v>Няма избран разход</v>
      </c>
    </row>
    <row r="333" spans="1:7" x14ac:dyDescent="0.25">
      <c r="A333" s="100">
        <v>326</v>
      </c>
      <c r="B333" s="100" t="str">
        <f>IF(AND(C333&lt;&gt;"",C333&lt;&gt;" -  -  -  -  - "),VLOOKUP(C333,exp!$A$8:$B$507,2,FALSE),"")</f>
        <v/>
      </c>
      <c r="C333" s="58"/>
      <c r="D333" s="111"/>
      <c r="E333" s="112"/>
      <c r="F333" s="111"/>
      <c r="G333" s="101" t="str">
        <f t="shared" si="5"/>
        <v>Няма избран разход</v>
      </c>
    </row>
    <row r="334" spans="1:7" x14ac:dyDescent="0.25">
      <c r="A334" s="100">
        <v>327</v>
      </c>
      <c r="B334" s="100" t="str">
        <f>IF(AND(C334&lt;&gt;"",C334&lt;&gt;" -  -  -  -  - "),VLOOKUP(C334,exp!$A$8:$B$507,2,FALSE),"")</f>
        <v/>
      </c>
      <c r="C334" s="58"/>
      <c r="D334" s="111"/>
      <c r="E334" s="112"/>
      <c r="F334" s="111"/>
      <c r="G334" s="101" t="str">
        <f t="shared" si="5"/>
        <v>Няма избран разход</v>
      </c>
    </row>
    <row r="335" spans="1:7" x14ac:dyDescent="0.25">
      <c r="A335" s="67">
        <v>328</v>
      </c>
      <c r="B335" s="100" t="str">
        <f>IF(AND(C335&lt;&gt;"",C335&lt;&gt;" -  -  -  -  - "),VLOOKUP(C335,exp!$A$8:$B$507,2,FALSE),"")</f>
        <v/>
      </c>
      <c r="C335" s="58"/>
      <c r="D335" s="111"/>
      <c r="E335" s="112"/>
      <c r="F335" s="111"/>
      <c r="G335" s="101" t="str">
        <f t="shared" si="5"/>
        <v>Няма избран разход</v>
      </c>
    </row>
    <row r="336" spans="1:7" x14ac:dyDescent="0.25">
      <c r="A336" s="100">
        <v>329</v>
      </c>
      <c r="B336" s="100" t="str">
        <f>IF(AND(C336&lt;&gt;"",C336&lt;&gt;" -  -  -  -  - "),VLOOKUP(C336,exp!$A$8:$B$507,2,FALSE),"")</f>
        <v/>
      </c>
      <c r="C336" s="58"/>
      <c r="D336" s="111"/>
      <c r="E336" s="112"/>
      <c r="F336" s="111"/>
      <c r="G336" s="101" t="str">
        <f t="shared" si="5"/>
        <v>Няма избран разход</v>
      </c>
    </row>
    <row r="337" spans="1:7" x14ac:dyDescent="0.25">
      <c r="A337" s="100">
        <v>330</v>
      </c>
      <c r="B337" s="100" t="str">
        <f>IF(AND(C337&lt;&gt;"",C337&lt;&gt;" -  -  -  -  - "),VLOOKUP(C337,exp!$A$8:$B$507,2,FALSE),"")</f>
        <v/>
      </c>
      <c r="C337" s="58"/>
      <c r="D337" s="111"/>
      <c r="E337" s="112"/>
      <c r="F337" s="111"/>
      <c r="G337" s="101" t="str">
        <f t="shared" si="5"/>
        <v>Няма избран разход</v>
      </c>
    </row>
    <row r="338" spans="1:7" x14ac:dyDescent="0.25">
      <c r="A338" s="67">
        <v>331</v>
      </c>
      <c r="B338" s="100" t="str">
        <f>IF(AND(C338&lt;&gt;"",C338&lt;&gt;" -  -  -  -  - "),VLOOKUP(C338,exp!$A$8:$B$507,2,FALSE),"")</f>
        <v/>
      </c>
      <c r="C338" s="58"/>
      <c r="D338" s="111"/>
      <c r="E338" s="112"/>
      <c r="F338" s="111"/>
      <c r="G338" s="101" t="str">
        <f t="shared" si="5"/>
        <v>Няма избран разход</v>
      </c>
    </row>
    <row r="339" spans="1:7" x14ac:dyDescent="0.25">
      <c r="A339" s="100">
        <v>332</v>
      </c>
      <c r="B339" s="100" t="str">
        <f>IF(AND(C339&lt;&gt;"",C339&lt;&gt;" -  -  -  -  - "),VLOOKUP(C339,exp!$A$8:$B$507,2,FALSE),"")</f>
        <v/>
      </c>
      <c r="C339" s="58"/>
      <c r="D339" s="111"/>
      <c r="E339" s="112"/>
      <c r="F339" s="111"/>
      <c r="G339" s="101" t="str">
        <f t="shared" si="5"/>
        <v>Няма избран разход</v>
      </c>
    </row>
    <row r="340" spans="1:7" x14ac:dyDescent="0.25">
      <c r="A340" s="100">
        <v>333</v>
      </c>
      <c r="B340" s="100" t="str">
        <f>IF(AND(C340&lt;&gt;"",C340&lt;&gt;" -  -  -  -  - "),VLOOKUP(C340,exp!$A$8:$B$507,2,FALSE),"")</f>
        <v/>
      </c>
      <c r="C340" s="58"/>
      <c r="D340" s="111"/>
      <c r="E340" s="112"/>
      <c r="F340" s="111"/>
      <c r="G340" s="101" t="str">
        <f t="shared" si="5"/>
        <v>Няма избран разход</v>
      </c>
    </row>
    <row r="341" spans="1:7" x14ac:dyDescent="0.25">
      <c r="A341" s="67">
        <v>334</v>
      </c>
      <c r="B341" s="100" t="str">
        <f>IF(AND(C341&lt;&gt;"",C341&lt;&gt;" -  -  -  -  - "),VLOOKUP(C341,exp!$A$8:$B$507,2,FALSE),"")</f>
        <v/>
      </c>
      <c r="C341" s="58"/>
      <c r="D341" s="111"/>
      <c r="E341" s="112"/>
      <c r="F341" s="111"/>
      <c r="G341" s="101" t="str">
        <f t="shared" si="5"/>
        <v>Няма избран разход</v>
      </c>
    </row>
    <row r="342" spans="1:7" x14ac:dyDescent="0.25">
      <c r="A342" s="100">
        <v>335</v>
      </c>
      <c r="B342" s="100" t="str">
        <f>IF(AND(C342&lt;&gt;"",C342&lt;&gt;" -  -  -  -  - "),VLOOKUP(C342,exp!$A$8:$B$507,2,FALSE),"")</f>
        <v/>
      </c>
      <c r="C342" s="58"/>
      <c r="D342" s="111"/>
      <c r="E342" s="112"/>
      <c r="F342" s="111"/>
      <c r="G342" s="101" t="str">
        <f t="shared" si="5"/>
        <v>Няма избран разход</v>
      </c>
    </row>
    <row r="343" spans="1:7" x14ac:dyDescent="0.25">
      <c r="A343" s="100">
        <v>336</v>
      </c>
      <c r="B343" s="100" t="str">
        <f>IF(AND(C343&lt;&gt;"",C343&lt;&gt;" -  -  -  -  - "),VLOOKUP(C343,exp!$A$8:$B$507,2,FALSE),"")</f>
        <v/>
      </c>
      <c r="C343" s="58"/>
      <c r="D343" s="111"/>
      <c r="E343" s="112"/>
      <c r="F343" s="111"/>
      <c r="G343" s="101" t="str">
        <f t="shared" si="5"/>
        <v>Няма избран разход</v>
      </c>
    </row>
    <row r="344" spans="1:7" x14ac:dyDescent="0.25">
      <c r="A344" s="67">
        <v>337</v>
      </c>
      <c r="B344" s="100" t="str">
        <f>IF(AND(C344&lt;&gt;"",C344&lt;&gt;" -  -  -  -  - "),VLOOKUP(C344,exp!$A$8:$B$507,2,FALSE),"")</f>
        <v/>
      </c>
      <c r="C344" s="58"/>
      <c r="D344" s="111"/>
      <c r="E344" s="112"/>
      <c r="F344" s="111"/>
      <c r="G344" s="101" t="str">
        <f t="shared" si="5"/>
        <v>Няма избран разход</v>
      </c>
    </row>
    <row r="345" spans="1:7" x14ac:dyDescent="0.25">
      <c r="A345" s="100">
        <v>338</v>
      </c>
      <c r="B345" s="100" t="str">
        <f>IF(AND(C345&lt;&gt;"",C345&lt;&gt;" -  -  -  -  - "),VLOOKUP(C345,exp!$A$8:$B$507,2,FALSE),"")</f>
        <v/>
      </c>
      <c r="C345" s="58"/>
      <c r="D345" s="111"/>
      <c r="E345" s="112"/>
      <c r="F345" s="111"/>
      <c r="G345" s="101" t="str">
        <f t="shared" si="5"/>
        <v>Няма избран разход</v>
      </c>
    </row>
    <row r="346" spans="1:7" x14ac:dyDescent="0.25">
      <c r="A346" s="100">
        <v>339</v>
      </c>
      <c r="B346" s="100" t="str">
        <f>IF(AND(C346&lt;&gt;"",C346&lt;&gt;" -  -  -  -  - "),VLOOKUP(C346,exp!$A$8:$B$507,2,FALSE),"")</f>
        <v/>
      </c>
      <c r="C346" s="58"/>
      <c r="D346" s="111"/>
      <c r="E346" s="112"/>
      <c r="F346" s="111"/>
      <c r="G346" s="101" t="str">
        <f t="shared" si="5"/>
        <v>Няма избран разход</v>
      </c>
    </row>
    <row r="347" spans="1:7" x14ac:dyDescent="0.25">
      <c r="A347" s="67">
        <v>340</v>
      </c>
      <c r="B347" s="100" t="str">
        <f>IF(AND(C347&lt;&gt;"",C347&lt;&gt;" -  -  -  -  - "),VLOOKUP(C347,exp!$A$8:$B$507,2,FALSE),"")</f>
        <v/>
      </c>
      <c r="C347" s="58"/>
      <c r="D347" s="111"/>
      <c r="E347" s="112"/>
      <c r="F347" s="111"/>
      <c r="G347" s="101" t="str">
        <f t="shared" si="5"/>
        <v>Няма избран разход</v>
      </c>
    </row>
    <row r="348" spans="1:7" x14ac:dyDescent="0.25">
      <c r="A348" s="100">
        <v>341</v>
      </c>
      <c r="B348" s="100" t="str">
        <f>IF(AND(C348&lt;&gt;"",C348&lt;&gt;" -  -  -  -  - "),VLOOKUP(C348,exp!$A$8:$B$507,2,FALSE),"")</f>
        <v/>
      </c>
      <c r="C348" s="58"/>
      <c r="D348" s="111"/>
      <c r="E348" s="112"/>
      <c r="F348" s="111"/>
      <c r="G348" s="101" t="str">
        <f t="shared" si="5"/>
        <v>Няма избран разход</v>
      </c>
    </row>
    <row r="349" spans="1:7" x14ac:dyDescent="0.25">
      <c r="A349" s="100">
        <v>342</v>
      </c>
      <c r="B349" s="100" t="str">
        <f>IF(AND(C349&lt;&gt;"",C349&lt;&gt;" -  -  -  -  - "),VLOOKUP(C349,exp!$A$8:$B$507,2,FALSE),"")</f>
        <v/>
      </c>
      <c r="C349" s="58"/>
      <c r="D349" s="111"/>
      <c r="E349" s="112"/>
      <c r="F349" s="111"/>
      <c r="G349" s="101" t="str">
        <f t="shared" si="5"/>
        <v>Няма избран разход</v>
      </c>
    </row>
    <row r="350" spans="1:7" x14ac:dyDescent="0.25">
      <c r="A350" s="67">
        <v>343</v>
      </c>
      <c r="B350" s="100" t="str">
        <f>IF(AND(C350&lt;&gt;"",C350&lt;&gt;" -  -  -  -  - "),VLOOKUP(C350,exp!$A$8:$B$507,2,FALSE),"")</f>
        <v/>
      </c>
      <c r="C350" s="58"/>
      <c r="D350" s="111"/>
      <c r="E350" s="112"/>
      <c r="F350" s="111"/>
      <c r="G350" s="101" t="str">
        <f t="shared" si="5"/>
        <v>Няма избран разход</v>
      </c>
    </row>
    <row r="351" spans="1:7" x14ac:dyDescent="0.25">
      <c r="A351" s="100">
        <v>344</v>
      </c>
      <c r="B351" s="100" t="str">
        <f>IF(AND(C351&lt;&gt;"",C351&lt;&gt;" -  -  -  -  - "),VLOOKUP(C351,exp!$A$8:$B$507,2,FALSE),"")</f>
        <v/>
      </c>
      <c r="C351" s="58"/>
      <c r="D351" s="111"/>
      <c r="E351" s="112"/>
      <c r="F351" s="111"/>
      <c r="G351" s="101" t="str">
        <f t="shared" si="5"/>
        <v>Няма избран разход</v>
      </c>
    </row>
    <row r="352" spans="1:7" x14ac:dyDescent="0.25">
      <c r="A352" s="100">
        <v>345</v>
      </c>
      <c r="B352" s="100" t="str">
        <f>IF(AND(C352&lt;&gt;"",C352&lt;&gt;" -  -  -  -  - "),VLOOKUP(C352,exp!$A$8:$B$507,2,FALSE),"")</f>
        <v/>
      </c>
      <c r="C352" s="58"/>
      <c r="D352" s="111"/>
      <c r="E352" s="112"/>
      <c r="F352" s="111"/>
      <c r="G352" s="101" t="str">
        <f t="shared" si="5"/>
        <v>Няма избран разход</v>
      </c>
    </row>
    <row r="353" spans="1:7" x14ac:dyDescent="0.25">
      <c r="A353" s="67">
        <v>346</v>
      </c>
      <c r="B353" s="100" t="str">
        <f>IF(AND(C353&lt;&gt;"",C353&lt;&gt;" -  -  -  -  - "),VLOOKUP(C353,exp!$A$8:$B$507,2,FALSE),"")</f>
        <v/>
      </c>
      <c r="C353" s="58"/>
      <c r="D353" s="111"/>
      <c r="E353" s="112"/>
      <c r="F353" s="111"/>
      <c r="G353" s="101" t="str">
        <f t="shared" si="5"/>
        <v>Няма избран разход</v>
      </c>
    </row>
    <row r="354" spans="1:7" x14ac:dyDescent="0.25">
      <c r="A354" s="100">
        <v>347</v>
      </c>
      <c r="B354" s="100" t="str">
        <f>IF(AND(C354&lt;&gt;"",C354&lt;&gt;" -  -  -  -  - "),VLOOKUP(C354,exp!$A$8:$B$507,2,FALSE),"")</f>
        <v/>
      </c>
      <c r="C354" s="58"/>
      <c r="D354" s="111"/>
      <c r="E354" s="112"/>
      <c r="F354" s="111"/>
      <c r="G354" s="101" t="str">
        <f t="shared" si="5"/>
        <v>Няма избран разход</v>
      </c>
    </row>
    <row r="355" spans="1:7" x14ac:dyDescent="0.25">
      <c r="A355" s="100">
        <v>348</v>
      </c>
      <c r="B355" s="100" t="str">
        <f>IF(AND(C355&lt;&gt;"",C355&lt;&gt;" -  -  -  -  - "),VLOOKUP(C355,exp!$A$8:$B$507,2,FALSE),"")</f>
        <v/>
      </c>
      <c r="C355" s="58"/>
      <c r="D355" s="111"/>
      <c r="E355" s="112"/>
      <c r="F355" s="111"/>
      <c r="G355" s="101" t="str">
        <f t="shared" si="5"/>
        <v>Няма избран разход</v>
      </c>
    </row>
    <row r="356" spans="1:7" x14ac:dyDescent="0.25">
      <c r="A356" s="67">
        <v>349</v>
      </c>
      <c r="B356" s="100" t="str">
        <f>IF(AND(C356&lt;&gt;"",C356&lt;&gt;" -  -  -  -  - "),VLOOKUP(C356,exp!$A$8:$B$507,2,FALSE),"")</f>
        <v/>
      </c>
      <c r="C356" s="58"/>
      <c r="D356" s="111"/>
      <c r="E356" s="112"/>
      <c r="F356" s="111"/>
      <c r="G356" s="101" t="str">
        <f t="shared" si="5"/>
        <v>Няма избран разход</v>
      </c>
    </row>
    <row r="357" spans="1:7" x14ac:dyDescent="0.25">
      <c r="A357" s="100">
        <v>350</v>
      </c>
      <c r="B357" s="100" t="str">
        <f>IF(AND(C357&lt;&gt;"",C357&lt;&gt;" -  -  -  -  - "),VLOOKUP(C357,exp!$A$8:$B$507,2,FALSE),"")</f>
        <v/>
      </c>
      <c r="C357" s="58"/>
      <c r="D357" s="111"/>
      <c r="E357" s="112"/>
      <c r="F357" s="111"/>
      <c r="G357" s="101" t="str">
        <f t="shared" si="5"/>
        <v>Няма избран разход</v>
      </c>
    </row>
    <row r="358" spans="1:7" x14ac:dyDescent="0.25">
      <c r="A358" s="100">
        <v>351</v>
      </c>
      <c r="B358" s="100" t="str">
        <f>IF(AND(C358&lt;&gt;"",C358&lt;&gt;" -  -  -  -  - "),VLOOKUP(C358,exp!$A$8:$B$507,2,FALSE),"")</f>
        <v/>
      </c>
      <c r="C358" s="58"/>
      <c r="D358" s="111"/>
      <c r="E358" s="112"/>
      <c r="F358" s="111"/>
      <c r="G358" s="101" t="str">
        <f t="shared" si="5"/>
        <v>Няма избран разход</v>
      </c>
    </row>
    <row r="359" spans="1:7" x14ac:dyDescent="0.25">
      <c r="A359" s="67">
        <v>352</v>
      </c>
      <c r="B359" s="100" t="str">
        <f>IF(AND(C359&lt;&gt;"",C359&lt;&gt;" -  -  -  -  - "),VLOOKUP(C359,exp!$A$8:$B$507,2,FALSE),"")</f>
        <v/>
      </c>
      <c r="C359" s="58"/>
      <c r="D359" s="111"/>
      <c r="E359" s="112"/>
      <c r="F359" s="111"/>
      <c r="G359" s="101" t="str">
        <f t="shared" si="5"/>
        <v>Няма избран разход</v>
      </c>
    </row>
    <row r="360" spans="1:7" x14ac:dyDescent="0.25">
      <c r="A360" s="100">
        <v>353</v>
      </c>
      <c r="B360" s="100" t="str">
        <f>IF(AND(C360&lt;&gt;"",C360&lt;&gt;" -  -  -  -  - "),VLOOKUP(C360,exp!$A$8:$B$507,2,FALSE),"")</f>
        <v/>
      </c>
      <c r="C360" s="58"/>
      <c r="D360" s="111"/>
      <c r="E360" s="112"/>
      <c r="F360" s="111"/>
      <c r="G360" s="101" t="str">
        <f t="shared" si="5"/>
        <v>Няма избран разход</v>
      </c>
    </row>
    <row r="361" spans="1:7" x14ac:dyDescent="0.25">
      <c r="A361" s="100">
        <v>354</v>
      </c>
      <c r="B361" s="100" t="str">
        <f>IF(AND(C361&lt;&gt;"",C361&lt;&gt;" -  -  -  -  - "),VLOOKUP(C361,exp!$A$8:$B$507,2,FALSE),"")</f>
        <v/>
      </c>
      <c r="C361" s="58"/>
      <c r="D361" s="111"/>
      <c r="E361" s="112"/>
      <c r="F361" s="111"/>
      <c r="G361" s="101" t="str">
        <f t="shared" si="5"/>
        <v>Няма избран разход</v>
      </c>
    </row>
    <row r="362" spans="1:7" x14ac:dyDescent="0.25">
      <c r="A362" s="67">
        <v>355</v>
      </c>
      <c r="B362" s="100" t="str">
        <f>IF(AND(C362&lt;&gt;"",C362&lt;&gt;" -  -  -  -  - "),VLOOKUP(C362,exp!$A$8:$B$507,2,FALSE),"")</f>
        <v/>
      </c>
      <c r="C362" s="58"/>
      <c r="D362" s="111"/>
      <c r="E362" s="112"/>
      <c r="F362" s="111"/>
      <c r="G362" s="101" t="str">
        <f t="shared" si="5"/>
        <v>Няма избран разход</v>
      </c>
    </row>
    <row r="363" spans="1:7" x14ac:dyDescent="0.25">
      <c r="A363" s="100">
        <v>356</v>
      </c>
      <c r="B363" s="100" t="str">
        <f>IF(AND(C363&lt;&gt;"",C363&lt;&gt;" -  -  -  -  - "),VLOOKUP(C363,exp!$A$8:$B$507,2,FALSE),"")</f>
        <v/>
      </c>
      <c r="C363" s="58"/>
      <c r="D363" s="111"/>
      <c r="E363" s="112"/>
      <c r="F363" s="111"/>
      <c r="G363" s="101" t="str">
        <f t="shared" si="5"/>
        <v>Няма избран разход</v>
      </c>
    </row>
    <row r="364" spans="1:7" x14ac:dyDescent="0.25">
      <c r="A364" s="100">
        <v>357</v>
      </c>
      <c r="B364" s="100" t="str">
        <f>IF(AND(C364&lt;&gt;"",C364&lt;&gt;" -  -  -  -  - "),VLOOKUP(C364,exp!$A$8:$B$507,2,FALSE),"")</f>
        <v/>
      </c>
      <c r="C364" s="58"/>
      <c r="D364" s="111"/>
      <c r="E364" s="112"/>
      <c r="F364" s="111"/>
      <c r="G364" s="101" t="str">
        <f t="shared" si="5"/>
        <v>Няма избран разход</v>
      </c>
    </row>
    <row r="365" spans="1:7" x14ac:dyDescent="0.25">
      <c r="A365" s="67">
        <v>358</v>
      </c>
      <c r="B365" s="100" t="str">
        <f>IF(AND(C365&lt;&gt;"",C365&lt;&gt;" -  -  -  -  - "),VLOOKUP(C365,exp!$A$8:$B$507,2,FALSE),"")</f>
        <v/>
      </c>
      <c r="C365" s="58"/>
      <c r="D365" s="111"/>
      <c r="E365" s="112"/>
      <c r="F365" s="111"/>
      <c r="G365" s="101" t="str">
        <f t="shared" si="5"/>
        <v>Няма избран разход</v>
      </c>
    </row>
    <row r="366" spans="1:7" x14ac:dyDescent="0.25">
      <c r="A366" s="100">
        <v>359</v>
      </c>
      <c r="B366" s="100" t="str">
        <f>IF(AND(C366&lt;&gt;"",C366&lt;&gt;" -  -  -  -  - "),VLOOKUP(C366,exp!$A$8:$B$507,2,FALSE),"")</f>
        <v/>
      </c>
      <c r="C366" s="58"/>
      <c r="D366" s="111"/>
      <c r="E366" s="112"/>
      <c r="F366" s="111"/>
      <c r="G366" s="101" t="str">
        <f t="shared" si="5"/>
        <v>Няма избран разход</v>
      </c>
    </row>
    <row r="367" spans="1:7" x14ac:dyDescent="0.25">
      <c r="A367" s="100">
        <v>360</v>
      </c>
      <c r="B367" s="100" t="str">
        <f>IF(AND(C367&lt;&gt;"",C367&lt;&gt;" -  -  -  -  - "),VLOOKUP(C367,exp!$A$8:$B$507,2,FALSE),"")</f>
        <v/>
      </c>
      <c r="C367" s="58"/>
      <c r="D367" s="111"/>
      <c r="E367" s="112"/>
      <c r="F367" s="111"/>
      <c r="G367" s="101" t="str">
        <f t="shared" si="5"/>
        <v>Няма избран разход</v>
      </c>
    </row>
    <row r="368" spans="1:7" x14ac:dyDescent="0.25">
      <c r="A368" s="67">
        <v>361</v>
      </c>
      <c r="B368" s="100" t="str">
        <f>IF(AND(C368&lt;&gt;"",C368&lt;&gt;" -  -  -  -  - "),VLOOKUP(C368,exp!$A$8:$B$507,2,FALSE),"")</f>
        <v/>
      </c>
      <c r="C368" s="58"/>
      <c r="D368" s="111"/>
      <c r="E368" s="112"/>
      <c r="F368" s="111"/>
      <c r="G368" s="101" t="str">
        <f t="shared" si="5"/>
        <v>Няма избран разход</v>
      </c>
    </row>
    <row r="369" spans="1:7" x14ac:dyDescent="0.25">
      <c r="A369" s="100">
        <v>362</v>
      </c>
      <c r="B369" s="100" t="str">
        <f>IF(AND(C369&lt;&gt;"",C369&lt;&gt;" -  -  -  -  - "),VLOOKUP(C369,exp!$A$8:$B$507,2,FALSE),"")</f>
        <v/>
      </c>
      <c r="C369" s="58"/>
      <c r="D369" s="111"/>
      <c r="E369" s="112"/>
      <c r="F369" s="111"/>
      <c r="G369" s="101" t="str">
        <f t="shared" si="5"/>
        <v>Няма избран разход</v>
      </c>
    </row>
    <row r="370" spans="1:7" x14ac:dyDescent="0.25">
      <c r="A370" s="100">
        <v>363</v>
      </c>
      <c r="B370" s="100" t="str">
        <f>IF(AND(C370&lt;&gt;"",C370&lt;&gt;" -  -  -  -  - "),VLOOKUP(C370,exp!$A$8:$B$507,2,FALSE),"")</f>
        <v/>
      </c>
      <c r="C370" s="58"/>
      <c r="D370" s="111"/>
      <c r="E370" s="112"/>
      <c r="F370" s="111"/>
      <c r="G370" s="101" t="str">
        <f t="shared" si="5"/>
        <v>Няма избран разход</v>
      </c>
    </row>
    <row r="371" spans="1:7" x14ac:dyDescent="0.25">
      <c r="A371" s="67">
        <v>364</v>
      </c>
      <c r="B371" s="100" t="str">
        <f>IF(AND(C371&lt;&gt;"",C371&lt;&gt;" -  -  -  -  - "),VLOOKUP(C371,exp!$A$8:$B$507,2,FALSE),"")</f>
        <v/>
      </c>
      <c r="C371" s="58"/>
      <c r="D371" s="111"/>
      <c r="E371" s="112"/>
      <c r="F371" s="111"/>
      <c r="G371" s="101" t="str">
        <f t="shared" si="5"/>
        <v>Няма избран разход</v>
      </c>
    </row>
    <row r="372" spans="1:7" x14ac:dyDescent="0.25">
      <c r="A372" s="100">
        <v>365</v>
      </c>
      <c r="B372" s="100" t="str">
        <f>IF(AND(C372&lt;&gt;"",C372&lt;&gt;" -  -  -  -  - "),VLOOKUP(C372,exp!$A$8:$B$507,2,FALSE),"")</f>
        <v/>
      </c>
      <c r="C372" s="58"/>
      <c r="D372" s="111"/>
      <c r="E372" s="112"/>
      <c r="F372" s="111"/>
      <c r="G372" s="101" t="str">
        <f t="shared" si="5"/>
        <v>Няма избран разход</v>
      </c>
    </row>
    <row r="373" spans="1:7" x14ac:dyDescent="0.25">
      <c r="A373" s="100">
        <v>366</v>
      </c>
      <c r="B373" s="100" t="str">
        <f>IF(AND(C373&lt;&gt;"",C373&lt;&gt;" -  -  -  -  - "),VLOOKUP(C373,exp!$A$8:$B$507,2,FALSE),"")</f>
        <v/>
      </c>
      <c r="C373" s="58"/>
      <c r="D373" s="111"/>
      <c r="E373" s="112"/>
      <c r="F373" s="111"/>
      <c r="G373" s="101" t="str">
        <f t="shared" si="5"/>
        <v>Няма избран разход</v>
      </c>
    </row>
    <row r="374" spans="1:7" x14ac:dyDescent="0.25">
      <c r="A374" s="67">
        <v>367</v>
      </c>
      <c r="B374" s="100" t="str">
        <f>IF(AND(C374&lt;&gt;"",C374&lt;&gt;" -  -  -  -  - "),VLOOKUP(C374,exp!$A$8:$B$507,2,FALSE),"")</f>
        <v/>
      </c>
      <c r="C374" s="58"/>
      <c r="D374" s="111"/>
      <c r="E374" s="112"/>
      <c r="F374" s="111"/>
      <c r="G374" s="101" t="str">
        <f t="shared" si="5"/>
        <v>Няма избран разход</v>
      </c>
    </row>
    <row r="375" spans="1:7" x14ac:dyDescent="0.25">
      <c r="A375" s="100">
        <v>368</v>
      </c>
      <c r="B375" s="100" t="str">
        <f>IF(AND(C375&lt;&gt;"",C375&lt;&gt;" -  -  -  -  - "),VLOOKUP(C375,exp!$A$8:$B$507,2,FALSE),"")</f>
        <v/>
      </c>
      <c r="C375" s="58"/>
      <c r="D375" s="111"/>
      <c r="E375" s="112"/>
      <c r="F375" s="111"/>
      <c r="G375" s="101" t="str">
        <f t="shared" si="5"/>
        <v>Няма избран разход</v>
      </c>
    </row>
    <row r="376" spans="1:7" x14ac:dyDescent="0.25">
      <c r="A376" s="100">
        <v>369</v>
      </c>
      <c r="B376" s="100" t="str">
        <f>IF(AND(C376&lt;&gt;"",C376&lt;&gt;" -  -  -  -  - "),VLOOKUP(C376,exp!$A$8:$B$507,2,FALSE),"")</f>
        <v/>
      </c>
      <c r="C376" s="58"/>
      <c r="D376" s="111"/>
      <c r="E376" s="112"/>
      <c r="F376" s="111"/>
      <c r="G376" s="101" t="str">
        <f t="shared" si="5"/>
        <v>Няма избран разход</v>
      </c>
    </row>
    <row r="377" spans="1:7" x14ac:dyDescent="0.25">
      <c r="A377" s="67">
        <v>370</v>
      </c>
      <c r="B377" s="100" t="str">
        <f>IF(AND(C377&lt;&gt;"",C377&lt;&gt;" -  -  -  -  - "),VLOOKUP(C377,exp!$A$8:$B$507,2,FALSE),"")</f>
        <v/>
      </c>
      <c r="C377" s="58"/>
      <c r="D377" s="111"/>
      <c r="E377" s="112"/>
      <c r="F377" s="111"/>
      <c r="G377" s="101" t="str">
        <f t="shared" si="5"/>
        <v>Няма избран разход</v>
      </c>
    </row>
    <row r="378" spans="1:7" x14ac:dyDescent="0.25">
      <c r="A378" s="100">
        <v>371</v>
      </c>
      <c r="B378" s="100" t="str">
        <f>IF(AND(C378&lt;&gt;"",C378&lt;&gt;" -  -  -  -  - "),VLOOKUP(C378,exp!$A$8:$B$507,2,FALSE),"")</f>
        <v/>
      </c>
      <c r="C378" s="58"/>
      <c r="D378" s="111"/>
      <c r="E378" s="112"/>
      <c r="F378" s="111"/>
      <c r="G378" s="101" t="str">
        <f t="shared" si="5"/>
        <v>Няма избран разход</v>
      </c>
    </row>
    <row r="379" spans="1:7" x14ac:dyDescent="0.25">
      <c r="A379" s="100">
        <v>372</v>
      </c>
      <c r="B379" s="100" t="str">
        <f>IF(AND(C379&lt;&gt;"",C379&lt;&gt;" -  -  -  -  - "),VLOOKUP(C379,exp!$A$8:$B$507,2,FALSE),"")</f>
        <v/>
      </c>
      <c r="C379" s="58"/>
      <c r="D379" s="111"/>
      <c r="E379" s="112"/>
      <c r="F379" s="111"/>
      <c r="G379" s="101" t="str">
        <f t="shared" si="5"/>
        <v>Няма избран разход</v>
      </c>
    </row>
    <row r="380" spans="1:7" x14ac:dyDescent="0.25">
      <c r="A380" s="67">
        <v>373</v>
      </c>
      <c r="B380" s="100" t="str">
        <f>IF(AND(C380&lt;&gt;"",C380&lt;&gt;" -  -  -  -  - "),VLOOKUP(C380,exp!$A$8:$B$507,2,FALSE),"")</f>
        <v/>
      </c>
      <c r="C380" s="58"/>
      <c r="D380" s="111"/>
      <c r="E380" s="112"/>
      <c r="F380" s="111"/>
      <c r="G380" s="101" t="str">
        <f t="shared" si="5"/>
        <v>Няма избран разход</v>
      </c>
    </row>
    <row r="381" spans="1:7" x14ac:dyDescent="0.25">
      <c r="A381" s="100">
        <v>374</v>
      </c>
      <c r="B381" s="100" t="str">
        <f>IF(AND(C381&lt;&gt;"",C381&lt;&gt;" -  -  -  -  - "),VLOOKUP(C381,exp!$A$8:$B$507,2,FALSE),"")</f>
        <v/>
      </c>
      <c r="C381" s="58"/>
      <c r="D381" s="111"/>
      <c r="E381" s="112"/>
      <c r="F381" s="111"/>
      <c r="G381" s="101" t="str">
        <f t="shared" si="5"/>
        <v>Няма избран разход</v>
      </c>
    </row>
    <row r="382" spans="1:7" x14ac:dyDescent="0.25">
      <c r="A382" s="100">
        <v>375</v>
      </c>
      <c r="B382" s="100" t="str">
        <f>IF(AND(C382&lt;&gt;"",C382&lt;&gt;" -  -  -  -  - "),VLOOKUP(C382,exp!$A$8:$B$507,2,FALSE),"")</f>
        <v/>
      </c>
      <c r="C382" s="58"/>
      <c r="D382" s="111"/>
      <c r="E382" s="112"/>
      <c r="F382" s="111"/>
      <c r="G382" s="101" t="str">
        <f t="shared" si="5"/>
        <v>Няма избран разход</v>
      </c>
    </row>
    <row r="383" spans="1:7" x14ac:dyDescent="0.25">
      <c r="A383" s="67">
        <v>376</v>
      </c>
      <c r="B383" s="100" t="str">
        <f>IF(AND(C383&lt;&gt;"",C383&lt;&gt;" -  -  -  -  - "),VLOOKUP(C383,exp!$A$8:$B$507,2,FALSE),"")</f>
        <v/>
      </c>
      <c r="C383" s="58"/>
      <c r="D383" s="111"/>
      <c r="E383" s="112"/>
      <c r="F383" s="111"/>
      <c r="G383" s="101" t="str">
        <f t="shared" si="5"/>
        <v>Няма избран разход</v>
      </c>
    </row>
    <row r="384" spans="1:7" x14ac:dyDescent="0.25">
      <c r="A384" s="100">
        <v>377</v>
      </c>
      <c r="B384" s="100" t="str">
        <f>IF(AND(C384&lt;&gt;"",C384&lt;&gt;" -  -  -  -  - "),VLOOKUP(C384,exp!$A$8:$B$507,2,FALSE),"")</f>
        <v/>
      </c>
      <c r="C384" s="58"/>
      <c r="D384" s="111"/>
      <c r="E384" s="112"/>
      <c r="F384" s="111"/>
      <c r="G384" s="101" t="str">
        <f t="shared" si="5"/>
        <v>Няма избран разход</v>
      </c>
    </row>
    <row r="385" spans="1:7" x14ac:dyDescent="0.25">
      <c r="A385" s="100">
        <v>378</v>
      </c>
      <c r="B385" s="100" t="str">
        <f>IF(AND(C385&lt;&gt;"",C385&lt;&gt;" -  -  -  -  - "),VLOOKUP(C385,exp!$A$8:$B$507,2,FALSE),"")</f>
        <v/>
      </c>
      <c r="C385" s="58"/>
      <c r="D385" s="111"/>
      <c r="E385" s="112"/>
      <c r="F385" s="111"/>
      <c r="G385" s="101" t="str">
        <f t="shared" si="5"/>
        <v>Няма избран разход</v>
      </c>
    </row>
    <row r="386" spans="1:7" x14ac:dyDescent="0.25">
      <c r="A386" s="67">
        <v>379</v>
      </c>
      <c r="B386" s="100" t="str">
        <f>IF(AND(C386&lt;&gt;"",C386&lt;&gt;" -  -  -  -  - "),VLOOKUP(C386,exp!$A$8:$B$507,2,FALSE),"")</f>
        <v/>
      </c>
      <c r="C386" s="58"/>
      <c r="D386" s="111"/>
      <c r="E386" s="112"/>
      <c r="F386" s="111"/>
      <c r="G386" s="101" t="str">
        <f t="shared" si="5"/>
        <v>Няма избран разход</v>
      </c>
    </row>
    <row r="387" spans="1:7" x14ac:dyDescent="0.25">
      <c r="A387" s="100">
        <v>380</v>
      </c>
      <c r="B387" s="100" t="str">
        <f>IF(AND(C387&lt;&gt;"",C387&lt;&gt;" -  -  -  -  - "),VLOOKUP(C387,exp!$A$8:$B$507,2,FALSE),"")</f>
        <v/>
      </c>
      <c r="C387" s="58"/>
      <c r="D387" s="111"/>
      <c r="E387" s="112"/>
      <c r="F387" s="111"/>
      <c r="G387" s="101" t="str">
        <f t="shared" si="5"/>
        <v>Няма избран разход</v>
      </c>
    </row>
    <row r="388" spans="1:7" x14ac:dyDescent="0.25">
      <c r="A388" s="100">
        <v>381</v>
      </c>
      <c r="B388" s="100" t="str">
        <f>IF(AND(C388&lt;&gt;"",C388&lt;&gt;" -  -  -  -  - "),VLOOKUP(C388,exp!$A$8:$B$507,2,FALSE),"")</f>
        <v/>
      </c>
      <c r="C388" s="58"/>
      <c r="D388" s="111"/>
      <c r="E388" s="112"/>
      <c r="F388" s="111"/>
      <c r="G388" s="101" t="str">
        <f t="shared" si="5"/>
        <v>Няма избран разход</v>
      </c>
    </row>
    <row r="389" spans="1:7" x14ac:dyDescent="0.25">
      <c r="A389" s="67">
        <v>382</v>
      </c>
      <c r="B389" s="100" t="str">
        <f>IF(AND(C389&lt;&gt;"",C389&lt;&gt;" -  -  -  -  - "),VLOOKUP(C389,exp!$A$8:$B$507,2,FALSE),"")</f>
        <v/>
      </c>
      <c r="C389" s="58"/>
      <c r="D389" s="111"/>
      <c r="E389" s="112"/>
      <c r="F389" s="111"/>
      <c r="G389" s="101" t="str">
        <f t="shared" si="5"/>
        <v>Няма избран разход</v>
      </c>
    </row>
    <row r="390" spans="1:7" x14ac:dyDescent="0.25">
      <c r="A390" s="100">
        <v>383</v>
      </c>
      <c r="B390" s="100" t="str">
        <f>IF(AND(C390&lt;&gt;"",C390&lt;&gt;" -  -  -  -  - "),VLOOKUP(C390,exp!$A$8:$B$507,2,FALSE),"")</f>
        <v/>
      </c>
      <c r="C390" s="58"/>
      <c r="D390" s="111"/>
      <c r="E390" s="112"/>
      <c r="F390" s="111"/>
      <c r="G390" s="101" t="str">
        <f t="shared" si="5"/>
        <v>Няма избран разход</v>
      </c>
    </row>
    <row r="391" spans="1:7" x14ac:dyDescent="0.25">
      <c r="A391" s="100">
        <v>384</v>
      </c>
      <c r="B391" s="100" t="str">
        <f>IF(AND(C391&lt;&gt;"",C391&lt;&gt;" -  -  -  -  - "),VLOOKUP(C391,exp!$A$8:$B$507,2,FALSE),"")</f>
        <v/>
      </c>
      <c r="C391" s="58"/>
      <c r="D391" s="111"/>
      <c r="E391" s="112"/>
      <c r="F391" s="111"/>
      <c r="G391" s="101" t="str">
        <f t="shared" si="5"/>
        <v>Няма избран разход</v>
      </c>
    </row>
    <row r="392" spans="1:7" x14ac:dyDescent="0.25">
      <c r="A392" s="67">
        <v>385</v>
      </c>
      <c r="B392" s="100" t="str">
        <f>IF(AND(C392&lt;&gt;"",C392&lt;&gt;" -  -  -  -  - "),VLOOKUP(C392,exp!$A$8:$B$507,2,FALSE),"")</f>
        <v/>
      </c>
      <c r="C392" s="58"/>
      <c r="D392" s="111"/>
      <c r="E392" s="112"/>
      <c r="F392" s="111"/>
      <c r="G392" s="101" t="str">
        <f t="shared" si="5"/>
        <v>Няма избран разход</v>
      </c>
    </row>
    <row r="393" spans="1:7" x14ac:dyDescent="0.25">
      <c r="A393" s="100">
        <v>386</v>
      </c>
      <c r="B393" s="100" t="str">
        <f>IF(AND(C393&lt;&gt;"",C393&lt;&gt;" -  -  -  -  - "),VLOOKUP(C393,exp!$A$8:$B$507,2,FALSE),"")</f>
        <v/>
      </c>
      <c r="C393" s="58"/>
      <c r="D393" s="111"/>
      <c r="E393" s="112"/>
      <c r="F393" s="111"/>
      <c r="G393" s="101" t="str">
        <f t="shared" ref="G393:G456" si="6">IF(B393&lt;&gt;"",IF(AND(D393&lt;&gt;"",E393&lt;&gt;""),"","Задължителни полета - Наименование/Дата"),"Няма избран разход")</f>
        <v>Няма избран разход</v>
      </c>
    </row>
    <row r="394" spans="1:7" x14ac:dyDescent="0.25">
      <c r="A394" s="100">
        <v>387</v>
      </c>
      <c r="B394" s="100" t="str">
        <f>IF(AND(C394&lt;&gt;"",C394&lt;&gt;" -  -  -  -  - "),VLOOKUP(C394,exp!$A$8:$B$507,2,FALSE),"")</f>
        <v/>
      </c>
      <c r="C394" s="58"/>
      <c r="D394" s="111"/>
      <c r="E394" s="112"/>
      <c r="F394" s="111"/>
      <c r="G394" s="101" t="str">
        <f t="shared" si="6"/>
        <v>Няма избран разход</v>
      </c>
    </row>
    <row r="395" spans="1:7" x14ac:dyDescent="0.25">
      <c r="A395" s="67">
        <v>388</v>
      </c>
      <c r="B395" s="100" t="str">
        <f>IF(AND(C395&lt;&gt;"",C395&lt;&gt;" -  -  -  -  - "),VLOOKUP(C395,exp!$A$8:$B$507,2,FALSE),"")</f>
        <v/>
      </c>
      <c r="C395" s="58"/>
      <c r="D395" s="111"/>
      <c r="E395" s="112"/>
      <c r="F395" s="111"/>
      <c r="G395" s="101" t="str">
        <f t="shared" si="6"/>
        <v>Няма избран разход</v>
      </c>
    </row>
    <row r="396" spans="1:7" x14ac:dyDescent="0.25">
      <c r="A396" s="100">
        <v>389</v>
      </c>
      <c r="B396" s="100" t="str">
        <f>IF(AND(C396&lt;&gt;"",C396&lt;&gt;" -  -  -  -  - "),VLOOKUP(C396,exp!$A$8:$B$507,2,FALSE),"")</f>
        <v/>
      </c>
      <c r="C396" s="58"/>
      <c r="D396" s="111"/>
      <c r="E396" s="112"/>
      <c r="F396" s="111"/>
      <c r="G396" s="101" t="str">
        <f t="shared" si="6"/>
        <v>Няма избран разход</v>
      </c>
    </row>
    <row r="397" spans="1:7" x14ac:dyDescent="0.25">
      <c r="A397" s="100">
        <v>390</v>
      </c>
      <c r="B397" s="100" t="str">
        <f>IF(AND(C397&lt;&gt;"",C397&lt;&gt;" -  -  -  -  - "),VLOOKUP(C397,exp!$A$8:$B$507,2,FALSE),"")</f>
        <v/>
      </c>
      <c r="C397" s="58"/>
      <c r="D397" s="111"/>
      <c r="E397" s="112"/>
      <c r="F397" s="111"/>
      <c r="G397" s="101" t="str">
        <f t="shared" si="6"/>
        <v>Няма избран разход</v>
      </c>
    </row>
    <row r="398" spans="1:7" x14ac:dyDescent="0.25">
      <c r="A398" s="67">
        <v>391</v>
      </c>
      <c r="B398" s="100" t="str">
        <f>IF(AND(C398&lt;&gt;"",C398&lt;&gt;" -  -  -  -  - "),VLOOKUP(C398,exp!$A$8:$B$507,2,FALSE),"")</f>
        <v/>
      </c>
      <c r="C398" s="58"/>
      <c r="D398" s="111"/>
      <c r="E398" s="112"/>
      <c r="F398" s="111"/>
      <c r="G398" s="101" t="str">
        <f t="shared" si="6"/>
        <v>Няма избран разход</v>
      </c>
    </row>
    <row r="399" spans="1:7" x14ac:dyDescent="0.25">
      <c r="A399" s="100">
        <v>392</v>
      </c>
      <c r="B399" s="100" t="str">
        <f>IF(AND(C399&lt;&gt;"",C399&lt;&gt;" -  -  -  -  - "),VLOOKUP(C399,exp!$A$8:$B$507,2,FALSE),"")</f>
        <v/>
      </c>
      <c r="C399" s="58"/>
      <c r="D399" s="111"/>
      <c r="E399" s="112"/>
      <c r="F399" s="111"/>
      <c r="G399" s="101" t="str">
        <f t="shared" si="6"/>
        <v>Няма избран разход</v>
      </c>
    </row>
    <row r="400" spans="1:7" x14ac:dyDescent="0.25">
      <c r="A400" s="100">
        <v>393</v>
      </c>
      <c r="B400" s="100" t="str">
        <f>IF(AND(C400&lt;&gt;"",C400&lt;&gt;" -  -  -  -  - "),VLOOKUP(C400,exp!$A$8:$B$507,2,FALSE),"")</f>
        <v/>
      </c>
      <c r="C400" s="58"/>
      <c r="D400" s="111"/>
      <c r="E400" s="112"/>
      <c r="F400" s="111"/>
      <c r="G400" s="101" t="str">
        <f t="shared" si="6"/>
        <v>Няма избран разход</v>
      </c>
    </row>
    <row r="401" spans="1:7" x14ac:dyDescent="0.25">
      <c r="A401" s="67">
        <v>394</v>
      </c>
      <c r="B401" s="100" t="str">
        <f>IF(AND(C401&lt;&gt;"",C401&lt;&gt;" -  -  -  -  - "),VLOOKUP(C401,exp!$A$8:$B$507,2,FALSE),"")</f>
        <v/>
      </c>
      <c r="C401" s="58"/>
      <c r="D401" s="111"/>
      <c r="E401" s="112"/>
      <c r="F401" s="111"/>
      <c r="G401" s="101" t="str">
        <f t="shared" si="6"/>
        <v>Няма избран разход</v>
      </c>
    </row>
    <row r="402" spans="1:7" x14ac:dyDescent="0.25">
      <c r="A402" s="100">
        <v>395</v>
      </c>
      <c r="B402" s="100" t="str">
        <f>IF(AND(C402&lt;&gt;"",C402&lt;&gt;" -  -  -  -  - "),VLOOKUP(C402,exp!$A$8:$B$507,2,FALSE),"")</f>
        <v/>
      </c>
      <c r="C402" s="58"/>
      <c r="D402" s="111"/>
      <c r="E402" s="112"/>
      <c r="F402" s="111"/>
      <c r="G402" s="101" t="str">
        <f t="shared" si="6"/>
        <v>Няма избран разход</v>
      </c>
    </row>
    <row r="403" spans="1:7" x14ac:dyDescent="0.25">
      <c r="A403" s="100">
        <v>396</v>
      </c>
      <c r="B403" s="100" t="str">
        <f>IF(AND(C403&lt;&gt;"",C403&lt;&gt;" -  -  -  -  - "),VLOOKUP(C403,exp!$A$8:$B$507,2,FALSE),"")</f>
        <v/>
      </c>
      <c r="C403" s="58"/>
      <c r="D403" s="111"/>
      <c r="E403" s="112"/>
      <c r="F403" s="111"/>
      <c r="G403" s="101" t="str">
        <f t="shared" si="6"/>
        <v>Няма избран разход</v>
      </c>
    </row>
    <row r="404" spans="1:7" x14ac:dyDescent="0.25">
      <c r="A404" s="67">
        <v>397</v>
      </c>
      <c r="B404" s="100" t="str">
        <f>IF(AND(C404&lt;&gt;"",C404&lt;&gt;" -  -  -  -  - "),VLOOKUP(C404,exp!$A$8:$B$507,2,FALSE),"")</f>
        <v/>
      </c>
      <c r="C404" s="58"/>
      <c r="D404" s="111"/>
      <c r="E404" s="112"/>
      <c r="F404" s="111"/>
      <c r="G404" s="101" t="str">
        <f t="shared" si="6"/>
        <v>Няма избран разход</v>
      </c>
    </row>
    <row r="405" spans="1:7" x14ac:dyDescent="0.25">
      <c r="A405" s="100">
        <v>398</v>
      </c>
      <c r="B405" s="100" t="str">
        <f>IF(AND(C405&lt;&gt;"",C405&lt;&gt;" -  -  -  -  - "),VLOOKUP(C405,exp!$A$8:$B$507,2,FALSE),"")</f>
        <v/>
      </c>
      <c r="C405" s="58"/>
      <c r="D405" s="111"/>
      <c r="E405" s="112"/>
      <c r="F405" s="111"/>
      <c r="G405" s="101" t="str">
        <f t="shared" si="6"/>
        <v>Няма избран разход</v>
      </c>
    </row>
    <row r="406" spans="1:7" x14ac:dyDescent="0.25">
      <c r="A406" s="100">
        <v>399</v>
      </c>
      <c r="B406" s="100" t="str">
        <f>IF(AND(C406&lt;&gt;"",C406&lt;&gt;" -  -  -  -  - "),VLOOKUP(C406,exp!$A$8:$B$507,2,FALSE),"")</f>
        <v/>
      </c>
      <c r="C406" s="58"/>
      <c r="D406" s="111"/>
      <c r="E406" s="112"/>
      <c r="F406" s="111"/>
      <c r="G406" s="101" t="str">
        <f t="shared" si="6"/>
        <v>Няма избран разход</v>
      </c>
    </row>
    <row r="407" spans="1:7" x14ac:dyDescent="0.25">
      <c r="A407" s="67">
        <v>400</v>
      </c>
      <c r="B407" s="100" t="str">
        <f>IF(AND(C407&lt;&gt;"",C407&lt;&gt;" -  -  -  -  - "),VLOOKUP(C407,exp!$A$8:$B$507,2,FALSE),"")</f>
        <v/>
      </c>
      <c r="C407" s="58"/>
      <c r="D407" s="111"/>
      <c r="E407" s="112"/>
      <c r="F407" s="111"/>
      <c r="G407" s="101" t="str">
        <f t="shared" si="6"/>
        <v>Няма избран разход</v>
      </c>
    </row>
    <row r="408" spans="1:7" x14ac:dyDescent="0.25">
      <c r="A408" s="100">
        <v>401</v>
      </c>
      <c r="B408" s="100" t="str">
        <f>IF(AND(C408&lt;&gt;"",C408&lt;&gt;" -  -  -  -  - "),VLOOKUP(C408,exp!$A$8:$B$507,2,FALSE),"")</f>
        <v/>
      </c>
      <c r="C408" s="58"/>
      <c r="D408" s="111"/>
      <c r="E408" s="112"/>
      <c r="F408" s="111"/>
      <c r="G408" s="101" t="str">
        <f t="shared" si="6"/>
        <v>Няма избран разход</v>
      </c>
    </row>
    <row r="409" spans="1:7" x14ac:dyDescent="0.25">
      <c r="A409" s="100">
        <v>402</v>
      </c>
      <c r="B409" s="100" t="str">
        <f>IF(AND(C409&lt;&gt;"",C409&lt;&gt;" -  -  -  -  - "),VLOOKUP(C409,exp!$A$8:$B$507,2,FALSE),"")</f>
        <v/>
      </c>
      <c r="C409" s="58"/>
      <c r="D409" s="111"/>
      <c r="E409" s="112"/>
      <c r="F409" s="111"/>
      <c r="G409" s="101" t="str">
        <f t="shared" si="6"/>
        <v>Няма избран разход</v>
      </c>
    </row>
    <row r="410" spans="1:7" x14ac:dyDescent="0.25">
      <c r="A410" s="67">
        <v>403</v>
      </c>
      <c r="B410" s="100" t="str">
        <f>IF(AND(C410&lt;&gt;"",C410&lt;&gt;" -  -  -  -  - "),VLOOKUP(C410,exp!$A$8:$B$507,2,FALSE),"")</f>
        <v/>
      </c>
      <c r="C410" s="58"/>
      <c r="D410" s="111"/>
      <c r="E410" s="112"/>
      <c r="F410" s="111"/>
      <c r="G410" s="101" t="str">
        <f t="shared" si="6"/>
        <v>Няма избран разход</v>
      </c>
    </row>
    <row r="411" spans="1:7" x14ac:dyDescent="0.25">
      <c r="A411" s="100">
        <v>404</v>
      </c>
      <c r="B411" s="100" t="str">
        <f>IF(AND(C411&lt;&gt;"",C411&lt;&gt;" -  -  -  -  - "),VLOOKUP(C411,exp!$A$8:$B$507,2,FALSE),"")</f>
        <v/>
      </c>
      <c r="C411" s="58"/>
      <c r="D411" s="111"/>
      <c r="E411" s="112"/>
      <c r="F411" s="111"/>
      <c r="G411" s="101" t="str">
        <f t="shared" si="6"/>
        <v>Няма избран разход</v>
      </c>
    </row>
    <row r="412" spans="1:7" x14ac:dyDescent="0.25">
      <c r="A412" s="100">
        <v>405</v>
      </c>
      <c r="B412" s="100" t="str">
        <f>IF(AND(C412&lt;&gt;"",C412&lt;&gt;" -  -  -  -  - "),VLOOKUP(C412,exp!$A$8:$B$507,2,FALSE),"")</f>
        <v/>
      </c>
      <c r="C412" s="58"/>
      <c r="D412" s="111"/>
      <c r="E412" s="112"/>
      <c r="F412" s="111"/>
      <c r="G412" s="101" t="str">
        <f t="shared" si="6"/>
        <v>Няма избран разход</v>
      </c>
    </row>
    <row r="413" spans="1:7" x14ac:dyDescent="0.25">
      <c r="A413" s="67">
        <v>406</v>
      </c>
      <c r="B413" s="100" t="str">
        <f>IF(AND(C413&lt;&gt;"",C413&lt;&gt;" -  -  -  -  - "),VLOOKUP(C413,exp!$A$8:$B$507,2,FALSE),"")</f>
        <v/>
      </c>
      <c r="C413" s="58"/>
      <c r="D413" s="111"/>
      <c r="E413" s="112"/>
      <c r="F413" s="111"/>
      <c r="G413" s="101" t="str">
        <f t="shared" si="6"/>
        <v>Няма избран разход</v>
      </c>
    </row>
    <row r="414" spans="1:7" x14ac:dyDescent="0.25">
      <c r="A414" s="100">
        <v>407</v>
      </c>
      <c r="B414" s="100" t="str">
        <f>IF(AND(C414&lt;&gt;"",C414&lt;&gt;" -  -  -  -  - "),VLOOKUP(C414,exp!$A$8:$B$507,2,FALSE),"")</f>
        <v/>
      </c>
      <c r="C414" s="58"/>
      <c r="D414" s="111"/>
      <c r="E414" s="112"/>
      <c r="F414" s="111"/>
      <c r="G414" s="101" t="str">
        <f t="shared" si="6"/>
        <v>Няма избран разход</v>
      </c>
    </row>
    <row r="415" spans="1:7" x14ac:dyDescent="0.25">
      <c r="A415" s="100">
        <v>408</v>
      </c>
      <c r="B415" s="100" t="str">
        <f>IF(AND(C415&lt;&gt;"",C415&lt;&gt;" -  -  -  -  - "),VLOOKUP(C415,exp!$A$8:$B$507,2,FALSE),"")</f>
        <v/>
      </c>
      <c r="C415" s="58"/>
      <c r="D415" s="111"/>
      <c r="E415" s="112"/>
      <c r="F415" s="111"/>
      <c r="G415" s="101" t="str">
        <f t="shared" si="6"/>
        <v>Няма избран разход</v>
      </c>
    </row>
    <row r="416" spans="1:7" x14ac:dyDescent="0.25">
      <c r="A416" s="67">
        <v>409</v>
      </c>
      <c r="B416" s="100" t="str">
        <f>IF(AND(C416&lt;&gt;"",C416&lt;&gt;" -  -  -  -  - "),VLOOKUP(C416,exp!$A$8:$B$507,2,FALSE),"")</f>
        <v/>
      </c>
      <c r="C416" s="58"/>
      <c r="D416" s="111"/>
      <c r="E416" s="112"/>
      <c r="F416" s="111"/>
      <c r="G416" s="101" t="str">
        <f t="shared" si="6"/>
        <v>Няма избран разход</v>
      </c>
    </row>
    <row r="417" spans="1:7" x14ac:dyDescent="0.25">
      <c r="A417" s="100">
        <v>410</v>
      </c>
      <c r="B417" s="100" t="str">
        <f>IF(AND(C417&lt;&gt;"",C417&lt;&gt;" -  -  -  -  - "),VLOOKUP(C417,exp!$A$8:$B$507,2,FALSE),"")</f>
        <v/>
      </c>
      <c r="C417" s="58"/>
      <c r="D417" s="111"/>
      <c r="E417" s="112"/>
      <c r="F417" s="111"/>
      <c r="G417" s="101" t="str">
        <f t="shared" si="6"/>
        <v>Няма избран разход</v>
      </c>
    </row>
    <row r="418" spans="1:7" x14ac:dyDescent="0.25">
      <c r="A418" s="100">
        <v>411</v>
      </c>
      <c r="B418" s="100" t="str">
        <f>IF(AND(C418&lt;&gt;"",C418&lt;&gt;" -  -  -  -  - "),VLOOKUP(C418,exp!$A$8:$B$507,2,FALSE),"")</f>
        <v/>
      </c>
      <c r="C418" s="58"/>
      <c r="D418" s="111"/>
      <c r="E418" s="112"/>
      <c r="F418" s="111"/>
      <c r="G418" s="101" t="str">
        <f t="shared" si="6"/>
        <v>Няма избран разход</v>
      </c>
    </row>
    <row r="419" spans="1:7" x14ac:dyDescent="0.25">
      <c r="A419" s="67">
        <v>412</v>
      </c>
      <c r="B419" s="100" t="str">
        <f>IF(AND(C419&lt;&gt;"",C419&lt;&gt;" -  -  -  -  - "),VLOOKUP(C419,exp!$A$8:$B$507,2,FALSE),"")</f>
        <v/>
      </c>
      <c r="C419" s="58"/>
      <c r="D419" s="111"/>
      <c r="E419" s="112"/>
      <c r="F419" s="111"/>
      <c r="G419" s="101" t="str">
        <f t="shared" si="6"/>
        <v>Няма избран разход</v>
      </c>
    </row>
    <row r="420" spans="1:7" x14ac:dyDescent="0.25">
      <c r="A420" s="100">
        <v>413</v>
      </c>
      <c r="B420" s="100" t="str">
        <f>IF(AND(C420&lt;&gt;"",C420&lt;&gt;" -  -  -  -  - "),VLOOKUP(C420,exp!$A$8:$B$507,2,FALSE),"")</f>
        <v/>
      </c>
      <c r="C420" s="58"/>
      <c r="D420" s="111"/>
      <c r="E420" s="112"/>
      <c r="F420" s="111"/>
      <c r="G420" s="101" t="str">
        <f t="shared" si="6"/>
        <v>Няма избран разход</v>
      </c>
    </row>
    <row r="421" spans="1:7" x14ac:dyDescent="0.25">
      <c r="A421" s="100">
        <v>414</v>
      </c>
      <c r="B421" s="100" t="str">
        <f>IF(AND(C421&lt;&gt;"",C421&lt;&gt;" -  -  -  -  - "),VLOOKUP(C421,exp!$A$8:$B$507,2,FALSE),"")</f>
        <v/>
      </c>
      <c r="C421" s="58"/>
      <c r="D421" s="111"/>
      <c r="E421" s="112"/>
      <c r="F421" s="111"/>
      <c r="G421" s="101" t="str">
        <f t="shared" si="6"/>
        <v>Няма избран разход</v>
      </c>
    </row>
    <row r="422" spans="1:7" x14ac:dyDescent="0.25">
      <c r="A422" s="67">
        <v>415</v>
      </c>
      <c r="B422" s="100" t="str">
        <f>IF(AND(C422&lt;&gt;"",C422&lt;&gt;" -  -  -  -  - "),VLOOKUP(C422,exp!$A$8:$B$507,2,FALSE),"")</f>
        <v/>
      </c>
      <c r="C422" s="58"/>
      <c r="D422" s="111"/>
      <c r="E422" s="112"/>
      <c r="F422" s="111"/>
      <c r="G422" s="101" t="str">
        <f t="shared" si="6"/>
        <v>Няма избран разход</v>
      </c>
    </row>
    <row r="423" spans="1:7" x14ac:dyDescent="0.25">
      <c r="A423" s="100">
        <v>416</v>
      </c>
      <c r="B423" s="100" t="str">
        <f>IF(AND(C423&lt;&gt;"",C423&lt;&gt;" -  -  -  -  - "),VLOOKUP(C423,exp!$A$8:$B$507,2,FALSE),"")</f>
        <v/>
      </c>
      <c r="C423" s="58"/>
      <c r="D423" s="111"/>
      <c r="E423" s="112"/>
      <c r="F423" s="111"/>
      <c r="G423" s="101" t="str">
        <f t="shared" si="6"/>
        <v>Няма избран разход</v>
      </c>
    </row>
    <row r="424" spans="1:7" x14ac:dyDescent="0.25">
      <c r="A424" s="100">
        <v>417</v>
      </c>
      <c r="B424" s="100" t="str">
        <f>IF(AND(C424&lt;&gt;"",C424&lt;&gt;" -  -  -  -  - "),VLOOKUP(C424,exp!$A$8:$B$507,2,FALSE),"")</f>
        <v/>
      </c>
      <c r="C424" s="58"/>
      <c r="D424" s="111"/>
      <c r="E424" s="112"/>
      <c r="F424" s="111"/>
      <c r="G424" s="101" t="str">
        <f t="shared" si="6"/>
        <v>Няма избран разход</v>
      </c>
    </row>
    <row r="425" spans="1:7" x14ac:dyDescent="0.25">
      <c r="A425" s="67">
        <v>418</v>
      </c>
      <c r="B425" s="100" t="str">
        <f>IF(AND(C425&lt;&gt;"",C425&lt;&gt;" -  -  -  -  - "),VLOOKUP(C425,exp!$A$8:$B$507,2,FALSE),"")</f>
        <v/>
      </c>
      <c r="C425" s="58"/>
      <c r="D425" s="111"/>
      <c r="E425" s="112"/>
      <c r="F425" s="111"/>
      <c r="G425" s="101" t="str">
        <f t="shared" si="6"/>
        <v>Няма избран разход</v>
      </c>
    </row>
    <row r="426" spans="1:7" x14ac:dyDescent="0.25">
      <c r="A426" s="100">
        <v>419</v>
      </c>
      <c r="B426" s="100" t="str">
        <f>IF(AND(C426&lt;&gt;"",C426&lt;&gt;" -  -  -  -  - "),VLOOKUP(C426,exp!$A$8:$B$507,2,FALSE),"")</f>
        <v/>
      </c>
      <c r="C426" s="58"/>
      <c r="D426" s="111"/>
      <c r="E426" s="112"/>
      <c r="F426" s="111"/>
      <c r="G426" s="101" t="str">
        <f t="shared" si="6"/>
        <v>Няма избран разход</v>
      </c>
    </row>
    <row r="427" spans="1:7" x14ac:dyDescent="0.25">
      <c r="A427" s="100">
        <v>420</v>
      </c>
      <c r="B427" s="100" t="str">
        <f>IF(AND(C427&lt;&gt;"",C427&lt;&gt;" -  -  -  -  - "),VLOOKUP(C427,exp!$A$8:$B$507,2,FALSE),"")</f>
        <v/>
      </c>
      <c r="C427" s="58"/>
      <c r="D427" s="111"/>
      <c r="E427" s="112"/>
      <c r="F427" s="111"/>
      <c r="G427" s="101" t="str">
        <f t="shared" si="6"/>
        <v>Няма избран разход</v>
      </c>
    </row>
    <row r="428" spans="1:7" x14ac:dyDescent="0.25">
      <c r="A428" s="67">
        <v>421</v>
      </c>
      <c r="B428" s="100" t="str">
        <f>IF(AND(C428&lt;&gt;"",C428&lt;&gt;" -  -  -  -  - "),VLOOKUP(C428,exp!$A$8:$B$507,2,FALSE),"")</f>
        <v/>
      </c>
      <c r="C428" s="58"/>
      <c r="D428" s="111"/>
      <c r="E428" s="112"/>
      <c r="F428" s="111"/>
      <c r="G428" s="101" t="str">
        <f t="shared" si="6"/>
        <v>Няма избран разход</v>
      </c>
    </row>
    <row r="429" spans="1:7" x14ac:dyDescent="0.25">
      <c r="A429" s="100">
        <v>422</v>
      </c>
      <c r="B429" s="100" t="str">
        <f>IF(AND(C429&lt;&gt;"",C429&lt;&gt;" -  -  -  -  - "),VLOOKUP(C429,exp!$A$8:$B$507,2,FALSE),"")</f>
        <v/>
      </c>
      <c r="C429" s="58"/>
      <c r="D429" s="111"/>
      <c r="E429" s="112"/>
      <c r="F429" s="111"/>
      <c r="G429" s="101" t="str">
        <f t="shared" si="6"/>
        <v>Няма избран разход</v>
      </c>
    </row>
    <row r="430" spans="1:7" x14ac:dyDescent="0.25">
      <c r="A430" s="100">
        <v>423</v>
      </c>
      <c r="B430" s="100" t="str">
        <f>IF(AND(C430&lt;&gt;"",C430&lt;&gt;" -  -  -  -  - "),VLOOKUP(C430,exp!$A$8:$B$507,2,FALSE),"")</f>
        <v/>
      </c>
      <c r="C430" s="58"/>
      <c r="D430" s="111"/>
      <c r="E430" s="112"/>
      <c r="F430" s="111"/>
      <c r="G430" s="101" t="str">
        <f t="shared" si="6"/>
        <v>Няма избран разход</v>
      </c>
    </row>
    <row r="431" spans="1:7" x14ac:dyDescent="0.25">
      <c r="A431" s="67">
        <v>424</v>
      </c>
      <c r="B431" s="100" t="str">
        <f>IF(AND(C431&lt;&gt;"",C431&lt;&gt;" -  -  -  -  - "),VLOOKUP(C431,exp!$A$8:$B$507,2,FALSE),"")</f>
        <v/>
      </c>
      <c r="C431" s="58"/>
      <c r="D431" s="111"/>
      <c r="E431" s="112"/>
      <c r="F431" s="111"/>
      <c r="G431" s="101" t="str">
        <f t="shared" si="6"/>
        <v>Няма избран разход</v>
      </c>
    </row>
    <row r="432" spans="1:7" x14ac:dyDescent="0.25">
      <c r="A432" s="100">
        <v>425</v>
      </c>
      <c r="B432" s="100" t="str">
        <f>IF(AND(C432&lt;&gt;"",C432&lt;&gt;" -  -  -  -  - "),VLOOKUP(C432,exp!$A$8:$B$507,2,FALSE),"")</f>
        <v/>
      </c>
      <c r="C432" s="58"/>
      <c r="D432" s="111"/>
      <c r="E432" s="112"/>
      <c r="F432" s="111"/>
      <c r="G432" s="101" t="str">
        <f t="shared" si="6"/>
        <v>Няма избран разход</v>
      </c>
    </row>
    <row r="433" spans="1:7" x14ac:dyDescent="0.25">
      <c r="A433" s="100">
        <v>426</v>
      </c>
      <c r="B433" s="100" t="str">
        <f>IF(AND(C433&lt;&gt;"",C433&lt;&gt;" -  -  -  -  - "),VLOOKUP(C433,exp!$A$8:$B$507,2,FALSE),"")</f>
        <v/>
      </c>
      <c r="C433" s="58"/>
      <c r="D433" s="111"/>
      <c r="E433" s="112"/>
      <c r="F433" s="111"/>
      <c r="G433" s="101" t="str">
        <f t="shared" si="6"/>
        <v>Няма избран разход</v>
      </c>
    </row>
    <row r="434" spans="1:7" x14ac:dyDescent="0.25">
      <c r="A434" s="67">
        <v>427</v>
      </c>
      <c r="B434" s="100" t="str">
        <f>IF(AND(C434&lt;&gt;"",C434&lt;&gt;" -  -  -  -  - "),VLOOKUP(C434,exp!$A$8:$B$507,2,FALSE),"")</f>
        <v/>
      </c>
      <c r="C434" s="58"/>
      <c r="D434" s="111"/>
      <c r="E434" s="112"/>
      <c r="F434" s="111"/>
      <c r="G434" s="101" t="str">
        <f t="shared" si="6"/>
        <v>Няма избран разход</v>
      </c>
    </row>
    <row r="435" spans="1:7" x14ac:dyDescent="0.25">
      <c r="A435" s="100">
        <v>428</v>
      </c>
      <c r="B435" s="100" t="str">
        <f>IF(AND(C435&lt;&gt;"",C435&lt;&gt;" -  -  -  -  - "),VLOOKUP(C435,exp!$A$8:$B$507,2,FALSE),"")</f>
        <v/>
      </c>
      <c r="C435" s="58"/>
      <c r="D435" s="111"/>
      <c r="E435" s="112"/>
      <c r="F435" s="111"/>
      <c r="G435" s="101" t="str">
        <f t="shared" si="6"/>
        <v>Няма избран разход</v>
      </c>
    </row>
    <row r="436" spans="1:7" x14ac:dyDescent="0.25">
      <c r="A436" s="100">
        <v>429</v>
      </c>
      <c r="B436" s="100" t="str">
        <f>IF(AND(C436&lt;&gt;"",C436&lt;&gt;" -  -  -  -  - "),VLOOKUP(C436,exp!$A$8:$B$507,2,FALSE),"")</f>
        <v/>
      </c>
      <c r="C436" s="58"/>
      <c r="D436" s="111"/>
      <c r="E436" s="112"/>
      <c r="F436" s="111"/>
      <c r="G436" s="101" t="str">
        <f t="shared" si="6"/>
        <v>Няма избран разход</v>
      </c>
    </row>
    <row r="437" spans="1:7" x14ac:dyDescent="0.25">
      <c r="A437" s="67">
        <v>430</v>
      </c>
      <c r="B437" s="100" t="str">
        <f>IF(AND(C437&lt;&gt;"",C437&lt;&gt;" -  -  -  -  - "),VLOOKUP(C437,exp!$A$8:$B$507,2,FALSE),"")</f>
        <v/>
      </c>
      <c r="C437" s="58"/>
      <c r="D437" s="111"/>
      <c r="E437" s="112"/>
      <c r="F437" s="111"/>
      <c r="G437" s="101" t="str">
        <f t="shared" si="6"/>
        <v>Няма избран разход</v>
      </c>
    </row>
    <row r="438" spans="1:7" x14ac:dyDescent="0.25">
      <c r="A438" s="100">
        <v>431</v>
      </c>
      <c r="B438" s="100" t="str">
        <f>IF(AND(C438&lt;&gt;"",C438&lt;&gt;" -  -  -  -  - "),VLOOKUP(C438,exp!$A$8:$B$507,2,FALSE),"")</f>
        <v/>
      </c>
      <c r="C438" s="58"/>
      <c r="D438" s="111"/>
      <c r="E438" s="112"/>
      <c r="F438" s="111"/>
      <c r="G438" s="101" t="str">
        <f t="shared" si="6"/>
        <v>Няма избран разход</v>
      </c>
    </row>
    <row r="439" spans="1:7" x14ac:dyDescent="0.25">
      <c r="A439" s="100">
        <v>432</v>
      </c>
      <c r="B439" s="100" t="str">
        <f>IF(AND(C439&lt;&gt;"",C439&lt;&gt;" -  -  -  -  - "),VLOOKUP(C439,exp!$A$8:$B$507,2,FALSE),"")</f>
        <v/>
      </c>
      <c r="C439" s="58"/>
      <c r="D439" s="111"/>
      <c r="E439" s="112"/>
      <c r="F439" s="111"/>
      <c r="G439" s="101" t="str">
        <f t="shared" si="6"/>
        <v>Няма избран разход</v>
      </c>
    </row>
    <row r="440" spans="1:7" x14ac:dyDescent="0.25">
      <c r="A440" s="67">
        <v>433</v>
      </c>
      <c r="B440" s="100" t="str">
        <f>IF(AND(C440&lt;&gt;"",C440&lt;&gt;" -  -  -  -  - "),VLOOKUP(C440,exp!$A$8:$B$507,2,FALSE),"")</f>
        <v/>
      </c>
      <c r="C440" s="58"/>
      <c r="D440" s="111"/>
      <c r="E440" s="112"/>
      <c r="F440" s="111"/>
      <c r="G440" s="101" t="str">
        <f t="shared" si="6"/>
        <v>Няма избран разход</v>
      </c>
    </row>
    <row r="441" spans="1:7" x14ac:dyDescent="0.25">
      <c r="A441" s="100">
        <v>434</v>
      </c>
      <c r="B441" s="100" t="str">
        <f>IF(AND(C441&lt;&gt;"",C441&lt;&gt;" -  -  -  -  - "),VLOOKUP(C441,exp!$A$8:$B$507,2,FALSE),"")</f>
        <v/>
      </c>
      <c r="C441" s="58"/>
      <c r="D441" s="111"/>
      <c r="E441" s="112"/>
      <c r="F441" s="111"/>
      <c r="G441" s="101" t="str">
        <f t="shared" si="6"/>
        <v>Няма избран разход</v>
      </c>
    </row>
    <row r="442" spans="1:7" x14ac:dyDescent="0.25">
      <c r="A442" s="100">
        <v>435</v>
      </c>
      <c r="B442" s="100" t="str">
        <f>IF(AND(C442&lt;&gt;"",C442&lt;&gt;" -  -  -  -  - "),VLOOKUP(C442,exp!$A$8:$B$507,2,FALSE),"")</f>
        <v/>
      </c>
      <c r="C442" s="58"/>
      <c r="D442" s="111"/>
      <c r="E442" s="112"/>
      <c r="F442" s="111"/>
      <c r="G442" s="101" t="str">
        <f t="shared" si="6"/>
        <v>Няма избран разход</v>
      </c>
    </row>
    <row r="443" spans="1:7" x14ac:dyDescent="0.25">
      <c r="A443" s="67">
        <v>436</v>
      </c>
      <c r="B443" s="100" t="str">
        <f>IF(AND(C443&lt;&gt;"",C443&lt;&gt;" -  -  -  -  - "),VLOOKUP(C443,exp!$A$8:$B$507,2,FALSE),"")</f>
        <v/>
      </c>
      <c r="C443" s="58"/>
      <c r="D443" s="111"/>
      <c r="E443" s="112"/>
      <c r="F443" s="111"/>
      <c r="G443" s="101" t="str">
        <f t="shared" si="6"/>
        <v>Няма избран разход</v>
      </c>
    </row>
    <row r="444" spans="1:7" x14ac:dyDescent="0.25">
      <c r="A444" s="100">
        <v>437</v>
      </c>
      <c r="B444" s="100" t="str">
        <f>IF(AND(C444&lt;&gt;"",C444&lt;&gt;" -  -  -  -  - "),VLOOKUP(C444,exp!$A$8:$B$507,2,FALSE),"")</f>
        <v/>
      </c>
      <c r="C444" s="58"/>
      <c r="D444" s="111"/>
      <c r="E444" s="112"/>
      <c r="F444" s="111"/>
      <c r="G444" s="101" t="str">
        <f t="shared" si="6"/>
        <v>Няма избран разход</v>
      </c>
    </row>
    <row r="445" spans="1:7" x14ac:dyDescent="0.25">
      <c r="A445" s="100">
        <v>438</v>
      </c>
      <c r="B445" s="100" t="str">
        <f>IF(AND(C445&lt;&gt;"",C445&lt;&gt;" -  -  -  -  - "),VLOOKUP(C445,exp!$A$8:$B$507,2,FALSE),"")</f>
        <v/>
      </c>
      <c r="C445" s="58"/>
      <c r="D445" s="111"/>
      <c r="E445" s="112"/>
      <c r="F445" s="111"/>
      <c r="G445" s="101" t="str">
        <f t="shared" si="6"/>
        <v>Няма избран разход</v>
      </c>
    </row>
    <row r="446" spans="1:7" x14ac:dyDescent="0.25">
      <c r="A446" s="67">
        <v>439</v>
      </c>
      <c r="B446" s="100" t="str">
        <f>IF(AND(C446&lt;&gt;"",C446&lt;&gt;" -  -  -  -  - "),VLOOKUP(C446,exp!$A$8:$B$507,2,FALSE),"")</f>
        <v/>
      </c>
      <c r="C446" s="58"/>
      <c r="D446" s="111"/>
      <c r="E446" s="112"/>
      <c r="F446" s="111"/>
      <c r="G446" s="101" t="str">
        <f t="shared" si="6"/>
        <v>Няма избран разход</v>
      </c>
    </row>
    <row r="447" spans="1:7" x14ac:dyDescent="0.25">
      <c r="A447" s="100">
        <v>440</v>
      </c>
      <c r="B447" s="100" t="str">
        <f>IF(AND(C447&lt;&gt;"",C447&lt;&gt;" -  -  -  -  - "),VLOOKUP(C447,exp!$A$8:$B$507,2,FALSE),"")</f>
        <v/>
      </c>
      <c r="C447" s="58"/>
      <c r="D447" s="111"/>
      <c r="E447" s="112"/>
      <c r="F447" s="111"/>
      <c r="G447" s="101" t="str">
        <f t="shared" si="6"/>
        <v>Няма избран разход</v>
      </c>
    </row>
    <row r="448" spans="1:7" x14ac:dyDescent="0.25">
      <c r="A448" s="100">
        <v>441</v>
      </c>
      <c r="B448" s="100" t="str">
        <f>IF(AND(C448&lt;&gt;"",C448&lt;&gt;" -  -  -  -  - "),VLOOKUP(C448,exp!$A$8:$B$507,2,FALSE),"")</f>
        <v/>
      </c>
      <c r="C448" s="58"/>
      <c r="D448" s="111"/>
      <c r="E448" s="112"/>
      <c r="F448" s="111"/>
      <c r="G448" s="101" t="str">
        <f t="shared" si="6"/>
        <v>Няма избран разход</v>
      </c>
    </row>
    <row r="449" spans="1:7" x14ac:dyDescent="0.25">
      <c r="A449" s="67">
        <v>442</v>
      </c>
      <c r="B449" s="100" t="str">
        <f>IF(AND(C449&lt;&gt;"",C449&lt;&gt;" -  -  -  -  - "),VLOOKUP(C449,exp!$A$8:$B$507,2,FALSE),"")</f>
        <v/>
      </c>
      <c r="C449" s="58"/>
      <c r="D449" s="111"/>
      <c r="E449" s="112"/>
      <c r="F449" s="111"/>
      <c r="G449" s="101" t="str">
        <f t="shared" si="6"/>
        <v>Няма избран разход</v>
      </c>
    </row>
    <row r="450" spans="1:7" x14ac:dyDescent="0.25">
      <c r="A450" s="100">
        <v>443</v>
      </c>
      <c r="B450" s="100" t="str">
        <f>IF(AND(C450&lt;&gt;"",C450&lt;&gt;" -  -  -  -  - "),VLOOKUP(C450,exp!$A$8:$B$507,2,FALSE),"")</f>
        <v/>
      </c>
      <c r="C450" s="58"/>
      <c r="D450" s="111"/>
      <c r="E450" s="112"/>
      <c r="F450" s="111"/>
      <c r="G450" s="101" t="str">
        <f t="shared" si="6"/>
        <v>Няма избран разход</v>
      </c>
    </row>
    <row r="451" spans="1:7" x14ac:dyDescent="0.25">
      <c r="A451" s="100">
        <v>444</v>
      </c>
      <c r="B451" s="100" t="str">
        <f>IF(AND(C451&lt;&gt;"",C451&lt;&gt;" -  -  -  -  - "),VLOOKUP(C451,exp!$A$8:$B$507,2,FALSE),"")</f>
        <v/>
      </c>
      <c r="C451" s="58"/>
      <c r="D451" s="111"/>
      <c r="E451" s="112"/>
      <c r="F451" s="111"/>
      <c r="G451" s="101" t="str">
        <f t="shared" si="6"/>
        <v>Няма избран разход</v>
      </c>
    </row>
    <row r="452" spans="1:7" x14ac:dyDescent="0.25">
      <c r="A452" s="67">
        <v>445</v>
      </c>
      <c r="B452" s="100" t="str">
        <f>IF(AND(C452&lt;&gt;"",C452&lt;&gt;" -  -  -  -  - "),VLOOKUP(C452,exp!$A$8:$B$507,2,FALSE),"")</f>
        <v/>
      </c>
      <c r="C452" s="58"/>
      <c r="D452" s="111"/>
      <c r="E452" s="112"/>
      <c r="F452" s="111"/>
      <c r="G452" s="101" t="str">
        <f t="shared" si="6"/>
        <v>Няма избран разход</v>
      </c>
    </row>
    <row r="453" spans="1:7" x14ac:dyDescent="0.25">
      <c r="A453" s="100">
        <v>446</v>
      </c>
      <c r="B453" s="100" t="str">
        <f>IF(AND(C453&lt;&gt;"",C453&lt;&gt;" -  -  -  -  - "),VLOOKUP(C453,exp!$A$8:$B$507,2,FALSE),"")</f>
        <v/>
      </c>
      <c r="C453" s="58"/>
      <c r="D453" s="111"/>
      <c r="E453" s="112"/>
      <c r="F453" s="111"/>
      <c r="G453" s="101" t="str">
        <f t="shared" si="6"/>
        <v>Няма избран разход</v>
      </c>
    </row>
    <row r="454" spans="1:7" x14ac:dyDescent="0.25">
      <c r="A454" s="100">
        <v>447</v>
      </c>
      <c r="B454" s="100" t="str">
        <f>IF(AND(C454&lt;&gt;"",C454&lt;&gt;" -  -  -  -  - "),VLOOKUP(C454,exp!$A$8:$B$507,2,FALSE),"")</f>
        <v/>
      </c>
      <c r="C454" s="58"/>
      <c r="D454" s="111"/>
      <c r="E454" s="112"/>
      <c r="F454" s="111"/>
      <c r="G454" s="101" t="str">
        <f t="shared" si="6"/>
        <v>Няма избран разход</v>
      </c>
    </row>
    <row r="455" spans="1:7" x14ac:dyDescent="0.25">
      <c r="A455" s="67">
        <v>448</v>
      </c>
      <c r="B455" s="100" t="str">
        <f>IF(AND(C455&lt;&gt;"",C455&lt;&gt;" -  -  -  -  - "),VLOOKUP(C455,exp!$A$8:$B$507,2,FALSE),"")</f>
        <v/>
      </c>
      <c r="C455" s="58"/>
      <c r="D455" s="111"/>
      <c r="E455" s="112"/>
      <c r="F455" s="111"/>
      <c r="G455" s="101" t="str">
        <f t="shared" si="6"/>
        <v>Няма избран разход</v>
      </c>
    </row>
    <row r="456" spans="1:7" x14ac:dyDescent="0.25">
      <c r="A456" s="100">
        <v>449</v>
      </c>
      <c r="B456" s="100" t="str">
        <f>IF(AND(C456&lt;&gt;"",C456&lt;&gt;" -  -  -  -  - "),VLOOKUP(C456,exp!$A$8:$B$507,2,FALSE),"")</f>
        <v/>
      </c>
      <c r="C456" s="58"/>
      <c r="D456" s="111"/>
      <c r="E456" s="112"/>
      <c r="F456" s="111"/>
      <c r="G456" s="101" t="str">
        <f t="shared" si="6"/>
        <v>Няма избран разход</v>
      </c>
    </row>
    <row r="457" spans="1:7" x14ac:dyDescent="0.25">
      <c r="A457" s="100">
        <v>450</v>
      </c>
      <c r="B457" s="100" t="str">
        <f>IF(AND(C457&lt;&gt;"",C457&lt;&gt;" -  -  -  -  - "),VLOOKUP(C457,exp!$A$8:$B$507,2,FALSE),"")</f>
        <v/>
      </c>
      <c r="C457" s="58"/>
      <c r="D457" s="111"/>
      <c r="E457" s="112"/>
      <c r="F457" s="111"/>
      <c r="G457" s="101" t="str">
        <f t="shared" ref="G457:G507" si="7">IF(B457&lt;&gt;"",IF(AND(D457&lt;&gt;"",E457&lt;&gt;""),"","Задължителни полета - Наименование/Дата"),"Няма избран разход")</f>
        <v>Няма избран разход</v>
      </c>
    </row>
    <row r="458" spans="1:7" x14ac:dyDescent="0.25">
      <c r="A458" s="67">
        <v>451</v>
      </c>
      <c r="B458" s="100" t="str">
        <f>IF(AND(C458&lt;&gt;"",C458&lt;&gt;" -  -  -  -  - "),VLOOKUP(C458,exp!$A$8:$B$507,2,FALSE),"")</f>
        <v/>
      </c>
      <c r="C458" s="58"/>
      <c r="D458" s="111"/>
      <c r="E458" s="112"/>
      <c r="F458" s="111"/>
      <c r="G458" s="101" t="str">
        <f t="shared" si="7"/>
        <v>Няма избран разход</v>
      </c>
    </row>
    <row r="459" spans="1:7" x14ac:dyDescent="0.25">
      <c r="A459" s="100">
        <v>452</v>
      </c>
      <c r="B459" s="100" t="str">
        <f>IF(AND(C459&lt;&gt;"",C459&lt;&gt;" -  -  -  -  - "),VLOOKUP(C459,exp!$A$8:$B$507,2,FALSE),"")</f>
        <v/>
      </c>
      <c r="C459" s="58"/>
      <c r="D459" s="111"/>
      <c r="E459" s="112"/>
      <c r="F459" s="111"/>
      <c r="G459" s="101" t="str">
        <f t="shared" si="7"/>
        <v>Няма избран разход</v>
      </c>
    </row>
    <row r="460" spans="1:7" x14ac:dyDescent="0.25">
      <c r="A460" s="100">
        <v>453</v>
      </c>
      <c r="B460" s="100" t="str">
        <f>IF(AND(C460&lt;&gt;"",C460&lt;&gt;" -  -  -  -  - "),VLOOKUP(C460,exp!$A$8:$B$507,2,FALSE),"")</f>
        <v/>
      </c>
      <c r="C460" s="58"/>
      <c r="D460" s="111"/>
      <c r="E460" s="112"/>
      <c r="F460" s="111"/>
      <c r="G460" s="101" t="str">
        <f t="shared" si="7"/>
        <v>Няма избран разход</v>
      </c>
    </row>
    <row r="461" spans="1:7" x14ac:dyDescent="0.25">
      <c r="A461" s="67">
        <v>454</v>
      </c>
      <c r="B461" s="100" t="str">
        <f>IF(AND(C461&lt;&gt;"",C461&lt;&gt;" -  -  -  -  - "),VLOOKUP(C461,exp!$A$8:$B$507,2,FALSE),"")</f>
        <v/>
      </c>
      <c r="C461" s="58"/>
      <c r="D461" s="111"/>
      <c r="E461" s="112"/>
      <c r="F461" s="111"/>
      <c r="G461" s="101" t="str">
        <f t="shared" si="7"/>
        <v>Няма избран разход</v>
      </c>
    </row>
    <row r="462" spans="1:7" x14ac:dyDescent="0.25">
      <c r="A462" s="100">
        <v>455</v>
      </c>
      <c r="B462" s="100" t="str">
        <f>IF(AND(C462&lt;&gt;"",C462&lt;&gt;" -  -  -  -  - "),VLOOKUP(C462,exp!$A$8:$B$507,2,FALSE),"")</f>
        <v/>
      </c>
      <c r="C462" s="58"/>
      <c r="D462" s="111"/>
      <c r="E462" s="112"/>
      <c r="F462" s="111"/>
      <c r="G462" s="101" t="str">
        <f t="shared" si="7"/>
        <v>Няма избран разход</v>
      </c>
    </row>
    <row r="463" spans="1:7" x14ac:dyDescent="0.25">
      <c r="A463" s="100">
        <v>456</v>
      </c>
      <c r="B463" s="100" t="str">
        <f>IF(AND(C463&lt;&gt;"",C463&lt;&gt;" -  -  -  -  - "),VLOOKUP(C463,exp!$A$8:$B$507,2,FALSE),"")</f>
        <v/>
      </c>
      <c r="C463" s="58"/>
      <c r="D463" s="111"/>
      <c r="E463" s="112"/>
      <c r="F463" s="111"/>
      <c r="G463" s="101" t="str">
        <f t="shared" si="7"/>
        <v>Няма избран разход</v>
      </c>
    </row>
    <row r="464" spans="1:7" x14ac:dyDescent="0.25">
      <c r="A464" s="67">
        <v>457</v>
      </c>
      <c r="B464" s="100" t="str">
        <f>IF(AND(C464&lt;&gt;"",C464&lt;&gt;" -  -  -  -  - "),VLOOKUP(C464,exp!$A$8:$B$507,2,FALSE),"")</f>
        <v/>
      </c>
      <c r="C464" s="58"/>
      <c r="D464" s="111"/>
      <c r="E464" s="112"/>
      <c r="F464" s="111"/>
      <c r="G464" s="101" t="str">
        <f t="shared" si="7"/>
        <v>Няма избран разход</v>
      </c>
    </row>
    <row r="465" spans="1:7" x14ac:dyDescent="0.25">
      <c r="A465" s="100">
        <v>458</v>
      </c>
      <c r="B465" s="100" t="str">
        <f>IF(AND(C465&lt;&gt;"",C465&lt;&gt;" -  -  -  -  - "),VLOOKUP(C465,exp!$A$8:$B$507,2,FALSE),"")</f>
        <v/>
      </c>
      <c r="C465" s="58"/>
      <c r="D465" s="111"/>
      <c r="E465" s="112"/>
      <c r="F465" s="111"/>
      <c r="G465" s="101" t="str">
        <f t="shared" si="7"/>
        <v>Няма избран разход</v>
      </c>
    </row>
    <row r="466" spans="1:7" x14ac:dyDescent="0.25">
      <c r="A466" s="100">
        <v>459</v>
      </c>
      <c r="B466" s="100" t="str">
        <f>IF(AND(C466&lt;&gt;"",C466&lt;&gt;" -  -  -  -  - "),VLOOKUP(C466,exp!$A$8:$B$507,2,FALSE),"")</f>
        <v/>
      </c>
      <c r="C466" s="58"/>
      <c r="D466" s="111"/>
      <c r="E466" s="112"/>
      <c r="F466" s="111"/>
      <c r="G466" s="101" t="str">
        <f t="shared" si="7"/>
        <v>Няма избран разход</v>
      </c>
    </row>
    <row r="467" spans="1:7" x14ac:dyDescent="0.25">
      <c r="A467" s="67">
        <v>460</v>
      </c>
      <c r="B467" s="100" t="str">
        <f>IF(AND(C467&lt;&gt;"",C467&lt;&gt;" -  -  -  -  - "),VLOOKUP(C467,exp!$A$8:$B$507,2,FALSE),"")</f>
        <v/>
      </c>
      <c r="C467" s="58"/>
      <c r="D467" s="111"/>
      <c r="E467" s="112"/>
      <c r="F467" s="111"/>
      <c r="G467" s="101" t="str">
        <f t="shared" si="7"/>
        <v>Няма избран разход</v>
      </c>
    </row>
    <row r="468" spans="1:7" x14ac:dyDescent="0.25">
      <c r="A468" s="100">
        <v>461</v>
      </c>
      <c r="B468" s="100" t="str">
        <f>IF(AND(C468&lt;&gt;"",C468&lt;&gt;" -  -  -  -  - "),VLOOKUP(C468,exp!$A$8:$B$507,2,FALSE),"")</f>
        <v/>
      </c>
      <c r="C468" s="58"/>
      <c r="D468" s="111"/>
      <c r="E468" s="112"/>
      <c r="F468" s="111"/>
      <c r="G468" s="101" t="str">
        <f t="shared" si="7"/>
        <v>Няма избран разход</v>
      </c>
    </row>
    <row r="469" spans="1:7" x14ac:dyDescent="0.25">
      <c r="A469" s="100">
        <v>462</v>
      </c>
      <c r="B469" s="100" t="str">
        <f>IF(AND(C469&lt;&gt;"",C469&lt;&gt;" -  -  -  -  - "),VLOOKUP(C469,exp!$A$8:$B$507,2,FALSE),"")</f>
        <v/>
      </c>
      <c r="C469" s="58"/>
      <c r="D469" s="111"/>
      <c r="E469" s="112"/>
      <c r="F469" s="111"/>
      <c r="G469" s="101" t="str">
        <f t="shared" si="7"/>
        <v>Няма избран разход</v>
      </c>
    </row>
    <row r="470" spans="1:7" x14ac:dyDescent="0.25">
      <c r="A470" s="67">
        <v>463</v>
      </c>
      <c r="B470" s="100" t="str">
        <f>IF(AND(C470&lt;&gt;"",C470&lt;&gt;" -  -  -  -  - "),VLOOKUP(C470,exp!$A$8:$B$507,2,FALSE),"")</f>
        <v/>
      </c>
      <c r="C470" s="58"/>
      <c r="D470" s="111"/>
      <c r="E470" s="112"/>
      <c r="F470" s="111"/>
      <c r="G470" s="101" t="str">
        <f t="shared" si="7"/>
        <v>Няма избран разход</v>
      </c>
    </row>
    <row r="471" spans="1:7" x14ac:dyDescent="0.25">
      <c r="A471" s="100">
        <v>464</v>
      </c>
      <c r="B471" s="100" t="str">
        <f>IF(AND(C471&lt;&gt;"",C471&lt;&gt;" -  -  -  -  - "),VLOOKUP(C471,exp!$A$8:$B$507,2,FALSE),"")</f>
        <v/>
      </c>
      <c r="C471" s="58"/>
      <c r="D471" s="111"/>
      <c r="E471" s="112"/>
      <c r="F471" s="111"/>
      <c r="G471" s="101" t="str">
        <f t="shared" si="7"/>
        <v>Няма избран разход</v>
      </c>
    </row>
    <row r="472" spans="1:7" x14ac:dyDescent="0.25">
      <c r="A472" s="100">
        <v>465</v>
      </c>
      <c r="B472" s="100" t="str">
        <f>IF(AND(C472&lt;&gt;"",C472&lt;&gt;" -  -  -  -  - "),VLOOKUP(C472,exp!$A$8:$B$507,2,FALSE),"")</f>
        <v/>
      </c>
      <c r="C472" s="58"/>
      <c r="D472" s="111"/>
      <c r="E472" s="112"/>
      <c r="F472" s="111"/>
      <c r="G472" s="101" t="str">
        <f t="shared" si="7"/>
        <v>Няма избран разход</v>
      </c>
    </row>
    <row r="473" spans="1:7" x14ac:dyDescent="0.25">
      <c r="A473" s="67">
        <v>466</v>
      </c>
      <c r="B473" s="100" t="str">
        <f>IF(AND(C473&lt;&gt;"",C473&lt;&gt;" -  -  -  -  - "),VLOOKUP(C473,exp!$A$8:$B$507,2,FALSE),"")</f>
        <v/>
      </c>
      <c r="C473" s="58"/>
      <c r="D473" s="111"/>
      <c r="E473" s="112"/>
      <c r="F473" s="111"/>
      <c r="G473" s="101" t="str">
        <f t="shared" si="7"/>
        <v>Няма избран разход</v>
      </c>
    </row>
    <row r="474" spans="1:7" x14ac:dyDescent="0.25">
      <c r="A474" s="100">
        <v>467</v>
      </c>
      <c r="B474" s="100" t="str">
        <f>IF(AND(C474&lt;&gt;"",C474&lt;&gt;" -  -  -  -  - "),VLOOKUP(C474,exp!$A$8:$B$507,2,FALSE),"")</f>
        <v/>
      </c>
      <c r="C474" s="58"/>
      <c r="D474" s="111"/>
      <c r="E474" s="112"/>
      <c r="F474" s="111"/>
      <c r="G474" s="101" t="str">
        <f t="shared" si="7"/>
        <v>Няма избран разход</v>
      </c>
    </row>
    <row r="475" spans="1:7" x14ac:dyDescent="0.25">
      <c r="A475" s="100">
        <v>468</v>
      </c>
      <c r="B475" s="100" t="str">
        <f>IF(AND(C475&lt;&gt;"",C475&lt;&gt;" -  -  -  -  - "),VLOOKUP(C475,exp!$A$8:$B$507,2,FALSE),"")</f>
        <v/>
      </c>
      <c r="C475" s="58"/>
      <c r="D475" s="111"/>
      <c r="E475" s="112"/>
      <c r="F475" s="111"/>
      <c r="G475" s="101" t="str">
        <f t="shared" si="7"/>
        <v>Няма избран разход</v>
      </c>
    </row>
    <row r="476" spans="1:7" x14ac:dyDescent="0.25">
      <c r="A476" s="67">
        <v>469</v>
      </c>
      <c r="B476" s="100" t="str">
        <f>IF(AND(C476&lt;&gt;"",C476&lt;&gt;" -  -  -  -  - "),VLOOKUP(C476,exp!$A$8:$B$507,2,FALSE),"")</f>
        <v/>
      </c>
      <c r="C476" s="58"/>
      <c r="D476" s="111"/>
      <c r="E476" s="112"/>
      <c r="F476" s="111"/>
      <c r="G476" s="101" t="str">
        <f t="shared" si="7"/>
        <v>Няма избран разход</v>
      </c>
    </row>
    <row r="477" spans="1:7" x14ac:dyDescent="0.25">
      <c r="A477" s="100">
        <v>470</v>
      </c>
      <c r="B477" s="100" t="str">
        <f>IF(AND(C477&lt;&gt;"",C477&lt;&gt;" -  -  -  -  - "),VLOOKUP(C477,exp!$A$8:$B$507,2,FALSE),"")</f>
        <v/>
      </c>
      <c r="C477" s="58"/>
      <c r="D477" s="111"/>
      <c r="E477" s="112"/>
      <c r="F477" s="111"/>
      <c r="G477" s="101" t="str">
        <f t="shared" si="7"/>
        <v>Няма избран разход</v>
      </c>
    </row>
    <row r="478" spans="1:7" x14ac:dyDescent="0.25">
      <c r="A478" s="100">
        <v>471</v>
      </c>
      <c r="B478" s="100" t="str">
        <f>IF(AND(C478&lt;&gt;"",C478&lt;&gt;" -  -  -  -  - "),VLOOKUP(C478,exp!$A$8:$B$507,2,FALSE),"")</f>
        <v/>
      </c>
      <c r="C478" s="58"/>
      <c r="D478" s="111"/>
      <c r="E478" s="112"/>
      <c r="F478" s="111"/>
      <c r="G478" s="101" t="str">
        <f t="shared" si="7"/>
        <v>Няма избран разход</v>
      </c>
    </row>
    <row r="479" spans="1:7" x14ac:dyDescent="0.25">
      <c r="A479" s="67">
        <v>472</v>
      </c>
      <c r="B479" s="100" t="str">
        <f>IF(AND(C479&lt;&gt;"",C479&lt;&gt;" -  -  -  -  - "),VLOOKUP(C479,exp!$A$8:$B$507,2,FALSE),"")</f>
        <v/>
      </c>
      <c r="C479" s="58"/>
      <c r="D479" s="111"/>
      <c r="E479" s="112"/>
      <c r="F479" s="111"/>
      <c r="G479" s="101" t="str">
        <f t="shared" si="7"/>
        <v>Няма избран разход</v>
      </c>
    </row>
    <row r="480" spans="1:7" x14ac:dyDescent="0.25">
      <c r="A480" s="100">
        <v>473</v>
      </c>
      <c r="B480" s="100" t="str">
        <f>IF(AND(C480&lt;&gt;"",C480&lt;&gt;" -  -  -  -  - "),VLOOKUP(C480,exp!$A$8:$B$507,2,FALSE),"")</f>
        <v/>
      </c>
      <c r="C480" s="58"/>
      <c r="D480" s="111"/>
      <c r="E480" s="112"/>
      <c r="F480" s="111"/>
      <c r="G480" s="101" t="str">
        <f t="shared" si="7"/>
        <v>Няма избран разход</v>
      </c>
    </row>
    <row r="481" spans="1:7" x14ac:dyDescent="0.25">
      <c r="A481" s="100">
        <v>474</v>
      </c>
      <c r="B481" s="100" t="str">
        <f>IF(AND(C481&lt;&gt;"",C481&lt;&gt;" -  -  -  -  - "),VLOOKUP(C481,exp!$A$8:$B$507,2,FALSE),"")</f>
        <v/>
      </c>
      <c r="C481" s="58"/>
      <c r="D481" s="111"/>
      <c r="E481" s="112"/>
      <c r="F481" s="111"/>
      <c r="G481" s="101" t="str">
        <f t="shared" si="7"/>
        <v>Няма избран разход</v>
      </c>
    </row>
    <row r="482" spans="1:7" x14ac:dyDescent="0.25">
      <c r="A482" s="67">
        <v>475</v>
      </c>
      <c r="B482" s="100" t="str">
        <f>IF(AND(C482&lt;&gt;"",C482&lt;&gt;" -  -  -  -  - "),VLOOKUP(C482,exp!$A$8:$B$507,2,FALSE),"")</f>
        <v/>
      </c>
      <c r="C482" s="58"/>
      <c r="D482" s="111"/>
      <c r="E482" s="112"/>
      <c r="F482" s="111"/>
      <c r="G482" s="101" t="str">
        <f t="shared" si="7"/>
        <v>Няма избран разход</v>
      </c>
    </row>
    <row r="483" spans="1:7" x14ac:dyDescent="0.25">
      <c r="A483" s="100">
        <v>476</v>
      </c>
      <c r="B483" s="100" t="str">
        <f>IF(AND(C483&lt;&gt;"",C483&lt;&gt;" -  -  -  -  - "),VLOOKUP(C483,exp!$A$8:$B$507,2,FALSE),"")</f>
        <v/>
      </c>
      <c r="C483" s="58"/>
      <c r="D483" s="111"/>
      <c r="E483" s="112"/>
      <c r="F483" s="111"/>
      <c r="G483" s="101" t="str">
        <f t="shared" si="7"/>
        <v>Няма избран разход</v>
      </c>
    </row>
    <row r="484" spans="1:7" x14ac:dyDescent="0.25">
      <c r="A484" s="100">
        <v>477</v>
      </c>
      <c r="B484" s="100" t="str">
        <f>IF(AND(C484&lt;&gt;"",C484&lt;&gt;" -  -  -  -  - "),VLOOKUP(C484,exp!$A$8:$B$507,2,FALSE),"")</f>
        <v/>
      </c>
      <c r="C484" s="58"/>
      <c r="D484" s="111"/>
      <c r="E484" s="112"/>
      <c r="F484" s="111"/>
      <c r="G484" s="101" t="str">
        <f t="shared" si="7"/>
        <v>Няма избран разход</v>
      </c>
    </row>
    <row r="485" spans="1:7" x14ac:dyDescent="0.25">
      <c r="A485" s="67">
        <v>478</v>
      </c>
      <c r="B485" s="100" t="str">
        <f>IF(AND(C485&lt;&gt;"",C485&lt;&gt;" -  -  -  -  - "),VLOOKUP(C485,exp!$A$8:$B$507,2,FALSE),"")</f>
        <v/>
      </c>
      <c r="C485" s="58"/>
      <c r="D485" s="111"/>
      <c r="E485" s="112"/>
      <c r="F485" s="111"/>
      <c r="G485" s="101" t="str">
        <f t="shared" si="7"/>
        <v>Няма избран разход</v>
      </c>
    </row>
    <row r="486" spans="1:7" x14ac:dyDescent="0.25">
      <c r="A486" s="100">
        <v>479</v>
      </c>
      <c r="B486" s="100" t="str">
        <f>IF(AND(C486&lt;&gt;"",C486&lt;&gt;" -  -  -  -  - "),VLOOKUP(C486,exp!$A$8:$B$507,2,FALSE),"")</f>
        <v/>
      </c>
      <c r="C486" s="58"/>
      <c r="D486" s="111"/>
      <c r="E486" s="112"/>
      <c r="F486" s="111"/>
      <c r="G486" s="101" t="str">
        <f t="shared" si="7"/>
        <v>Няма избран разход</v>
      </c>
    </row>
    <row r="487" spans="1:7" x14ac:dyDescent="0.25">
      <c r="A487" s="100">
        <v>480</v>
      </c>
      <c r="B487" s="100" t="str">
        <f>IF(AND(C487&lt;&gt;"",C487&lt;&gt;" -  -  -  -  - "),VLOOKUP(C487,exp!$A$8:$B$507,2,FALSE),"")</f>
        <v/>
      </c>
      <c r="C487" s="58"/>
      <c r="D487" s="111"/>
      <c r="E487" s="112"/>
      <c r="F487" s="111"/>
      <c r="G487" s="101" t="str">
        <f t="shared" si="7"/>
        <v>Няма избран разход</v>
      </c>
    </row>
    <row r="488" spans="1:7" x14ac:dyDescent="0.25">
      <c r="A488" s="67">
        <v>481</v>
      </c>
      <c r="B488" s="100" t="str">
        <f>IF(AND(C488&lt;&gt;"",C488&lt;&gt;" -  -  -  -  - "),VLOOKUP(C488,exp!$A$8:$B$507,2,FALSE),"")</f>
        <v/>
      </c>
      <c r="C488" s="58"/>
      <c r="D488" s="111"/>
      <c r="E488" s="112"/>
      <c r="F488" s="111"/>
      <c r="G488" s="101" t="str">
        <f t="shared" si="7"/>
        <v>Няма избран разход</v>
      </c>
    </row>
    <row r="489" spans="1:7" x14ac:dyDescent="0.25">
      <c r="A489" s="100">
        <v>482</v>
      </c>
      <c r="B489" s="100" t="str">
        <f>IF(AND(C489&lt;&gt;"",C489&lt;&gt;" -  -  -  -  - "),VLOOKUP(C489,exp!$A$8:$B$507,2,FALSE),"")</f>
        <v/>
      </c>
      <c r="C489" s="58"/>
      <c r="D489" s="111"/>
      <c r="E489" s="112"/>
      <c r="F489" s="111"/>
      <c r="G489" s="101" t="str">
        <f t="shared" si="7"/>
        <v>Няма избран разход</v>
      </c>
    </row>
    <row r="490" spans="1:7" x14ac:dyDescent="0.25">
      <c r="A490" s="100">
        <v>483</v>
      </c>
      <c r="B490" s="100" t="str">
        <f>IF(AND(C490&lt;&gt;"",C490&lt;&gt;" -  -  -  -  - "),VLOOKUP(C490,exp!$A$8:$B$507,2,FALSE),"")</f>
        <v/>
      </c>
      <c r="C490" s="58"/>
      <c r="D490" s="111"/>
      <c r="E490" s="112"/>
      <c r="F490" s="111"/>
      <c r="G490" s="101" t="str">
        <f t="shared" si="7"/>
        <v>Няма избран разход</v>
      </c>
    </row>
    <row r="491" spans="1:7" x14ac:dyDescent="0.25">
      <c r="A491" s="67">
        <v>484</v>
      </c>
      <c r="B491" s="100" t="str">
        <f>IF(AND(C491&lt;&gt;"",C491&lt;&gt;" -  -  -  -  - "),VLOOKUP(C491,exp!$A$8:$B$507,2,FALSE),"")</f>
        <v/>
      </c>
      <c r="C491" s="58"/>
      <c r="D491" s="111"/>
      <c r="E491" s="112"/>
      <c r="F491" s="111"/>
      <c r="G491" s="101" t="str">
        <f t="shared" si="7"/>
        <v>Няма избран разход</v>
      </c>
    </row>
    <row r="492" spans="1:7" x14ac:dyDescent="0.25">
      <c r="A492" s="100">
        <v>485</v>
      </c>
      <c r="B492" s="100" t="str">
        <f>IF(AND(C492&lt;&gt;"",C492&lt;&gt;" -  -  -  -  - "),VLOOKUP(C492,exp!$A$8:$B$507,2,FALSE),"")</f>
        <v/>
      </c>
      <c r="C492" s="58"/>
      <c r="D492" s="111"/>
      <c r="E492" s="112"/>
      <c r="F492" s="111"/>
      <c r="G492" s="101" t="str">
        <f t="shared" si="7"/>
        <v>Няма избран разход</v>
      </c>
    </row>
    <row r="493" spans="1:7" x14ac:dyDescent="0.25">
      <c r="A493" s="100">
        <v>486</v>
      </c>
      <c r="B493" s="100" t="str">
        <f>IF(AND(C493&lt;&gt;"",C493&lt;&gt;" -  -  -  -  - "),VLOOKUP(C493,exp!$A$8:$B$507,2,FALSE),"")</f>
        <v/>
      </c>
      <c r="C493" s="58"/>
      <c r="D493" s="111"/>
      <c r="E493" s="112"/>
      <c r="F493" s="111"/>
      <c r="G493" s="101" t="str">
        <f t="shared" si="7"/>
        <v>Няма избран разход</v>
      </c>
    </row>
    <row r="494" spans="1:7" x14ac:dyDescent="0.25">
      <c r="A494" s="67">
        <v>487</v>
      </c>
      <c r="B494" s="100" t="str">
        <f>IF(AND(C494&lt;&gt;"",C494&lt;&gt;" -  -  -  -  - "),VLOOKUP(C494,exp!$A$8:$B$507,2,FALSE),"")</f>
        <v/>
      </c>
      <c r="C494" s="58"/>
      <c r="D494" s="111"/>
      <c r="E494" s="112"/>
      <c r="F494" s="111"/>
      <c r="G494" s="101" t="str">
        <f t="shared" si="7"/>
        <v>Няма избран разход</v>
      </c>
    </row>
    <row r="495" spans="1:7" x14ac:dyDescent="0.25">
      <c r="A495" s="100">
        <v>488</v>
      </c>
      <c r="B495" s="100" t="str">
        <f>IF(AND(C495&lt;&gt;"",C495&lt;&gt;" -  -  -  -  - "),VLOOKUP(C495,exp!$A$8:$B$507,2,FALSE),"")</f>
        <v/>
      </c>
      <c r="C495" s="58"/>
      <c r="D495" s="111"/>
      <c r="E495" s="112"/>
      <c r="F495" s="111"/>
      <c r="G495" s="101" t="str">
        <f t="shared" si="7"/>
        <v>Няма избран разход</v>
      </c>
    </row>
    <row r="496" spans="1:7" x14ac:dyDescent="0.25">
      <c r="A496" s="100">
        <v>489</v>
      </c>
      <c r="B496" s="100" t="str">
        <f>IF(AND(C496&lt;&gt;"",C496&lt;&gt;" -  -  -  -  - "),VLOOKUP(C496,exp!$A$8:$B$507,2,FALSE),"")</f>
        <v/>
      </c>
      <c r="C496" s="58"/>
      <c r="D496" s="111"/>
      <c r="E496" s="112"/>
      <c r="F496" s="111"/>
      <c r="G496" s="101" t="str">
        <f t="shared" si="7"/>
        <v>Няма избран разход</v>
      </c>
    </row>
    <row r="497" spans="1:7" x14ac:dyDescent="0.25">
      <c r="A497" s="67">
        <v>490</v>
      </c>
      <c r="B497" s="100" t="str">
        <f>IF(AND(C497&lt;&gt;"",C497&lt;&gt;" -  -  -  -  - "),VLOOKUP(C497,exp!$A$8:$B$507,2,FALSE),"")</f>
        <v/>
      </c>
      <c r="C497" s="58"/>
      <c r="D497" s="111"/>
      <c r="E497" s="112"/>
      <c r="F497" s="111"/>
      <c r="G497" s="101" t="str">
        <f t="shared" si="7"/>
        <v>Няма избран разход</v>
      </c>
    </row>
    <row r="498" spans="1:7" x14ac:dyDescent="0.25">
      <c r="A498" s="100">
        <v>491</v>
      </c>
      <c r="B498" s="100" t="str">
        <f>IF(AND(C498&lt;&gt;"",C498&lt;&gt;" -  -  -  -  - "),VLOOKUP(C498,exp!$A$8:$B$507,2,FALSE),"")</f>
        <v/>
      </c>
      <c r="C498" s="58"/>
      <c r="D498" s="111"/>
      <c r="E498" s="112"/>
      <c r="F498" s="111"/>
      <c r="G498" s="101" t="str">
        <f t="shared" si="7"/>
        <v>Няма избран разход</v>
      </c>
    </row>
    <row r="499" spans="1:7" x14ac:dyDescent="0.25">
      <c r="A499" s="100">
        <v>492</v>
      </c>
      <c r="B499" s="100" t="str">
        <f>IF(AND(C499&lt;&gt;"",C499&lt;&gt;" -  -  -  -  - "),VLOOKUP(C499,exp!$A$8:$B$507,2,FALSE),"")</f>
        <v/>
      </c>
      <c r="C499" s="58"/>
      <c r="D499" s="111"/>
      <c r="E499" s="112"/>
      <c r="F499" s="111"/>
      <c r="G499" s="101" t="str">
        <f t="shared" si="7"/>
        <v>Няма избран разход</v>
      </c>
    </row>
    <row r="500" spans="1:7" x14ac:dyDescent="0.25">
      <c r="A500" s="67">
        <v>493</v>
      </c>
      <c r="B500" s="100" t="str">
        <f>IF(AND(C500&lt;&gt;"",C500&lt;&gt;" -  -  -  -  - "),VLOOKUP(C500,exp!$A$8:$B$507,2,FALSE),"")</f>
        <v/>
      </c>
      <c r="C500" s="58"/>
      <c r="D500" s="111"/>
      <c r="E500" s="112"/>
      <c r="F500" s="111"/>
      <c r="G500" s="101" t="str">
        <f t="shared" si="7"/>
        <v>Няма избран разход</v>
      </c>
    </row>
    <row r="501" spans="1:7" x14ac:dyDescent="0.25">
      <c r="A501" s="100">
        <v>494</v>
      </c>
      <c r="B501" s="100" t="str">
        <f>IF(AND(C501&lt;&gt;"",C501&lt;&gt;" -  -  -  -  - "),VLOOKUP(C501,exp!$A$8:$B$507,2,FALSE),"")</f>
        <v/>
      </c>
      <c r="C501" s="58"/>
      <c r="D501" s="111"/>
      <c r="E501" s="112"/>
      <c r="F501" s="111"/>
      <c r="G501" s="101" t="str">
        <f t="shared" si="7"/>
        <v>Няма избран разход</v>
      </c>
    </row>
    <row r="502" spans="1:7" x14ac:dyDescent="0.25">
      <c r="A502" s="100">
        <v>495</v>
      </c>
      <c r="B502" s="100" t="str">
        <f>IF(AND(C502&lt;&gt;"",C502&lt;&gt;" -  -  -  -  - "),VLOOKUP(C502,exp!$A$8:$B$507,2,FALSE),"")</f>
        <v/>
      </c>
      <c r="C502" s="58"/>
      <c r="D502" s="111"/>
      <c r="E502" s="112"/>
      <c r="F502" s="111"/>
      <c r="G502" s="101" t="str">
        <f t="shared" si="7"/>
        <v>Няма избран разход</v>
      </c>
    </row>
    <row r="503" spans="1:7" x14ac:dyDescent="0.25">
      <c r="A503" s="67">
        <v>496</v>
      </c>
      <c r="B503" s="100" t="str">
        <f>IF(AND(C503&lt;&gt;"",C503&lt;&gt;" -  -  -  -  - "),VLOOKUP(C503,exp!$A$8:$B$507,2,FALSE),"")</f>
        <v/>
      </c>
      <c r="C503" s="58"/>
      <c r="D503" s="111"/>
      <c r="E503" s="112"/>
      <c r="F503" s="111"/>
      <c r="G503" s="101" t="str">
        <f t="shared" si="7"/>
        <v>Няма избран разход</v>
      </c>
    </row>
    <row r="504" spans="1:7" x14ac:dyDescent="0.25">
      <c r="A504" s="100">
        <v>497</v>
      </c>
      <c r="B504" s="100" t="str">
        <f>IF(AND(C504&lt;&gt;"",C504&lt;&gt;" -  -  -  -  - "),VLOOKUP(C504,exp!$A$8:$B$507,2,FALSE),"")</f>
        <v/>
      </c>
      <c r="C504" s="58"/>
      <c r="D504" s="111"/>
      <c r="E504" s="112"/>
      <c r="F504" s="111"/>
      <c r="G504" s="101" t="str">
        <f t="shared" si="7"/>
        <v>Няма избран разход</v>
      </c>
    </row>
    <row r="505" spans="1:7" x14ac:dyDescent="0.25">
      <c r="A505" s="100">
        <v>498</v>
      </c>
      <c r="B505" s="100" t="str">
        <f>IF(AND(C505&lt;&gt;"",C505&lt;&gt;" -  -  -  -  - "),VLOOKUP(C505,exp!$A$8:$B$507,2,FALSE),"")</f>
        <v/>
      </c>
      <c r="C505" s="58"/>
      <c r="D505" s="111"/>
      <c r="E505" s="112"/>
      <c r="F505" s="111"/>
      <c r="G505" s="101" t="str">
        <f t="shared" si="7"/>
        <v>Няма избран разход</v>
      </c>
    </row>
    <row r="506" spans="1:7" x14ac:dyDescent="0.25">
      <c r="A506" s="67">
        <v>499</v>
      </c>
      <c r="B506" s="100" t="str">
        <f>IF(AND(C506&lt;&gt;"",C506&lt;&gt;" -  -  -  -  - "),VLOOKUP(C506,exp!$A$8:$B$507,2,FALSE),"")</f>
        <v/>
      </c>
      <c r="C506" s="58"/>
      <c r="D506" s="111"/>
      <c r="E506" s="112"/>
      <c r="F506" s="111"/>
      <c r="G506" s="101" t="str">
        <f t="shared" si="7"/>
        <v>Няма избран разход</v>
      </c>
    </row>
    <row r="507" spans="1:7" x14ac:dyDescent="0.25">
      <c r="A507" s="100">
        <v>500</v>
      </c>
      <c r="B507" s="100" t="str">
        <f>IF(AND(C507&lt;&gt;"",C507&lt;&gt;" -  -  -  -  - "),VLOOKUP(C507,exp!$A$8:$B$507,2,FALSE),"")</f>
        <v/>
      </c>
      <c r="C507" s="58"/>
      <c r="D507" s="111"/>
      <c r="E507" s="112"/>
      <c r="F507" s="111"/>
      <c r="G507" s="101"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5" sqref="E8:E507">
      <formula1>41640</formula1>
      <formula2>46022</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zoomScaleNormal="100" zoomScaleSheetLayoutView="100" workbookViewId="0">
      <pane ySplit="7" topLeftCell="A8" activePane="bottomLeft" state="frozen"/>
      <selection activeCell="D8" sqref="D8"/>
      <selection pane="bottomLeft" activeCell="I14" sqref="I14"/>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4" t="s">
        <v>217</v>
      </c>
      <c r="B1" s="165"/>
      <c r="C1" s="165"/>
      <c r="D1" s="165"/>
      <c r="E1" s="165"/>
      <c r="F1" s="165"/>
      <c r="G1" s="165"/>
      <c r="H1" s="165"/>
      <c r="I1" s="165"/>
      <c r="J1" s="165"/>
      <c r="K1" s="166"/>
    </row>
    <row r="2" spans="1:12" ht="60" customHeight="1" x14ac:dyDescent="0.25">
      <c r="A2" s="138" t="s">
        <v>281</v>
      </c>
      <c r="B2" s="139"/>
      <c r="C2" s="139"/>
      <c r="D2" s="139"/>
      <c r="E2" s="139"/>
      <c r="F2" s="139"/>
      <c r="G2" s="139"/>
      <c r="H2" s="139"/>
      <c r="I2" s="139"/>
      <c r="J2" s="139"/>
      <c r="K2" s="140"/>
    </row>
    <row r="3" spans="1:12" hidden="1" x14ac:dyDescent="0.25">
      <c r="A3" s="120"/>
      <c r="B3" s="121"/>
      <c r="C3" s="121"/>
      <c r="D3" s="121"/>
      <c r="E3" s="121"/>
      <c r="F3" s="121"/>
      <c r="G3" s="121"/>
      <c r="H3" s="121"/>
      <c r="I3" s="124"/>
      <c r="J3" s="124"/>
      <c r="K3" s="125"/>
    </row>
    <row r="4" spans="1:12" ht="17.25" customHeight="1" x14ac:dyDescent="0.25">
      <c r="A4" s="83"/>
      <c r="B4" s="121"/>
      <c r="C4" s="121"/>
      <c r="D4" s="121"/>
      <c r="E4" s="121"/>
      <c r="F4" s="121"/>
      <c r="G4" s="121"/>
      <c r="H4" s="121"/>
      <c r="I4" s="121"/>
      <c r="J4" s="121"/>
      <c r="K4" s="122"/>
    </row>
    <row r="5" spans="1:12" ht="17.25" customHeight="1" x14ac:dyDescent="0.25">
      <c r="A5" s="83"/>
      <c r="B5" s="121"/>
      <c r="C5" s="121"/>
      <c r="D5" s="121"/>
      <c r="E5" s="121"/>
      <c r="F5" s="121"/>
      <c r="G5" s="121"/>
      <c r="H5" s="121"/>
      <c r="I5" s="121"/>
      <c r="J5" s="121"/>
      <c r="K5" s="122"/>
    </row>
    <row r="6" spans="1:12" ht="17.25" customHeight="1" x14ac:dyDescent="0.25">
      <c r="A6" s="85"/>
      <c r="B6" s="55"/>
      <c r="C6" s="55"/>
      <c r="D6" s="55"/>
      <c r="E6" s="55"/>
      <c r="F6" s="55"/>
      <c r="G6" s="55"/>
      <c r="H6" s="55"/>
      <c r="I6" s="55"/>
      <c r="J6" s="55"/>
      <c r="K6" s="86"/>
    </row>
    <row r="7" spans="1:12" s="15" customFormat="1" ht="75" x14ac:dyDescent="0.25">
      <c r="A7" s="60" t="s">
        <v>67</v>
      </c>
      <c r="B7" s="60" t="s">
        <v>224</v>
      </c>
      <c r="C7" s="60" t="s">
        <v>64</v>
      </c>
      <c r="D7" s="60" t="s">
        <v>70</v>
      </c>
      <c r="E7" s="60" t="s">
        <v>68</v>
      </c>
      <c r="F7" s="128" t="s">
        <v>69</v>
      </c>
      <c r="G7" s="20" t="s">
        <v>6</v>
      </c>
      <c r="H7" s="60" t="s">
        <v>207</v>
      </c>
      <c r="I7" s="60" t="s">
        <v>206</v>
      </c>
      <c r="J7" s="60" t="s">
        <v>208</v>
      </c>
      <c r="K7" s="60" t="s">
        <v>71</v>
      </c>
      <c r="L7" s="129" t="s">
        <v>267</v>
      </c>
    </row>
    <row r="8" spans="1:12" s="42" customFormat="1" x14ac:dyDescent="0.25">
      <c r="A8" s="67">
        <v>1</v>
      </c>
      <c r="B8" s="100" t="str">
        <f>IF(AND(C8&lt;&gt;"",C8&lt;&gt;" -  -  -  -  - "),VLOOKUP(C8,exp!$A$8:$B$507,2,FALSE),"")</f>
        <v/>
      </c>
      <c r="C8" s="58"/>
      <c r="D8" s="66"/>
      <c r="E8" s="58"/>
      <c r="F8" s="131" t="str">
        <f>IF(E8&gt;0,IF(ISERROR(VLOOKUP(E8,private!$S$2:$T$33,2,FALSE)),"Не е избран застраховател",VLOOKUP(E8,private!$S$2:$T$33,2,FALSE)),"Не е избран застраховател")</f>
        <v>Не е избран застраховател</v>
      </c>
      <c r="G8" s="115"/>
      <c r="H8" s="112"/>
      <c r="I8" s="112"/>
      <c r="J8" s="112"/>
      <c r="K8" s="116"/>
      <c r="L8" s="130"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7">
        <v>2</v>
      </c>
      <c r="B9" s="100" t="str">
        <f>IF(AND(C9&lt;&gt;"",C9&lt;&gt;" -  -  -  -  - "),VLOOKUP(C9,exp!$A$8:$B$507,2,FALSE),"")</f>
        <v/>
      </c>
      <c r="C9" s="58"/>
      <c r="D9" s="66"/>
      <c r="E9" s="58"/>
      <c r="F9" s="131" t="str">
        <f>IF(E9&gt;0,IF(ISERROR(VLOOKUP(E9,private!$S$2:$T$33,2,FALSE)),"Не е избран застраховател",VLOOKUP(E9,private!$S$2:$T$33,2,FALSE)),"Не е избран застраховател")</f>
        <v>Не е избран застраховател</v>
      </c>
      <c r="G9" s="115"/>
      <c r="H9" s="112"/>
      <c r="I9" s="112"/>
      <c r="J9" s="112"/>
      <c r="K9" s="116"/>
      <c r="L9" s="130"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7">
        <v>3</v>
      </c>
      <c r="B10" s="100" t="str">
        <f>IF(AND(C10&lt;&gt;"",C10&lt;&gt;" -  -  -  -  - "),VLOOKUP(C10,exp!$A$8:$B$507,2,FALSE),"")</f>
        <v/>
      </c>
      <c r="C10" s="58"/>
      <c r="D10" s="66"/>
      <c r="E10" s="58"/>
      <c r="F10" s="131" t="str">
        <f>IF(E10&gt;0,IF(ISERROR(VLOOKUP(E10,private!$S$2:$T$33,2,FALSE)),"Не е избран застраховател",VLOOKUP(E10,private!$S$2:$T$33,2,FALSE)),"Не е избран застраховател")</f>
        <v>Не е избран застраховател</v>
      </c>
      <c r="G10" s="115"/>
      <c r="H10" s="112"/>
      <c r="I10" s="112"/>
      <c r="J10" s="112"/>
      <c r="K10" s="116"/>
      <c r="L10" s="130" t="str">
        <f t="shared" si="0"/>
        <v>Няма избран разход</v>
      </c>
    </row>
    <row r="11" spans="1:12" x14ac:dyDescent="0.25">
      <c r="A11" s="67">
        <v>4</v>
      </c>
      <c r="B11" s="100" t="str">
        <f>IF(AND(C11&lt;&gt;"",C11&lt;&gt;" -  -  -  -  - "),VLOOKUP(C11,exp!$A$8:$B$507,2,FALSE),"")</f>
        <v/>
      </c>
      <c r="C11" s="58"/>
      <c r="D11" s="66"/>
      <c r="E11" s="58"/>
      <c r="F11" s="131" t="str">
        <f>IF(E11&gt;0,IF(ISERROR(VLOOKUP(E11,private!$S$2:$T$33,2,FALSE)),"Не е избран застраховател",VLOOKUP(E11,private!$S$2:$T$33,2,FALSE)),"Не е избран застраховател")</f>
        <v>Не е избран застраховател</v>
      </c>
      <c r="G11" s="115"/>
      <c r="H11" s="112"/>
      <c r="I11" s="112"/>
      <c r="J11" s="112"/>
      <c r="K11" s="116"/>
      <c r="L11" s="130" t="str">
        <f t="shared" si="0"/>
        <v>Няма избран разход</v>
      </c>
    </row>
    <row r="12" spans="1:12" x14ac:dyDescent="0.25">
      <c r="A12" s="67">
        <v>5</v>
      </c>
      <c r="B12" s="100" t="str">
        <f>IF(AND(C12&lt;&gt;"",C12&lt;&gt;" -  -  -  -  - "),VLOOKUP(C12,exp!$A$8:$B$507,2,FALSE),"")</f>
        <v/>
      </c>
      <c r="C12" s="58"/>
      <c r="D12" s="66"/>
      <c r="E12" s="58"/>
      <c r="F12" s="131" t="str">
        <f>IF(E12&gt;0,IF(ISERROR(VLOOKUP(E12,private!$S$2:$T$33,2,FALSE)),"Не е избран застраховател",VLOOKUP(E12,private!$S$2:$T$33,2,FALSE)),"Не е избран застраховател")</f>
        <v>Не е избран застраховател</v>
      </c>
      <c r="G12" s="115"/>
      <c r="H12" s="112"/>
      <c r="I12" s="112"/>
      <c r="J12" s="112"/>
      <c r="K12" s="116"/>
      <c r="L12" s="130" t="str">
        <f t="shared" si="0"/>
        <v>Няма избран разход</v>
      </c>
    </row>
    <row r="13" spans="1:12" x14ac:dyDescent="0.25">
      <c r="A13" s="67">
        <v>6</v>
      </c>
      <c r="B13" s="100" t="str">
        <f>IF(AND(C13&lt;&gt;"",C13&lt;&gt;" -  -  -  -  - "),VLOOKUP(C13,exp!$A$8:$B$507,2,FALSE),"")</f>
        <v/>
      </c>
      <c r="C13" s="58"/>
      <c r="D13" s="66"/>
      <c r="E13" s="58"/>
      <c r="F13" s="131" t="str">
        <f>IF(E13&gt;0,IF(ISERROR(VLOOKUP(E13,private!$S$2:$T$33,2,FALSE)),"Не е избран застраховател",VLOOKUP(E13,private!$S$2:$T$33,2,FALSE)),"Не е избран застраховател")</f>
        <v>Не е избран застраховател</v>
      </c>
      <c r="G13" s="117"/>
      <c r="H13" s="112"/>
      <c r="I13" s="112"/>
      <c r="J13" s="112"/>
      <c r="K13" s="118"/>
      <c r="L13" s="130" t="str">
        <f t="shared" si="0"/>
        <v>Няма избран разход</v>
      </c>
    </row>
    <row r="14" spans="1:12" x14ac:dyDescent="0.25">
      <c r="A14" s="67">
        <v>7</v>
      </c>
      <c r="B14" s="100" t="str">
        <f>IF(AND(C14&lt;&gt;"",C14&lt;&gt;" -  -  -  -  - "),VLOOKUP(C14,exp!$A$8:$B$507,2,FALSE),"")</f>
        <v/>
      </c>
      <c r="C14" s="58"/>
      <c r="D14" s="66"/>
      <c r="E14" s="58"/>
      <c r="F14" s="131" t="str">
        <f>IF(E14&gt;0,IF(ISERROR(VLOOKUP(E14,private!$S$2:$T$33,2,FALSE)),"Не е избран застраховател",VLOOKUP(E14,private!$S$2:$T$33,2,FALSE)),"Не е избран застраховател")</f>
        <v>Не е избран застраховател</v>
      </c>
      <c r="G14" s="117"/>
      <c r="H14" s="112"/>
      <c r="I14" s="112"/>
      <c r="J14" s="112"/>
      <c r="K14" s="118"/>
      <c r="L14" s="130" t="str">
        <f t="shared" si="0"/>
        <v>Няма избран разход</v>
      </c>
    </row>
    <row r="15" spans="1:12" x14ac:dyDescent="0.25">
      <c r="A15" s="67">
        <v>8</v>
      </c>
      <c r="B15" s="100" t="str">
        <f>IF(AND(C15&lt;&gt;"",C15&lt;&gt;" -  -  -  -  - "),VLOOKUP(C15,exp!$A$8:$B$507,2,FALSE),"")</f>
        <v/>
      </c>
      <c r="C15" s="58"/>
      <c r="D15" s="66"/>
      <c r="E15" s="58"/>
      <c r="F15" s="131" t="str">
        <f>IF(E15&gt;0,IF(ISERROR(VLOOKUP(E15,private!$S$2:$T$33,2,FALSE)),"Не е избран застраховател",VLOOKUP(E15,private!$S$2:$T$33,2,FALSE)),"Не е избран застраховател")</f>
        <v>Не е избран застраховател</v>
      </c>
      <c r="G15" s="117"/>
      <c r="H15" s="112"/>
      <c r="I15" s="112"/>
      <c r="J15" s="112"/>
      <c r="K15" s="118"/>
      <c r="L15" s="130" t="str">
        <f t="shared" si="0"/>
        <v>Няма избран разход</v>
      </c>
    </row>
    <row r="16" spans="1:12" x14ac:dyDescent="0.25">
      <c r="A16" s="67">
        <v>9</v>
      </c>
      <c r="B16" s="100" t="str">
        <f>IF(AND(C16&lt;&gt;"",C16&lt;&gt;" -  -  -  -  - "),VLOOKUP(C16,exp!$A$8:$B$507,2,FALSE),"")</f>
        <v/>
      </c>
      <c r="C16" s="58"/>
      <c r="D16" s="66"/>
      <c r="E16" s="58"/>
      <c r="F16" s="131" t="str">
        <f>IF(E16&gt;0,IF(ISERROR(VLOOKUP(E16,private!$S$2:$T$33,2,FALSE)),"Не е избран застраховател",VLOOKUP(E16,private!$S$2:$T$33,2,FALSE)),"Не е избран застраховател")</f>
        <v>Не е избран застраховател</v>
      </c>
      <c r="G16" s="117"/>
      <c r="H16" s="112"/>
      <c r="I16" s="112"/>
      <c r="J16" s="112"/>
      <c r="K16" s="118"/>
      <c r="L16" s="130" t="str">
        <f t="shared" si="0"/>
        <v>Няма избран разход</v>
      </c>
    </row>
    <row r="17" spans="1:12" x14ac:dyDescent="0.25">
      <c r="A17" s="67">
        <v>10</v>
      </c>
      <c r="B17" s="100" t="str">
        <f>IF(AND(C17&lt;&gt;"",C17&lt;&gt;" -  -  -  -  - "),VLOOKUP(C17,exp!$A$8:$B$507,2,FALSE),"")</f>
        <v/>
      </c>
      <c r="C17" s="58"/>
      <c r="D17" s="66"/>
      <c r="E17" s="58"/>
      <c r="F17" s="131" t="str">
        <f>IF(E17&gt;0,IF(ISERROR(VLOOKUP(E17,private!$S$2:$T$33,2,FALSE)),"Не е избран застраховател",VLOOKUP(E17,private!$S$2:$T$33,2,FALSE)),"Не е избран застраховател")</f>
        <v>Не е избран застраховател</v>
      </c>
      <c r="G17" s="117"/>
      <c r="H17" s="112"/>
      <c r="I17" s="112"/>
      <c r="J17" s="112"/>
      <c r="K17" s="118"/>
      <c r="L17" s="130" t="str">
        <f t="shared" si="0"/>
        <v>Няма избран разход</v>
      </c>
    </row>
    <row r="18" spans="1:12" x14ac:dyDescent="0.25">
      <c r="A18" s="67">
        <v>11</v>
      </c>
      <c r="B18" s="100" t="str">
        <f>IF(AND(C18&lt;&gt;"",C18&lt;&gt;" -  -  -  -  - "),VLOOKUP(C18,exp!$A$8:$B$507,2,FALSE),"")</f>
        <v/>
      </c>
      <c r="C18" s="58"/>
      <c r="D18" s="66"/>
      <c r="E18" s="58"/>
      <c r="F18" s="131" t="str">
        <f>IF(E18&gt;0,IF(ISERROR(VLOOKUP(E18,private!$S$2:$T$33,2,FALSE)),"Не е избран застраховател",VLOOKUP(E18,private!$S$2:$T$33,2,FALSE)),"Не е избран застраховател")</f>
        <v>Не е избран застраховател</v>
      </c>
      <c r="G18" s="117"/>
      <c r="H18" s="112"/>
      <c r="I18" s="112"/>
      <c r="J18" s="112"/>
      <c r="K18" s="118"/>
      <c r="L18" s="130" t="str">
        <f t="shared" si="0"/>
        <v>Няма избран разход</v>
      </c>
    </row>
    <row r="19" spans="1:12" x14ac:dyDescent="0.25">
      <c r="A19" s="67">
        <v>12</v>
      </c>
      <c r="B19" s="100" t="str">
        <f>IF(AND(C19&lt;&gt;"",C19&lt;&gt;" -  -  -  -  - "),VLOOKUP(C19,exp!$A$8:$B$507,2,FALSE),"")</f>
        <v/>
      </c>
      <c r="C19" s="58"/>
      <c r="D19" s="66"/>
      <c r="E19" s="58"/>
      <c r="F19" s="131" t="str">
        <f>IF(E19&gt;0,IF(ISERROR(VLOOKUP(E19,private!$S$2:$T$33,2,FALSE)),"Не е избран застраховател",VLOOKUP(E19,private!$S$2:$T$33,2,FALSE)),"Не е избран застраховател")</f>
        <v>Не е избран застраховател</v>
      </c>
      <c r="G19" s="117"/>
      <c r="H19" s="112"/>
      <c r="I19" s="112"/>
      <c r="J19" s="112"/>
      <c r="K19" s="118"/>
      <c r="L19" s="130" t="str">
        <f t="shared" si="0"/>
        <v>Няма избран разход</v>
      </c>
    </row>
    <row r="20" spans="1:12" x14ac:dyDescent="0.25">
      <c r="A20" s="67">
        <v>13</v>
      </c>
      <c r="B20" s="100" t="str">
        <f>IF(AND(C20&lt;&gt;"",C20&lt;&gt;" -  -  -  -  - "),VLOOKUP(C20,exp!$A$8:$B$507,2,FALSE),"")</f>
        <v/>
      </c>
      <c r="C20" s="58"/>
      <c r="D20" s="66"/>
      <c r="E20" s="58"/>
      <c r="F20" s="131" t="str">
        <f>IF(E20&gt;0,IF(ISERROR(VLOOKUP(E20,private!$S$2:$T$33,2,FALSE)),"Не е избран застраховател",VLOOKUP(E20,private!$S$2:$T$33,2,FALSE)),"Не е избран застраховател")</f>
        <v>Не е избран застраховател</v>
      </c>
      <c r="G20" s="117"/>
      <c r="H20" s="112"/>
      <c r="I20" s="112"/>
      <c r="J20" s="112"/>
      <c r="K20" s="118"/>
      <c r="L20" s="130" t="str">
        <f t="shared" si="0"/>
        <v>Няма избран разход</v>
      </c>
    </row>
    <row r="21" spans="1:12" x14ac:dyDescent="0.25">
      <c r="A21" s="67">
        <v>14</v>
      </c>
      <c r="B21" s="100" t="str">
        <f>IF(AND(C21&lt;&gt;"",C21&lt;&gt;" -  -  -  -  - "),VLOOKUP(C21,exp!$A$8:$B$507,2,FALSE),"")</f>
        <v/>
      </c>
      <c r="C21" s="58"/>
      <c r="D21" s="66"/>
      <c r="E21" s="58"/>
      <c r="F21" s="131" t="str">
        <f>IF(E21&gt;0,IF(ISERROR(VLOOKUP(E21,private!$S$2:$T$33,2,FALSE)),"Не е избран застраховател",VLOOKUP(E21,private!$S$2:$T$33,2,FALSE)),"Не е избран застраховател")</f>
        <v>Не е избран застраховател</v>
      </c>
      <c r="G21" s="117"/>
      <c r="H21" s="112"/>
      <c r="I21" s="112"/>
      <c r="J21" s="112"/>
      <c r="K21" s="118"/>
      <c r="L21" s="130" t="str">
        <f t="shared" si="0"/>
        <v>Няма избран разход</v>
      </c>
    </row>
    <row r="22" spans="1:12" x14ac:dyDescent="0.25">
      <c r="A22" s="67">
        <v>15</v>
      </c>
      <c r="B22" s="100" t="str">
        <f>IF(AND(C22&lt;&gt;"",C22&lt;&gt;" -  -  -  -  - "),VLOOKUP(C22,exp!$A$8:$B$507,2,FALSE),"")</f>
        <v/>
      </c>
      <c r="C22" s="58"/>
      <c r="D22" s="66"/>
      <c r="E22" s="58"/>
      <c r="F22" s="131" t="str">
        <f>IF(E22&gt;0,IF(ISERROR(VLOOKUP(E22,private!$S$2:$T$33,2,FALSE)),"Не е избран застраховател",VLOOKUP(E22,private!$S$2:$T$33,2,FALSE)),"Не е избран застраховател")</f>
        <v>Не е избран застраховател</v>
      </c>
      <c r="G22" s="117"/>
      <c r="H22" s="112"/>
      <c r="I22" s="112"/>
      <c r="J22" s="112"/>
      <c r="K22" s="118"/>
      <c r="L22" s="130" t="str">
        <f t="shared" si="0"/>
        <v>Няма избран разход</v>
      </c>
    </row>
    <row r="23" spans="1:12" x14ac:dyDescent="0.25">
      <c r="A23" s="67">
        <v>16</v>
      </c>
      <c r="B23" s="100" t="str">
        <f>IF(AND(C23&lt;&gt;"",C23&lt;&gt;" -  -  -  -  - "),VLOOKUP(C23,exp!$A$8:$B$507,2,FALSE),"")</f>
        <v/>
      </c>
      <c r="C23" s="58"/>
      <c r="D23" s="66"/>
      <c r="E23" s="58"/>
      <c r="F23" s="131" t="str">
        <f>IF(E23&gt;0,IF(ISERROR(VLOOKUP(E23,private!$S$2:$T$33,2,FALSE)),"Не е избран застраховател",VLOOKUP(E23,private!$S$2:$T$33,2,FALSE)),"Не е избран застраховател")</f>
        <v>Не е избран застраховател</v>
      </c>
      <c r="G23" s="117"/>
      <c r="H23" s="112"/>
      <c r="I23" s="112"/>
      <c r="J23" s="112"/>
      <c r="K23" s="118"/>
      <c r="L23" s="130" t="str">
        <f t="shared" si="0"/>
        <v>Няма избран разход</v>
      </c>
    </row>
    <row r="24" spans="1:12" x14ac:dyDescent="0.25">
      <c r="A24" s="67">
        <v>17</v>
      </c>
      <c r="B24" s="100" t="str">
        <f>IF(AND(C24&lt;&gt;"",C24&lt;&gt;" -  -  -  -  - "),VLOOKUP(C24,exp!$A$8:$B$507,2,FALSE),"")</f>
        <v/>
      </c>
      <c r="C24" s="58"/>
      <c r="D24" s="66"/>
      <c r="E24" s="58"/>
      <c r="F24" s="131" t="str">
        <f>IF(E24&gt;0,IF(ISERROR(VLOOKUP(E24,private!$S$2:$T$33,2,FALSE)),"Не е избран застраховател",VLOOKUP(E24,private!$S$2:$T$33,2,FALSE)),"Не е избран застраховател")</f>
        <v>Не е избран застраховател</v>
      </c>
      <c r="G24" s="117"/>
      <c r="H24" s="112"/>
      <c r="I24" s="112"/>
      <c r="J24" s="112"/>
      <c r="K24" s="118"/>
      <c r="L24" s="130" t="str">
        <f t="shared" si="0"/>
        <v>Няма избран разход</v>
      </c>
    </row>
    <row r="25" spans="1:12" x14ac:dyDescent="0.25">
      <c r="A25" s="67">
        <v>18</v>
      </c>
      <c r="B25" s="100" t="str">
        <f>IF(AND(C25&lt;&gt;"",C25&lt;&gt;" -  -  -  -  - "),VLOOKUP(C25,exp!$A$8:$B$507,2,FALSE),"")</f>
        <v/>
      </c>
      <c r="C25" s="58"/>
      <c r="D25" s="66"/>
      <c r="E25" s="58"/>
      <c r="F25" s="131" t="str">
        <f>IF(E25&gt;0,IF(ISERROR(VLOOKUP(E25,private!$S$2:$T$33,2,FALSE)),"Не е избран застраховател",VLOOKUP(E25,private!$S$2:$T$33,2,FALSE)),"Не е избран застраховател")</f>
        <v>Не е избран застраховател</v>
      </c>
      <c r="G25" s="117"/>
      <c r="H25" s="112"/>
      <c r="I25" s="112"/>
      <c r="J25" s="112"/>
      <c r="K25" s="118"/>
      <c r="L25" s="130" t="str">
        <f t="shared" si="0"/>
        <v>Няма избран разход</v>
      </c>
    </row>
    <row r="26" spans="1:12" x14ac:dyDescent="0.25">
      <c r="A26" s="67">
        <v>19</v>
      </c>
      <c r="B26" s="100" t="str">
        <f>IF(AND(C26&lt;&gt;"",C26&lt;&gt;" -  -  -  -  - "),VLOOKUP(C26,exp!$A$8:$B$507,2,FALSE),"")</f>
        <v/>
      </c>
      <c r="C26" s="58"/>
      <c r="D26" s="66"/>
      <c r="E26" s="58"/>
      <c r="F26" s="131" t="str">
        <f>IF(E26&gt;0,IF(ISERROR(VLOOKUP(E26,private!$S$2:$T$33,2,FALSE)),"Не е избран застраховател",VLOOKUP(E26,private!$S$2:$T$33,2,FALSE)),"Не е избран застраховател")</f>
        <v>Не е избран застраховател</v>
      </c>
      <c r="G26" s="117"/>
      <c r="H26" s="112"/>
      <c r="I26" s="112"/>
      <c r="J26" s="112"/>
      <c r="K26" s="118"/>
      <c r="L26" s="130" t="str">
        <f t="shared" si="0"/>
        <v>Няма избран разход</v>
      </c>
    </row>
    <row r="27" spans="1:12" x14ac:dyDescent="0.25">
      <c r="A27" s="67">
        <v>20</v>
      </c>
      <c r="B27" s="100" t="str">
        <f>IF(AND(C27&lt;&gt;"",C27&lt;&gt;" -  -  -  -  - "),VLOOKUP(C27,exp!$A$8:$B$507,2,FALSE),"")</f>
        <v/>
      </c>
      <c r="C27" s="58"/>
      <c r="D27" s="66"/>
      <c r="E27" s="58"/>
      <c r="F27" s="131" t="str">
        <f>IF(E27&gt;0,IF(ISERROR(VLOOKUP(E27,private!$S$2:$T$33,2,FALSE)),"Не е избран застраховател",VLOOKUP(E27,private!$S$2:$T$33,2,FALSE)),"Не е избран застраховател")</f>
        <v>Не е избран застраховател</v>
      </c>
      <c r="G27" s="117"/>
      <c r="H27" s="112"/>
      <c r="I27" s="112"/>
      <c r="J27" s="112"/>
      <c r="K27" s="118"/>
      <c r="L27" s="130" t="str">
        <f t="shared" si="0"/>
        <v>Няма избран разход</v>
      </c>
    </row>
    <row r="28" spans="1:12" x14ac:dyDescent="0.25">
      <c r="A28" s="67">
        <v>21</v>
      </c>
      <c r="B28" s="100" t="str">
        <f>IF(AND(C28&lt;&gt;"",C28&lt;&gt;" -  -  -  -  - "),VLOOKUP(C28,exp!$A$8:$B$507,2,FALSE),"")</f>
        <v/>
      </c>
      <c r="C28" s="58"/>
      <c r="D28" s="66"/>
      <c r="E28" s="58"/>
      <c r="F28" s="131" t="str">
        <f>IF(E28&gt;0,IF(ISERROR(VLOOKUP(E28,private!$S$2:$T$33,2,FALSE)),"Не е избран застраховател",VLOOKUP(E28,private!$S$2:$T$33,2,FALSE)),"Не е избран застраховател")</f>
        <v>Не е избран застраховател</v>
      </c>
      <c r="G28" s="117"/>
      <c r="H28" s="112"/>
      <c r="I28" s="112"/>
      <c r="J28" s="112"/>
      <c r="K28" s="118"/>
      <c r="L28" s="130" t="str">
        <f t="shared" si="0"/>
        <v>Няма избран разход</v>
      </c>
    </row>
    <row r="29" spans="1:12" x14ac:dyDescent="0.25">
      <c r="A29" s="67">
        <v>22</v>
      </c>
      <c r="B29" s="100" t="str">
        <f>IF(AND(C29&lt;&gt;"",C29&lt;&gt;" -  -  -  -  - "),VLOOKUP(C29,exp!$A$8:$B$507,2,FALSE),"")</f>
        <v/>
      </c>
      <c r="C29" s="58"/>
      <c r="D29" s="66"/>
      <c r="E29" s="58"/>
      <c r="F29" s="131" t="str">
        <f>IF(E29&gt;0,IF(ISERROR(VLOOKUP(E29,private!$S$2:$T$33,2,FALSE)),"Не е избран застраховател",VLOOKUP(E29,private!$S$2:$T$33,2,FALSE)),"Не е избран застраховател")</f>
        <v>Не е избран застраховател</v>
      </c>
      <c r="G29" s="117"/>
      <c r="H29" s="112"/>
      <c r="I29" s="112"/>
      <c r="J29" s="112"/>
      <c r="K29" s="118"/>
      <c r="L29" s="130" t="str">
        <f t="shared" si="0"/>
        <v>Няма избран разход</v>
      </c>
    </row>
    <row r="30" spans="1:12" x14ac:dyDescent="0.25">
      <c r="A30" s="67">
        <v>23</v>
      </c>
      <c r="B30" s="100" t="str">
        <f>IF(AND(C30&lt;&gt;"",C30&lt;&gt;" -  -  -  -  - "),VLOOKUP(C30,exp!$A$8:$B$507,2,FALSE),"")</f>
        <v/>
      </c>
      <c r="C30" s="58"/>
      <c r="D30" s="66"/>
      <c r="E30" s="58"/>
      <c r="F30" s="131" t="str">
        <f>IF(E30&gt;0,IF(ISERROR(VLOOKUP(E30,private!$S$2:$T$33,2,FALSE)),"Не е избран застраховател",VLOOKUP(E30,private!$S$2:$T$33,2,FALSE)),"Не е избран застраховател")</f>
        <v>Не е избран застраховател</v>
      </c>
      <c r="G30" s="117"/>
      <c r="H30" s="112"/>
      <c r="I30" s="112"/>
      <c r="J30" s="112"/>
      <c r="K30" s="118"/>
      <c r="L30" s="130" t="str">
        <f t="shared" si="0"/>
        <v>Няма избран разход</v>
      </c>
    </row>
    <row r="31" spans="1:12" x14ac:dyDescent="0.25">
      <c r="A31" s="67">
        <v>24</v>
      </c>
      <c r="B31" s="100" t="str">
        <f>IF(AND(C31&lt;&gt;"",C31&lt;&gt;" -  -  -  -  - "),VLOOKUP(C31,exp!$A$8:$B$507,2,FALSE),"")</f>
        <v/>
      </c>
      <c r="C31" s="58"/>
      <c r="D31" s="66"/>
      <c r="E31" s="58"/>
      <c r="F31" s="131" t="str">
        <f>IF(E31&gt;0,IF(ISERROR(VLOOKUP(E31,private!$S$2:$T$33,2,FALSE)),"Не е избран застраховател",VLOOKUP(E31,private!$S$2:$T$33,2,FALSE)),"Не е избран застраховател")</f>
        <v>Не е избран застраховател</v>
      </c>
      <c r="G31" s="117"/>
      <c r="H31" s="112"/>
      <c r="I31" s="112"/>
      <c r="J31" s="112"/>
      <c r="K31" s="118"/>
      <c r="L31" s="130" t="str">
        <f t="shared" si="0"/>
        <v>Няма избран разход</v>
      </c>
    </row>
    <row r="32" spans="1:12" x14ac:dyDescent="0.25">
      <c r="A32" s="67">
        <v>25</v>
      </c>
      <c r="B32" s="100" t="str">
        <f>IF(AND(C32&lt;&gt;"",C32&lt;&gt;" -  -  -  -  - "),VLOOKUP(C32,exp!$A$8:$B$507,2,FALSE),"")</f>
        <v/>
      </c>
      <c r="C32" s="58"/>
      <c r="D32" s="66"/>
      <c r="E32" s="58"/>
      <c r="F32" s="131" t="str">
        <f>IF(E32&gt;0,IF(ISERROR(VLOOKUP(E32,private!$S$2:$T$33,2,FALSE)),"Не е избран застраховател",VLOOKUP(E32,private!$S$2:$T$33,2,FALSE)),"Не е избран застраховател")</f>
        <v>Не е избран застраховател</v>
      </c>
      <c r="G32" s="117"/>
      <c r="H32" s="112"/>
      <c r="I32" s="112"/>
      <c r="J32" s="112"/>
      <c r="K32" s="118"/>
      <c r="L32" s="130" t="str">
        <f t="shared" si="0"/>
        <v>Няма избран разход</v>
      </c>
    </row>
    <row r="33" spans="1:12" x14ac:dyDescent="0.25">
      <c r="A33" s="67">
        <v>26</v>
      </c>
      <c r="B33" s="100" t="str">
        <f>IF(AND(C33&lt;&gt;"",C33&lt;&gt;" -  -  -  -  - "),VLOOKUP(C33,exp!$A$8:$B$507,2,FALSE),"")</f>
        <v/>
      </c>
      <c r="C33" s="58"/>
      <c r="D33" s="66"/>
      <c r="E33" s="58"/>
      <c r="F33" s="131" t="str">
        <f>IF(E33&gt;0,IF(ISERROR(VLOOKUP(E33,private!$S$2:$T$33,2,FALSE)),"Не е избран застраховател",VLOOKUP(E33,private!$S$2:$T$33,2,FALSE)),"Не е избран застраховател")</f>
        <v>Не е избран застраховател</v>
      </c>
      <c r="G33" s="117"/>
      <c r="H33" s="112"/>
      <c r="I33" s="112"/>
      <c r="J33" s="112"/>
      <c r="K33" s="118"/>
      <c r="L33" s="130" t="str">
        <f t="shared" si="0"/>
        <v>Няма избран разход</v>
      </c>
    </row>
    <row r="34" spans="1:12" x14ac:dyDescent="0.25">
      <c r="A34" s="67">
        <v>27</v>
      </c>
      <c r="B34" s="100" t="str">
        <f>IF(AND(C34&lt;&gt;"",C34&lt;&gt;" -  -  -  -  - "),VLOOKUP(C34,exp!$A$8:$B$507,2,FALSE),"")</f>
        <v/>
      </c>
      <c r="C34" s="58"/>
      <c r="D34" s="66"/>
      <c r="E34" s="58"/>
      <c r="F34" s="131" t="str">
        <f>IF(E34&gt;0,IF(ISERROR(VLOOKUP(E34,private!$S$2:$T$33,2,FALSE)),"Не е избран застраховател",VLOOKUP(E34,private!$S$2:$T$33,2,FALSE)),"Не е избран застраховател")</f>
        <v>Не е избран застраховател</v>
      </c>
      <c r="G34" s="117"/>
      <c r="H34" s="112"/>
      <c r="I34" s="112"/>
      <c r="J34" s="112"/>
      <c r="K34" s="118"/>
      <c r="L34" s="130" t="str">
        <f t="shared" si="0"/>
        <v>Няма избран разход</v>
      </c>
    </row>
    <row r="35" spans="1:12" x14ac:dyDescent="0.25">
      <c r="A35" s="67">
        <v>28</v>
      </c>
      <c r="B35" s="100" t="str">
        <f>IF(AND(C35&lt;&gt;"",C35&lt;&gt;" -  -  -  -  - "),VLOOKUP(C35,exp!$A$8:$B$507,2,FALSE),"")</f>
        <v/>
      </c>
      <c r="C35" s="58"/>
      <c r="D35" s="66"/>
      <c r="E35" s="58"/>
      <c r="F35" s="131" t="str">
        <f>IF(E35&gt;0,IF(ISERROR(VLOOKUP(E35,private!$S$2:$T$33,2,FALSE)),"Не е избран застраховател",VLOOKUP(E35,private!$S$2:$T$33,2,FALSE)),"Не е избран застраховател")</f>
        <v>Не е избран застраховател</v>
      </c>
      <c r="G35" s="117"/>
      <c r="H35" s="112"/>
      <c r="I35" s="112"/>
      <c r="J35" s="112"/>
      <c r="K35" s="118"/>
      <c r="L35" s="130" t="str">
        <f t="shared" si="0"/>
        <v>Няма избран разход</v>
      </c>
    </row>
    <row r="36" spans="1:12" x14ac:dyDescent="0.25">
      <c r="A36" s="67">
        <v>29</v>
      </c>
      <c r="B36" s="100" t="str">
        <f>IF(AND(C36&lt;&gt;"",C36&lt;&gt;" -  -  -  -  - "),VLOOKUP(C36,exp!$A$8:$B$507,2,FALSE),"")</f>
        <v/>
      </c>
      <c r="C36" s="58"/>
      <c r="D36" s="66"/>
      <c r="E36" s="58"/>
      <c r="F36" s="131" t="str">
        <f>IF(E36&gt;0,IF(ISERROR(VLOOKUP(E36,private!$S$2:$T$33,2,FALSE)),"Не е избран застраховател",VLOOKUP(E36,private!$S$2:$T$33,2,FALSE)),"Не е избран застраховател")</f>
        <v>Не е избран застраховател</v>
      </c>
      <c r="G36" s="117"/>
      <c r="H36" s="112"/>
      <c r="I36" s="112"/>
      <c r="J36" s="112"/>
      <c r="K36" s="118"/>
      <c r="L36" s="130" t="str">
        <f t="shared" si="0"/>
        <v>Няма избран разход</v>
      </c>
    </row>
    <row r="37" spans="1:12" x14ac:dyDescent="0.25">
      <c r="A37" s="67">
        <v>30</v>
      </c>
      <c r="B37" s="100" t="str">
        <f>IF(AND(C37&lt;&gt;"",C37&lt;&gt;" -  -  -  -  - "),VLOOKUP(C37,exp!$A$8:$B$507,2,FALSE),"")</f>
        <v/>
      </c>
      <c r="C37" s="58"/>
      <c r="D37" s="66"/>
      <c r="E37" s="58"/>
      <c r="F37" s="131" t="str">
        <f>IF(E37&gt;0,IF(ISERROR(VLOOKUP(E37,private!$S$2:$T$33,2,FALSE)),"Не е избран застраховател",VLOOKUP(E37,private!$S$2:$T$33,2,FALSE)),"Не е избран застраховател")</f>
        <v>Не е избран застраховател</v>
      </c>
      <c r="G37" s="117"/>
      <c r="H37" s="112"/>
      <c r="I37" s="112"/>
      <c r="J37" s="112"/>
      <c r="K37" s="118"/>
      <c r="L37" s="130" t="str">
        <f t="shared" si="0"/>
        <v>Няма избран разход</v>
      </c>
    </row>
    <row r="38" spans="1:12" x14ac:dyDescent="0.25">
      <c r="A38" s="67">
        <v>31</v>
      </c>
      <c r="B38" s="100" t="str">
        <f>IF(AND(C38&lt;&gt;"",C38&lt;&gt;" -  -  -  -  - "),VLOOKUP(C38,exp!$A$8:$B$507,2,FALSE),"")</f>
        <v/>
      </c>
      <c r="C38" s="58"/>
      <c r="D38" s="66"/>
      <c r="E38" s="58"/>
      <c r="F38" s="131" t="str">
        <f>IF(E38&gt;0,IF(ISERROR(VLOOKUP(E38,private!$S$2:$T$33,2,FALSE)),"Не е избран застраховател",VLOOKUP(E38,private!$S$2:$T$33,2,FALSE)),"Не е избран застраховател")</f>
        <v>Не е избран застраховател</v>
      </c>
      <c r="G38" s="117"/>
      <c r="H38" s="112"/>
      <c r="I38" s="112"/>
      <c r="J38" s="112"/>
      <c r="K38" s="118"/>
      <c r="L38" s="130" t="str">
        <f t="shared" si="0"/>
        <v>Няма избран разход</v>
      </c>
    </row>
    <row r="39" spans="1:12" x14ac:dyDescent="0.25">
      <c r="A39" s="67">
        <v>32</v>
      </c>
      <c r="B39" s="100" t="str">
        <f>IF(AND(C39&lt;&gt;"",C39&lt;&gt;" -  -  -  -  - "),VLOOKUP(C39,exp!$A$8:$B$507,2,FALSE),"")</f>
        <v/>
      </c>
      <c r="C39" s="58"/>
      <c r="D39" s="66"/>
      <c r="E39" s="58"/>
      <c r="F39" s="131" t="str">
        <f>IF(E39&gt;0,IF(ISERROR(VLOOKUP(E39,private!$S$2:$T$33,2,FALSE)),"Не е избран застраховател",VLOOKUP(E39,private!$S$2:$T$33,2,FALSE)),"Не е избран застраховател")</f>
        <v>Не е избран застраховател</v>
      </c>
      <c r="G39" s="117"/>
      <c r="H39" s="112"/>
      <c r="I39" s="112"/>
      <c r="J39" s="112"/>
      <c r="K39" s="118"/>
      <c r="L39" s="130" t="str">
        <f t="shared" si="0"/>
        <v>Няма избран разход</v>
      </c>
    </row>
    <row r="40" spans="1:12" x14ac:dyDescent="0.25">
      <c r="A40" s="67">
        <v>33</v>
      </c>
      <c r="B40" s="100" t="str">
        <f>IF(AND(C40&lt;&gt;"",C40&lt;&gt;" -  -  -  -  - "),VLOOKUP(C40,exp!$A$8:$B$507,2,FALSE),"")</f>
        <v/>
      </c>
      <c r="C40" s="58"/>
      <c r="D40" s="66"/>
      <c r="E40" s="58"/>
      <c r="F40" s="131" t="str">
        <f>IF(E40&gt;0,IF(ISERROR(VLOOKUP(E40,private!$S$2:$T$33,2,FALSE)),"Не е избран застраховател",VLOOKUP(E40,private!$S$2:$T$33,2,FALSE)),"Не е избран застраховател")</f>
        <v>Не е избран застраховател</v>
      </c>
      <c r="G40" s="117"/>
      <c r="H40" s="112"/>
      <c r="I40" s="112"/>
      <c r="J40" s="112"/>
      <c r="K40" s="118"/>
      <c r="L40" s="130" t="str">
        <f t="shared" si="0"/>
        <v>Няма избран разход</v>
      </c>
    </row>
    <row r="41" spans="1:12" x14ac:dyDescent="0.25">
      <c r="A41" s="67">
        <v>34</v>
      </c>
      <c r="B41" s="100" t="str">
        <f>IF(AND(C41&lt;&gt;"",C41&lt;&gt;" -  -  -  -  - "),VLOOKUP(C41,exp!$A$8:$B$507,2,FALSE),"")</f>
        <v/>
      </c>
      <c r="C41" s="58"/>
      <c r="D41" s="66"/>
      <c r="E41" s="58"/>
      <c r="F41" s="131" t="str">
        <f>IF(E41&gt;0,IF(ISERROR(VLOOKUP(E41,private!$S$2:$T$33,2,FALSE)),"Не е избран застраховател",VLOOKUP(E41,private!$S$2:$T$33,2,FALSE)),"Не е избран застраховател")</f>
        <v>Не е избран застраховател</v>
      </c>
      <c r="G41" s="117"/>
      <c r="H41" s="112"/>
      <c r="I41" s="112"/>
      <c r="J41" s="112"/>
      <c r="K41" s="118"/>
      <c r="L41" s="130" t="str">
        <f t="shared" si="0"/>
        <v>Няма избран разход</v>
      </c>
    </row>
    <row r="42" spans="1:12" x14ac:dyDescent="0.25">
      <c r="A42" s="67">
        <v>35</v>
      </c>
      <c r="B42" s="100" t="str">
        <f>IF(AND(C42&lt;&gt;"",C42&lt;&gt;" -  -  -  -  - "),VLOOKUP(C42,exp!$A$8:$B$507,2,FALSE),"")</f>
        <v/>
      </c>
      <c r="C42" s="58"/>
      <c r="D42" s="66"/>
      <c r="E42" s="58"/>
      <c r="F42" s="131" t="str">
        <f>IF(E42&gt;0,IF(ISERROR(VLOOKUP(E42,private!$S$2:$T$33,2,FALSE)),"Не е избран застраховател",VLOOKUP(E42,private!$S$2:$T$33,2,FALSE)),"Не е избран застраховател")</f>
        <v>Не е избран застраховател</v>
      </c>
      <c r="G42" s="117"/>
      <c r="H42" s="112"/>
      <c r="I42" s="112"/>
      <c r="J42" s="112"/>
      <c r="K42" s="118"/>
      <c r="L42" s="130" t="str">
        <f t="shared" si="0"/>
        <v>Няма избран разход</v>
      </c>
    </row>
    <row r="43" spans="1:12" x14ac:dyDescent="0.25">
      <c r="A43" s="67">
        <v>36</v>
      </c>
      <c r="B43" s="100" t="str">
        <f>IF(AND(C43&lt;&gt;"",C43&lt;&gt;" -  -  -  -  - "),VLOOKUP(C43,exp!$A$8:$B$507,2,FALSE),"")</f>
        <v/>
      </c>
      <c r="C43" s="58"/>
      <c r="D43" s="66"/>
      <c r="E43" s="58"/>
      <c r="F43" s="131" t="str">
        <f>IF(E43&gt;0,IF(ISERROR(VLOOKUP(E43,private!$S$2:$T$33,2,FALSE)),"Не е избран застраховател",VLOOKUP(E43,private!$S$2:$T$33,2,FALSE)),"Не е избран застраховател")</f>
        <v>Не е избран застраховател</v>
      </c>
      <c r="G43" s="117"/>
      <c r="H43" s="112"/>
      <c r="I43" s="112"/>
      <c r="J43" s="112"/>
      <c r="K43" s="118"/>
      <c r="L43" s="130" t="str">
        <f t="shared" si="0"/>
        <v>Няма избран разход</v>
      </c>
    </row>
    <row r="44" spans="1:12" x14ac:dyDescent="0.25">
      <c r="A44" s="67">
        <v>37</v>
      </c>
      <c r="B44" s="100" t="str">
        <f>IF(AND(C44&lt;&gt;"",C44&lt;&gt;" -  -  -  -  - "),VLOOKUP(C44,exp!$A$8:$B$507,2,FALSE),"")</f>
        <v/>
      </c>
      <c r="C44" s="58"/>
      <c r="D44" s="66"/>
      <c r="E44" s="58"/>
      <c r="F44" s="131" t="str">
        <f>IF(E44&gt;0,IF(ISERROR(VLOOKUP(E44,private!$S$2:$T$33,2,FALSE)),"Не е избран застраховател",VLOOKUP(E44,private!$S$2:$T$33,2,FALSE)),"Не е избран застраховател")</f>
        <v>Не е избран застраховател</v>
      </c>
      <c r="G44" s="117"/>
      <c r="H44" s="112"/>
      <c r="I44" s="112"/>
      <c r="J44" s="112"/>
      <c r="K44" s="118"/>
      <c r="L44" s="130" t="str">
        <f t="shared" si="0"/>
        <v>Няма избран разход</v>
      </c>
    </row>
    <row r="45" spans="1:12" x14ac:dyDescent="0.25">
      <c r="A45" s="67">
        <v>38</v>
      </c>
      <c r="B45" s="100" t="str">
        <f>IF(AND(C45&lt;&gt;"",C45&lt;&gt;" -  -  -  -  - "),VLOOKUP(C45,exp!$A$8:$B$507,2,FALSE),"")</f>
        <v/>
      </c>
      <c r="C45" s="58"/>
      <c r="D45" s="66"/>
      <c r="E45" s="58"/>
      <c r="F45" s="131" t="str">
        <f>IF(E45&gt;0,IF(ISERROR(VLOOKUP(E45,private!$S$2:$T$33,2,FALSE)),"Не е избран застраховател",VLOOKUP(E45,private!$S$2:$T$33,2,FALSE)),"Не е избран застраховател")</f>
        <v>Не е избран застраховател</v>
      </c>
      <c r="G45" s="117"/>
      <c r="H45" s="112"/>
      <c r="I45" s="112"/>
      <c r="J45" s="112"/>
      <c r="K45" s="118"/>
      <c r="L45" s="130" t="str">
        <f t="shared" si="0"/>
        <v>Няма избран разход</v>
      </c>
    </row>
    <row r="46" spans="1:12" x14ac:dyDescent="0.25">
      <c r="A46" s="67">
        <v>39</v>
      </c>
      <c r="B46" s="100" t="str">
        <f>IF(AND(C46&lt;&gt;"",C46&lt;&gt;" -  -  -  -  - "),VLOOKUP(C46,exp!$A$8:$B$507,2,FALSE),"")</f>
        <v/>
      </c>
      <c r="C46" s="58"/>
      <c r="D46" s="66"/>
      <c r="E46" s="58"/>
      <c r="F46" s="131" t="str">
        <f>IF(E46&gt;0,IF(ISERROR(VLOOKUP(E46,private!$S$2:$T$33,2,FALSE)),"Не е избран застраховател",VLOOKUP(E46,private!$S$2:$T$33,2,FALSE)),"Не е избран застраховател")</f>
        <v>Не е избран застраховател</v>
      </c>
      <c r="G46" s="117"/>
      <c r="H46" s="112"/>
      <c r="I46" s="112"/>
      <c r="J46" s="112"/>
      <c r="K46" s="118"/>
      <c r="L46" s="130" t="str">
        <f t="shared" si="0"/>
        <v>Няма избран разход</v>
      </c>
    </row>
    <row r="47" spans="1:12" x14ac:dyDescent="0.25">
      <c r="A47" s="67">
        <v>40</v>
      </c>
      <c r="B47" s="100" t="str">
        <f>IF(AND(C47&lt;&gt;"",C47&lt;&gt;" -  -  -  -  - "),VLOOKUP(C47,exp!$A$8:$B$507,2,FALSE),"")</f>
        <v/>
      </c>
      <c r="C47" s="58"/>
      <c r="D47" s="66"/>
      <c r="E47" s="58"/>
      <c r="F47" s="131" t="str">
        <f>IF(E47&gt;0,IF(ISERROR(VLOOKUP(E47,private!$S$2:$T$33,2,FALSE)),"Не е избран застраховател",VLOOKUP(E47,private!$S$2:$T$33,2,FALSE)),"Не е избран застраховател")</f>
        <v>Не е избран застраховател</v>
      </c>
      <c r="G47" s="117"/>
      <c r="H47" s="112"/>
      <c r="I47" s="112"/>
      <c r="J47" s="112"/>
      <c r="K47" s="118"/>
      <c r="L47" s="130" t="str">
        <f t="shared" si="0"/>
        <v>Няма избран разход</v>
      </c>
    </row>
    <row r="48" spans="1:12" x14ac:dyDescent="0.25">
      <c r="A48" s="67">
        <v>41</v>
      </c>
      <c r="B48" s="100" t="str">
        <f>IF(AND(C48&lt;&gt;"",C48&lt;&gt;" -  -  -  -  - "),VLOOKUP(C48,exp!$A$8:$B$507,2,FALSE),"")</f>
        <v/>
      </c>
      <c r="C48" s="58"/>
      <c r="D48" s="66"/>
      <c r="E48" s="58"/>
      <c r="F48" s="131" t="str">
        <f>IF(E48&gt;0,IF(ISERROR(VLOOKUP(E48,private!$S$2:$T$33,2,FALSE)),"Не е избран застраховател",VLOOKUP(E48,private!$S$2:$T$33,2,FALSE)),"Не е избран застраховател")</f>
        <v>Не е избран застраховател</v>
      </c>
      <c r="G48" s="117"/>
      <c r="H48" s="112"/>
      <c r="I48" s="112"/>
      <c r="J48" s="112"/>
      <c r="K48" s="118"/>
      <c r="L48" s="130" t="str">
        <f t="shared" si="0"/>
        <v>Няма избран разход</v>
      </c>
    </row>
    <row r="49" spans="1:12" x14ac:dyDescent="0.25">
      <c r="A49" s="67">
        <v>42</v>
      </c>
      <c r="B49" s="100" t="str">
        <f>IF(AND(C49&lt;&gt;"",C49&lt;&gt;" -  -  -  -  - "),VLOOKUP(C49,exp!$A$8:$B$507,2,FALSE),"")</f>
        <v/>
      </c>
      <c r="C49" s="58"/>
      <c r="D49" s="66"/>
      <c r="E49" s="58"/>
      <c r="F49" s="131" t="str">
        <f>IF(E49&gt;0,IF(ISERROR(VLOOKUP(E49,private!$S$2:$T$33,2,FALSE)),"Не е избран застраховател",VLOOKUP(E49,private!$S$2:$T$33,2,FALSE)),"Не е избран застраховател")</f>
        <v>Не е избран застраховател</v>
      </c>
      <c r="G49" s="117"/>
      <c r="H49" s="112"/>
      <c r="I49" s="112"/>
      <c r="J49" s="112"/>
      <c r="K49" s="118"/>
      <c r="L49" s="130" t="str">
        <f t="shared" si="0"/>
        <v>Няма избран разход</v>
      </c>
    </row>
    <row r="50" spans="1:12" x14ac:dyDescent="0.25">
      <c r="A50" s="67">
        <v>43</v>
      </c>
      <c r="B50" s="100" t="str">
        <f>IF(AND(C50&lt;&gt;"",C50&lt;&gt;" -  -  -  -  - "),VLOOKUP(C50,exp!$A$8:$B$507,2,FALSE),"")</f>
        <v/>
      </c>
      <c r="C50" s="58"/>
      <c r="D50" s="66"/>
      <c r="E50" s="58"/>
      <c r="F50" s="131" t="str">
        <f>IF(E50&gt;0,IF(ISERROR(VLOOKUP(E50,private!$S$2:$T$33,2,FALSE)),"Не е избран застраховател",VLOOKUP(E50,private!$S$2:$T$33,2,FALSE)),"Не е избран застраховател")</f>
        <v>Не е избран застраховател</v>
      </c>
      <c r="G50" s="117"/>
      <c r="H50" s="112"/>
      <c r="I50" s="112"/>
      <c r="J50" s="112"/>
      <c r="K50" s="118"/>
      <c r="L50" s="130" t="str">
        <f t="shared" si="0"/>
        <v>Няма избран разход</v>
      </c>
    </row>
    <row r="51" spans="1:12" x14ac:dyDescent="0.25">
      <c r="A51" s="67">
        <v>44</v>
      </c>
      <c r="B51" s="100" t="str">
        <f>IF(AND(C51&lt;&gt;"",C51&lt;&gt;" -  -  -  -  - "),VLOOKUP(C51,exp!$A$8:$B$507,2,FALSE),"")</f>
        <v/>
      </c>
      <c r="C51" s="58"/>
      <c r="D51" s="66"/>
      <c r="E51" s="58"/>
      <c r="F51" s="131" t="str">
        <f>IF(E51&gt;0,IF(ISERROR(VLOOKUP(E51,private!$S$2:$T$33,2,FALSE)),"Не е избран застраховател",VLOOKUP(E51,private!$S$2:$T$33,2,FALSE)),"Не е избран застраховател")</f>
        <v>Не е избран застраховател</v>
      </c>
      <c r="G51" s="117"/>
      <c r="H51" s="112"/>
      <c r="I51" s="112"/>
      <c r="J51" s="112"/>
      <c r="K51" s="118"/>
      <c r="L51" s="130" t="str">
        <f t="shared" si="0"/>
        <v>Няма избран разход</v>
      </c>
    </row>
    <row r="52" spans="1:12" x14ac:dyDescent="0.25">
      <c r="A52" s="67">
        <v>45</v>
      </c>
      <c r="B52" s="100" t="str">
        <f>IF(AND(C52&lt;&gt;"",C52&lt;&gt;" -  -  -  -  - "),VLOOKUP(C52,exp!$A$8:$B$507,2,FALSE),"")</f>
        <v/>
      </c>
      <c r="C52" s="58"/>
      <c r="D52" s="66"/>
      <c r="E52" s="58"/>
      <c r="F52" s="131" t="str">
        <f>IF(E52&gt;0,IF(ISERROR(VLOOKUP(E52,private!$S$2:$T$33,2,FALSE)),"Не е избран застраховател",VLOOKUP(E52,private!$S$2:$T$33,2,FALSE)),"Не е избран застраховател")</f>
        <v>Не е избран застраховател</v>
      </c>
      <c r="G52" s="117"/>
      <c r="H52" s="112"/>
      <c r="I52" s="112"/>
      <c r="J52" s="112"/>
      <c r="K52" s="118"/>
      <c r="L52" s="130" t="str">
        <f t="shared" si="0"/>
        <v>Няма избран разход</v>
      </c>
    </row>
    <row r="53" spans="1:12" x14ac:dyDescent="0.25">
      <c r="A53" s="67">
        <v>46</v>
      </c>
      <c r="B53" s="100" t="str">
        <f>IF(AND(C53&lt;&gt;"",C53&lt;&gt;" -  -  -  -  - "),VLOOKUP(C53,exp!$A$8:$B$507,2,FALSE),"")</f>
        <v/>
      </c>
      <c r="C53" s="58"/>
      <c r="D53" s="66"/>
      <c r="E53" s="58"/>
      <c r="F53" s="131" t="str">
        <f>IF(E53&gt;0,IF(ISERROR(VLOOKUP(E53,private!$S$2:$T$33,2,FALSE)),"Не е избран застраховател",VLOOKUP(E53,private!$S$2:$T$33,2,FALSE)),"Не е избран застраховател")</f>
        <v>Не е избран застраховател</v>
      </c>
      <c r="G53" s="117"/>
      <c r="H53" s="112"/>
      <c r="I53" s="112"/>
      <c r="J53" s="112"/>
      <c r="K53" s="118"/>
      <c r="L53" s="130" t="str">
        <f t="shared" si="0"/>
        <v>Няма избран разход</v>
      </c>
    </row>
    <row r="54" spans="1:12" x14ac:dyDescent="0.25">
      <c r="A54" s="67">
        <v>47</v>
      </c>
      <c r="B54" s="100" t="str">
        <f>IF(AND(C54&lt;&gt;"",C54&lt;&gt;" -  -  -  -  - "),VLOOKUP(C54,exp!$A$8:$B$507,2,FALSE),"")</f>
        <v/>
      </c>
      <c r="C54" s="58"/>
      <c r="D54" s="66"/>
      <c r="E54" s="58"/>
      <c r="F54" s="131" t="str">
        <f>IF(E54&gt;0,IF(ISERROR(VLOOKUP(E54,private!$S$2:$T$33,2,FALSE)),"Не е избран застраховател",VLOOKUP(E54,private!$S$2:$T$33,2,FALSE)),"Не е избран застраховател")</f>
        <v>Не е избран застраховател</v>
      </c>
      <c r="G54" s="117"/>
      <c r="H54" s="112"/>
      <c r="I54" s="112"/>
      <c r="J54" s="112"/>
      <c r="K54" s="118"/>
      <c r="L54" s="130" t="str">
        <f t="shared" si="0"/>
        <v>Няма избран разход</v>
      </c>
    </row>
    <row r="55" spans="1:12" x14ac:dyDescent="0.25">
      <c r="A55" s="67">
        <v>48</v>
      </c>
      <c r="B55" s="100" t="str">
        <f>IF(AND(C55&lt;&gt;"",C55&lt;&gt;" -  -  -  -  - "),VLOOKUP(C55,exp!$A$8:$B$507,2,FALSE),"")</f>
        <v/>
      </c>
      <c r="C55" s="58"/>
      <c r="D55" s="66"/>
      <c r="E55" s="58"/>
      <c r="F55" s="131" t="str">
        <f>IF(E55&gt;0,IF(ISERROR(VLOOKUP(E55,private!$S$2:$T$33,2,FALSE)),"Не е избран застраховател",VLOOKUP(E55,private!$S$2:$T$33,2,FALSE)),"Не е избран застраховател")</f>
        <v>Не е избран застраховател</v>
      </c>
      <c r="G55" s="117"/>
      <c r="H55" s="112"/>
      <c r="I55" s="112"/>
      <c r="J55" s="112"/>
      <c r="K55" s="118"/>
      <c r="L55" s="130" t="str">
        <f t="shared" si="0"/>
        <v>Няма избран разход</v>
      </c>
    </row>
    <row r="56" spans="1:12" x14ac:dyDescent="0.25">
      <c r="A56" s="67">
        <v>49</v>
      </c>
      <c r="B56" s="100" t="str">
        <f>IF(AND(C56&lt;&gt;"",C56&lt;&gt;" -  -  -  -  - "),VLOOKUP(C56,exp!$A$8:$B$507,2,FALSE),"")</f>
        <v/>
      </c>
      <c r="C56" s="58"/>
      <c r="D56" s="66"/>
      <c r="E56" s="58"/>
      <c r="F56" s="131" t="str">
        <f>IF(E56&gt;0,IF(ISERROR(VLOOKUP(E56,private!$S$2:$T$33,2,FALSE)),"Не е избран застраховател",VLOOKUP(E56,private!$S$2:$T$33,2,FALSE)),"Не е избран застраховател")</f>
        <v>Не е избран застраховател</v>
      </c>
      <c r="G56" s="117"/>
      <c r="H56" s="112"/>
      <c r="I56" s="112"/>
      <c r="J56" s="112"/>
      <c r="K56" s="118"/>
      <c r="L56" s="130" t="str">
        <f t="shared" si="0"/>
        <v>Няма избран разход</v>
      </c>
    </row>
    <row r="57" spans="1:12" x14ac:dyDescent="0.25">
      <c r="A57" s="67">
        <v>50</v>
      </c>
      <c r="B57" s="100" t="str">
        <f>IF(AND(C57&lt;&gt;"",C57&lt;&gt;" -  -  -  -  - "),VLOOKUP(C57,exp!$A$8:$B$507,2,FALSE),"")</f>
        <v/>
      </c>
      <c r="C57" s="58"/>
      <c r="D57" s="66"/>
      <c r="E57" s="58"/>
      <c r="F57" s="131" t="str">
        <f>IF(E57&gt;0,IF(ISERROR(VLOOKUP(E57,private!$S$2:$T$33,2,FALSE)),"Не е избран застраховател",VLOOKUP(E57,private!$S$2:$T$33,2,FALSE)),"Не е избран застраховател")</f>
        <v>Не е избран застраховател</v>
      </c>
      <c r="G57" s="117"/>
      <c r="H57" s="112"/>
      <c r="I57" s="112"/>
      <c r="J57" s="112"/>
      <c r="K57" s="118"/>
      <c r="L57" s="130" t="str">
        <f t="shared" si="0"/>
        <v>Няма избран разход</v>
      </c>
    </row>
    <row r="58" spans="1:12" x14ac:dyDescent="0.25">
      <c r="A58" s="67">
        <v>51</v>
      </c>
      <c r="B58" s="100" t="str">
        <f>IF(AND(C58&lt;&gt;"",C58&lt;&gt;" -  -  -  -  - "),VLOOKUP(C58,exp!$A$8:$B$507,2,FALSE),"")</f>
        <v/>
      </c>
      <c r="C58" s="58"/>
      <c r="D58" s="66"/>
      <c r="E58" s="58"/>
      <c r="F58" s="131" t="str">
        <f>IF(E58&gt;0,IF(ISERROR(VLOOKUP(E58,private!$S$2:$T$33,2,FALSE)),"Не е избран застраховател",VLOOKUP(E58,private!$S$2:$T$33,2,FALSE)),"Не е избран застраховател")</f>
        <v>Не е избран застраховател</v>
      </c>
      <c r="G58" s="117"/>
      <c r="H58" s="112"/>
      <c r="I58" s="112"/>
      <c r="J58" s="112"/>
      <c r="K58" s="118"/>
      <c r="L58" s="130" t="str">
        <f t="shared" si="0"/>
        <v>Няма избран разход</v>
      </c>
    </row>
    <row r="59" spans="1:12" x14ac:dyDescent="0.25">
      <c r="A59" s="67">
        <v>52</v>
      </c>
      <c r="B59" s="100" t="str">
        <f>IF(AND(C59&lt;&gt;"",C59&lt;&gt;" -  -  -  -  - "),VLOOKUP(C59,exp!$A$8:$B$507,2,FALSE),"")</f>
        <v/>
      </c>
      <c r="C59" s="58"/>
      <c r="D59" s="66"/>
      <c r="E59" s="58"/>
      <c r="F59" s="131" t="str">
        <f>IF(E59&gt;0,IF(ISERROR(VLOOKUP(E59,private!$S$2:$T$33,2,FALSE)),"Не е избран застраховател",VLOOKUP(E59,private!$S$2:$T$33,2,FALSE)),"Не е избран застраховател")</f>
        <v>Не е избран застраховател</v>
      </c>
      <c r="G59" s="117"/>
      <c r="H59" s="112"/>
      <c r="I59" s="112"/>
      <c r="J59" s="112"/>
      <c r="K59" s="118"/>
      <c r="L59" s="130" t="str">
        <f t="shared" si="0"/>
        <v>Няма избран разход</v>
      </c>
    </row>
    <row r="60" spans="1:12" x14ac:dyDescent="0.25">
      <c r="A60" s="67">
        <v>53</v>
      </c>
      <c r="B60" s="100" t="str">
        <f>IF(AND(C60&lt;&gt;"",C60&lt;&gt;" -  -  -  -  - "),VLOOKUP(C60,exp!$A$8:$B$507,2,FALSE),"")</f>
        <v/>
      </c>
      <c r="C60" s="58"/>
      <c r="D60" s="66"/>
      <c r="E60" s="58"/>
      <c r="F60" s="131" t="str">
        <f>IF(E60&gt;0,IF(ISERROR(VLOOKUP(E60,private!$S$2:$T$33,2,FALSE)),"Не е избран застраховател",VLOOKUP(E60,private!$S$2:$T$33,2,FALSE)),"Не е избран застраховател")</f>
        <v>Не е избран застраховател</v>
      </c>
      <c r="G60" s="117"/>
      <c r="H60" s="112"/>
      <c r="I60" s="112"/>
      <c r="J60" s="112"/>
      <c r="K60" s="118"/>
      <c r="L60" s="130" t="str">
        <f t="shared" si="0"/>
        <v>Няма избран разход</v>
      </c>
    </row>
    <row r="61" spans="1:12" x14ac:dyDescent="0.25">
      <c r="A61" s="67">
        <v>54</v>
      </c>
      <c r="B61" s="100" t="str">
        <f>IF(AND(C61&lt;&gt;"",C61&lt;&gt;" -  -  -  -  - "),VLOOKUP(C61,exp!$A$8:$B$507,2,FALSE),"")</f>
        <v/>
      </c>
      <c r="C61" s="58"/>
      <c r="D61" s="66"/>
      <c r="E61" s="58"/>
      <c r="F61" s="131" t="str">
        <f>IF(E61&gt;0,IF(ISERROR(VLOOKUP(E61,private!$S$2:$T$33,2,FALSE)),"Не е избран застраховател",VLOOKUP(E61,private!$S$2:$T$33,2,FALSE)),"Не е избран застраховател")</f>
        <v>Не е избран застраховател</v>
      </c>
      <c r="G61" s="117"/>
      <c r="H61" s="112"/>
      <c r="I61" s="112"/>
      <c r="J61" s="112"/>
      <c r="K61" s="118"/>
      <c r="L61" s="130" t="str">
        <f t="shared" si="0"/>
        <v>Няма избран разход</v>
      </c>
    </row>
    <row r="62" spans="1:12" x14ac:dyDescent="0.25">
      <c r="A62" s="67">
        <v>55</v>
      </c>
      <c r="B62" s="100" t="str">
        <f>IF(AND(C62&lt;&gt;"",C62&lt;&gt;" -  -  -  -  - "),VLOOKUP(C62,exp!$A$8:$B$507,2,FALSE),"")</f>
        <v/>
      </c>
      <c r="C62" s="58"/>
      <c r="D62" s="66"/>
      <c r="E62" s="58"/>
      <c r="F62" s="131" t="str">
        <f>IF(E62&gt;0,IF(ISERROR(VLOOKUP(E62,private!$S$2:$T$33,2,FALSE)),"Не е избран застраховател",VLOOKUP(E62,private!$S$2:$T$33,2,FALSE)),"Не е избран застраховател")</f>
        <v>Не е избран застраховател</v>
      </c>
      <c r="G62" s="117"/>
      <c r="H62" s="112"/>
      <c r="I62" s="112"/>
      <c r="J62" s="112"/>
      <c r="K62" s="118"/>
      <c r="L62" s="130" t="str">
        <f t="shared" si="0"/>
        <v>Няма избран разход</v>
      </c>
    </row>
    <row r="63" spans="1:12" x14ac:dyDescent="0.25">
      <c r="A63" s="67">
        <v>56</v>
      </c>
      <c r="B63" s="100" t="str">
        <f>IF(AND(C63&lt;&gt;"",C63&lt;&gt;" -  -  -  -  - "),VLOOKUP(C63,exp!$A$8:$B$507,2,FALSE),"")</f>
        <v/>
      </c>
      <c r="C63" s="58"/>
      <c r="D63" s="66"/>
      <c r="E63" s="58"/>
      <c r="F63" s="131" t="str">
        <f>IF(E63&gt;0,IF(ISERROR(VLOOKUP(E63,private!$S$2:$T$33,2,FALSE)),"Не е избран застраховател",VLOOKUP(E63,private!$S$2:$T$33,2,FALSE)),"Не е избран застраховател")</f>
        <v>Не е избран застраховател</v>
      </c>
      <c r="G63" s="117"/>
      <c r="H63" s="112"/>
      <c r="I63" s="112"/>
      <c r="J63" s="112"/>
      <c r="K63" s="118"/>
      <c r="L63" s="130" t="str">
        <f t="shared" si="0"/>
        <v>Няма избран разход</v>
      </c>
    </row>
    <row r="64" spans="1:12" x14ac:dyDescent="0.25">
      <c r="A64" s="67">
        <v>57</v>
      </c>
      <c r="B64" s="100" t="str">
        <f>IF(AND(C64&lt;&gt;"",C64&lt;&gt;" -  -  -  -  - "),VLOOKUP(C64,exp!$A$8:$B$507,2,FALSE),"")</f>
        <v/>
      </c>
      <c r="C64" s="58"/>
      <c r="D64" s="66"/>
      <c r="E64" s="58"/>
      <c r="F64" s="131" t="str">
        <f>IF(E64&gt;0,IF(ISERROR(VLOOKUP(E64,private!$S$2:$T$33,2,FALSE)),"Не е избран застраховател",VLOOKUP(E64,private!$S$2:$T$33,2,FALSE)),"Не е избран застраховател")</f>
        <v>Не е избран застраховател</v>
      </c>
      <c r="G64" s="117"/>
      <c r="H64" s="112"/>
      <c r="I64" s="112"/>
      <c r="J64" s="112"/>
      <c r="K64" s="118"/>
      <c r="L64" s="130" t="str">
        <f t="shared" si="0"/>
        <v>Няма избран разход</v>
      </c>
    </row>
    <row r="65" spans="1:12" x14ac:dyDescent="0.25">
      <c r="A65" s="67">
        <v>58</v>
      </c>
      <c r="B65" s="100" t="str">
        <f>IF(AND(C65&lt;&gt;"",C65&lt;&gt;" -  -  -  -  - "),VLOOKUP(C65,exp!$A$8:$B$507,2,FALSE),"")</f>
        <v/>
      </c>
      <c r="C65" s="58"/>
      <c r="D65" s="66"/>
      <c r="E65" s="58"/>
      <c r="F65" s="131" t="str">
        <f>IF(E65&gt;0,IF(ISERROR(VLOOKUP(E65,private!$S$2:$T$33,2,FALSE)),"Не е избран застраховател",VLOOKUP(E65,private!$S$2:$T$33,2,FALSE)),"Не е избран застраховател")</f>
        <v>Не е избран застраховател</v>
      </c>
      <c r="G65" s="117"/>
      <c r="H65" s="112"/>
      <c r="I65" s="112"/>
      <c r="J65" s="112"/>
      <c r="K65" s="118"/>
      <c r="L65" s="130" t="str">
        <f t="shared" si="0"/>
        <v>Няма избран разход</v>
      </c>
    </row>
    <row r="66" spans="1:12" x14ac:dyDescent="0.25">
      <c r="A66" s="67">
        <v>59</v>
      </c>
      <c r="B66" s="100" t="str">
        <f>IF(AND(C66&lt;&gt;"",C66&lt;&gt;" -  -  -  -  - "),VLOOKUP(C66,exp!$A$8:$B$507,2,FALSE),"")</f>
        <v/>
      </c>
      <c r="C66" s="58"/>
      <c r="D66" s="66"/>
      <c r="E66" s="58"/>
      <c r="F66" s="131" t="str">
        <f>IF(E66&gt;0,IF(ISERROR(VLOOKUP(E66,private!$S$2:$T$33,2,FALSE)),"Не е избран застраховател",VLOOKUP(E66,private!$S$2:$T$33,2,FALSE)),"Не е избран застраховател")</f>
        <v>Не е избран застраховател</v>
      </c>
      <c r="G66" s="117"/>
      <c r="H66" s="112"/>
      <c r="I66" s="112"/>
      <c r="J66" s="112"/>
      <c r="K66" s="118"/>
      <c r="L66" s="130" t="str">
        <f t="shared" si="0"/>
        <v>Няма избран разход</v>
      </c>
    </row>
    <row r="67" spans="1:12" x14ac:dyDescent="0.25">
      <c r="A67" s="67">
        <v>60</v>
      </c>
      <c r="B67" s="100" t="str">
        <f>IF(AND(C67&lt;&gt;"",C67&lt;&gt;" -  -  -  -  - "),VLOOKUP(C67,exp!$A$8:$B$507,2,FALSE),"")</f>
        <v/>
      </c>
      <c r="C67" s="58"/>
      <c r="D67" s="66"/>
      <c r="E67" s="58"/>
      <c r="F67" s="131" t="str">
        <f>IF(E67&gt;0,IF(ISERROR(VLOOKUP(E67,private!$S$2:$T$33,2,FALSE)),"Не е избран застраховател",VLOOKUP(E67,private!$S$2:$T$33,2,FALSE)),"Не е избран застраховател")</f>
        <v>Не е избран застраховател</v>
      </c>
      <c r="G67" s="117"/>
      <c r="H67" s="112"/>
      <c r="I67" s="112"/>
      <c r="J67" s="112"/>
      <c r="K67" s="118"/>
      <c r="L67" s="130" t="str">
        <f t="shared" si="0"/>
        <v>Няма избран разход</v>
      </c>
    </row>
    <row r="68" spans="1:12" x14ac:dyDescent="0.25">
      <c r="A68" s="67">
        <v>61</v>
      </c>
      <c r="B68" s="100" t="str">
        <f>IF(AND(C68&lt;&gt;"",C68&lt;&gt;" -  -  -  -  - "),VLOOKUP(C68,exp!$A$8:$B$507,2,FALSE),"")</f>
        <v/>
      </c>
      <c r="C68" s="58"/>
      <c r="D68" s="66"/>
      <c r="E68" s="58"/>
      <c r="F68" s="131" t="str">
        <f>IF(E68&gt;0,IF(ISERROR(VLOOKUP(E68,private!$S$2:$T$33,2,FALSE)),"Не е избран застраховател",VLOOKUP(E68,private!$S$2:$T$33,2,FALSE)),"Не е избран застраховател")</f>
        <v>Не е избран застраховател</v>
      </c>
      <c r="G68" s="117"/>
      <c r="H68" s="112"/>
      <c r="I68" s="112"/>
      <c r="J68" s="112"/>
      <c r="K68" s="118"/>
      <c r="L68" s="130" t="str">
        <f t="shared" si="0"/>
        <v>Няма избран разход</v>
      </c>
    </row>
    <row r="69" spans="1:12" x14ac:dyDescent="0.25">
      <c r="A69" s="67">
        <v>62</v>
      </c>
      <c r="B69" s="100" t="str">
        <f>IF(AND(C69&lt;&gt;"",C69&lt;&gt;" -  -  -  -  - "),VLOOKUP(C69,exp!$A$8:$B$507,2,FALSE),"")</f>
        <v/>
      </c>
      <c r="C69" s="58"/>
      <c r="D69" s="66"/>
      <c r="E69" s="58"/>
      <c r="F69" s="131" t="str">
        <f>IF(E69&gt;0,IF(ISERROR(VLOOKUP(E69,private!$S$2:$T$33,2,FALSE)),"Не е избран застраховател",VLOOKUP(E69,private!$S$2:$T$33,2,FALSE)),"Не е избран застраховател")</f>
        <v>Не е избран застраховател</v>
      </c>
      <c r="G69" s="117"/>
      <c r="H69" s="112"/>
      <c r="I69" s="112"/>
      <c r="J69" s="112"/>
      <c r="K69" s="118"/>
      <c r="L69" s="130" t="str">
        <f t="shared" si="0"/>
        <v>Няма избран разход</v>
      </c>
    </row>
    <row r="70" spans="1:12" x14ac:dyDescent="0.25">
      <c r="A70" s="67">
        <v>63</v>
      </c>
      <c r="B70" s="100" t="str">
        <f>IF(AND(C70&lt;&gt;"",C70&lt;&gt;" -  -  -  -  - "),VLOOKUP(C70,exp!$A$8:$B$507,2,FALSE),"")</f>
        <v/>
      </c>
      <c r="C70" s="58"/>
      <c r="D70" s="66"/>
      <c r="E70" s="58"/>
      <c r="F70" s="131" t="str">
        <f>IF(E70&gt;0,IF(ISERROR(VLOOKUP(E70,private!$S$2:$T$33,2,FALSE)),"Не е избран застраховател",VLOOKUP(E70,private!$S$2:$T$33,2,FALSE)),"Не е избран застраховател")</f>
        <v>Не е избран застраховател</v>
      </c>
      <c r="G70" s="117"/>
      <c r="H70" s="112"/>
      <c r="I70" s="112"/>
      <c r="J70" s="112"/>
      <c r="K70" s="118"/>
      <c r="L70" s="130" t="str">
        <f t="shared" si="0"/>
        <v>Няма избран разход</v>
      </c>
    </row>
    <row r="71" spans="1:12" x14ac:dyDescent="0.25">
      <c r="A71" s="67">
        <v>64</v>
      </c>
      <c r="B71" s="100" t="str">
        <f>IF(AND(C71&lt;&gt;"",C71&lt;&gt;" -  -  -  -  - "),VLOOKUP(C71,exp!$A$8:$B$507,2,FALSE),"")</f>
        <v/>
      </c>
      <c r="C71" s="58"/>
      <c r="D71" s="66"/>
      <c r="E71" s="58"/>
      <c r="F71" s="131" t="str">
        <f>IF(E71&gt;0,IF(ISERROR(VLOOKUP(E71,private!$S$2:$T$33,2,FALSE)),"Не е избран застраховател",VLOOKUP(E71,private!$S$2:$T$33,2,FALSE)),"Не е избран застраховател")</f>
        <v>Не е избран застраховател</v>
      </c>
      <c r="G71" s="117"/>
      <c r="H71" s="112"/>
      <c r="I71" s="112"/>
      <c r="J71" s="112"/>
      <c r="K71" s="118"/>
      <c r="L71" s="130" t="str">
        <f t="shared" si="0"/>
        <v>Няма избран разход</v>
      </c>
    </row>
    <row r="72" spans="1:12" x14ac:dyDescent="0.25">
      <c r="A72" s="67">
        <v>65</v>
      </c>
      <c r="B72" s="100" t="str">
        <f>IF(AND(C72&lt;&gt;"",C72&lt;&gt;" -  -  -  -  - "),VLOOKUP(C72,exp!$A$8:$B$507,2,FALSE),"")</f>
        <v/>
      </c>
      <c r="C72" s="58"/>
      <c r="D72" s="66"/>
      <c r="E72" s="58"/>
      <c r="F72" s="131" t="str">
        <f>IF(E72&gt;0,IF(ISERROR(VLOOKUP(E72,private!$S$2:$T$33,2,FALSE)),"Не е избран застраховател",VLOOKUP(E72,private!$S$2:$T$33,2,FALSE)),"Не е избран застраховател")</f>
        <v>Не е избран застраховател</v>
      </c>
      <c r="G72" s="117"/>
      <c r="H72" s="112"/>
      <c r="I72" s="112"/>
      <c r="J72" s="112"/>
      <c r="K72" s="118"/>
      <c r="L72" s="130" t="str">
        <f t="shared" si="0"/>
        <v>Няма избран разход</v>
      </c>
    </row>
    <row r="73" spans="1:12" x14ac:dyDescent="0.25">
      <c r="A73" s="67">
        <v>66</v>
      </c>
      <c r="B73" s="100" t="str">
        <f>IF(AND(C73&lt;&gt;"",C73&lt;&gt;" -  -  -  -  - "),VLOOKUP(C73,exp!$A$8:$B$507,2,FALSE),"")</f>
        <v/>
      </c>
      <c r="C73" s="58"/>
      <c r="D73" s="66"/>
      <c r="E73" s="58"/>
      <c r="F73" s="131" t="str">
        <f>IF(E73&gt;0,IF(ISERROR(VLOOKUP(E73,private!$S$2:$T$33,2,FALSE)),"Не е избран застраховател",VLOOKUP(E73,private!$S$2:$T$33,2,FALSE)),"Не е избран застраховател")</f>
        <v>Не е избран застраховател</v>
      </c>
      <c r="G73" s="117"/>
      <c r="H73" s="112"/>
      <c r="I73" s="112"/>
      <c r="J73" s="112"/>
      <c r="K73" s="118"/>
      <c r="L73" s="130"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7">
        <v>67</v>
      </c>
      <c r="B74" s="100" t="str">
        <f>IF(AND(C74&lt;&gt;"",C74&lt;&gt;" -  -  -  -  - "),VLOOKUP(C74,exp!$A$8:$B$507,2,FALSE),"")</f>
        <v/>
      </c>
      <c r="C74" s="58"/>
      <c r="D74" s="66"/>
      <c r="E74" s="58"/>
      <c r="F74" s="131" t="str">
        <f>IF(E74&gt;0,IF(ISERROR(VLOOKUP(E74,private!$S$2:$T$33,2,FALSE)),"Не е избран застраховател",VLOOKUP(E74,private!$S$2:$T$33,2,FALSE)),"Не е избран застраховател")</f>
        <v>Не е избран застраховател</v>
      </c>
      <c r="G74" s="117"/>
      <c r="H74" s="112"/>
      <c r="I74" s="112"/>
      <c r="J74" s="112"/>
      <c r="K74" s="118"/>
      <c r="L74" s="130" t="str">
        <f t="shared" si="1"/>
        <v>Няма избран разход</v>
      </c>
    </row>
    <row r="75" spans="1:12" x14ac:dyDescent="0.25">
      <c r="A75" s="67">
        <v>68</v>
      </c>
      <c r="B75" s="100" t="str">
        <f>IF(AND(C75&lt;&gt;"",C75&lt;&gt;" -  -  -  -  - "),VLOOKUP(C75,exp!$A$8:$B$507,2,FALSE),"")</f>
        <v/>
      </c>
      <c r="C75" s="58"/>
      <c r="D75" s="66"/>
      <c r="E75" s="58"/>
      <c r="F75" s="131" t="str">
        <f>IF(E75&gt;0,IF(ISERROR(VLOOKUP(E75,private!$S$2:$T$33,2,FALSE)),"Не е избран застраховател",VLOOKUP(E75,private!$S$2:$T$33,2,FALSE)),"Не е избран застраховател")</f>
        <v>Не е избран застраховател</v>
      </c>
      <c r="G75" s="117"/>
      <c r="H75" s="112"/>
      <c r="I75" s="112"/>
      <c r="J75" s="112"/>
      <c r="K75" s="118"/>
      <c r="L75" s="130" t="str">
        <f t="shared" si="1"/>
        <v>Няма избран разход</v>
      </c>
    </row>
    <row r="76" spans="1:12" x14ac:dyDescent="0.25">
      <c r="A76" s="67">
        <v>69</v>
      </c>
      <c r="B76" s="100" t="str">
        <f>IF(AND(C76&lt;&gt;"",C76&lt;&gt;" -  -  -  -  - "),VLOOKUP(C76,exp!$A$8:$B$507,2,FALSE),"")</f>
        <v/>
      </c>
      <c r="C76" s="58"/>
      <c r="D76" s="66"/>
      <c r="E76" s="58"/>
      <c r="F76" s="131" t="str">
        <f>IF(E76&gt;0,IF(ISERROR(VLOOKUP(E76,private!$S$2:$T$33,2,FALSE)),"Не е избран застраховател",VLOOKUP(E76,private!$S$2:$T$33,2,FALSE)),"Не е избран застраховател")</f>
        <v>Не е избран застраховател</v>
      </c>
      <c r="G76" s="117"/>
      <c r="H76" s="112"/>
      <c r="I76" s="112"/>
      <c r="J76" s="112"/>
      <c r="K76" s="118"/>
      <c r="L76" s="130" t="str">
        <f t="shared" si="1"/>
        <v>Няма избран разход</v>
      </c>
    </row>
    <row r="77" spans="1:12" x14ac:dyDescent="0.25">
      <c r="A77" s="67">
        <v>70</v>
      </c>
      <c r="B77" s="100" t="str">
        <f>IF(AND(C77&lt;&gt;"",C77&lt;&gt;" -  -  -  -  - "),VLOOKUP(C77,exp!$A$8:$B$507,2,FALSE),"")</f>
        <v/>
      </c>
      <c r="C77" s="58"/>
      <c r="D77" s="66"/>
      <c r="E77" s="58"/>
      <c r="F77" s="131" t="str">
        <f>IF(E77&gt;0,IF(ISERROR(VLOOKUP(E77,private!$S$2:$T$33,2,FALSE)),"Не е избран застраховател",VLOOKUP(E77,private!$S$2:$T$33,2,FALSE)),"Не е избран застраховател")</f>
        <v>Не е избран застраховател</v>
      </c>
      <c r="G77" s="117"/>
      <c r="H77" s="112"/>
      <c r="I77" s="112"/>
      <c r="J77" s="112"/>
      <c r="K77" s="118"/>
      <c r="L77" s="130" t="str">
        <f t="shared" si="1"/>
        <v>Няма избран разход</v>
      </c>
    </row>
    <row r="78" spans="1:12" x14ac:dyDescent="0.25">
      <c r="A78" s="67">
        <v>71</v>
      </c>
      <c r="B78" s="100" t="str">
        <f>IF(AND(C78&lt;&gt;"",C78&lt;&gt;" -  -  -  -  - "),VLOOKUP(C78,exp!$A$8:$B$507,2,FALSE),"")</f>
        <v/>
      </c>
      <c r="C78" s="58"/>
      <c r="D78" s="66"/>
      <c r="E78" s="58"/>
      <c r="F78" s="131" t="str">
        <f>IF(E78&gt;0,IF(ISERROR(VLOOKUP(E78,private!$S$2:$T$33,2,FALSE)),"Не е избран застраховател",VLOOKUP(E78,private!$S$2:$T$33,2,FALSE)),"Не е избран застраховател")</f>
        <v>Не е избран застраховател</v>
      </c>
      <c r="G78" s="117"/>
      <c r="H78" s="112"/>
      <c r="I78" s="112"/>
      <c r="J78" s="112"/>
      <c r="K78" s="118"/>
      <c r="L78" s="130" t="str">
        <f t="shared" si="1"/>
        <v>Няма избран разход</v>
      </c>
    </row>
    <row r="79" spans="1:12" x14ac:dyDescent="0.25">
      <c r="A79" s="67">
        <v>72</v>
      </c>
      <c r="B79" s="100" t="str">
        <f>IF(AND(C79&lt;&gt;"",C79&lt;&gt;" -  -  -  -  - "),VLOOKUP(C79,exp!$A$8:$B$507,2,FALSE),"")</f>
        <v/>
      </c>
      <c r="C79" s="58"/>
      <c r="D79" s="66"/>
      <c r="E79" s="58"/>
      <c r="F79" s="131" t="str">
        <f>IF(E79&gt;0,IF(ISERROR(VLOOKUP(E79,private!$S$2:$T$33,2,FALSE)),"Не е избран застраховател",VLOOKUP(E79,private!$S$2:$T$33,2,FALSE)),"Не е избран застраховател")</f>
        <v>Не е избран застраховател</v>
      </c>
      <c r="G79" s="117"/>
      <c r="H79" s="112"/>
      <c r="I79" s="112"/>
      <c r="J79" s="112"/>
      <c r="K79" s="118"/>
      <c r="L79" s="130" t="str">
        <f t="shared" si="1"/>
        <v>Няма избран разход</v>
      </c>
    </row>
    <row r="80" spans="1:12" x14ac:dyDescent="0.25">
      <c r="A80" s="67">
        <v>73</v>
      </c>
      <c r="B80" s="100" t="str">
        <f>IF(AND(C80&lt;&gt;"",C80&lt;&gt;" -  -  -  -  - "),VLOOKUP(C80,exp!$A$8:$B$507,2,FALSE),"")</f>
        <v/>
      </c>
      <c r="C80" s="58"/>
      <c r="D80" s="66"/>
      <c r="E80" s="58"/>
      <c r="F80" s="131" t="str">
        <f>IF(E80&gt;0,IF(ISERROR(VLOOKUP(E80,private!$S$2:$T$33,2,FALSE)),"Не е избран застраховател",VLOOKUP(E80,private!$S$2:$T$33,2,FALSE)),"Не е избран застраховател")</f>
        <v>Не е избран застраховател</v>
      </c>
      <c r="G80" s="117"/>
      <c r="H80" s="112"/>
      <c r="I80" s="112"/>
      <c r="J80" s="112"/>
      <c r="K80" s="118"/>
      <c r="L80" s="130" t="str">
        <f t="shared" si="1"/>
        <v>Няма избран разход</v>
      </c>
    </row>
    <row r="81" spans="1:12" x14ac:dyDescent="0.25">
      <c r="A81" s="67">
        <v>74</v>
      </c>
      <c r="B81" s="100" t="str">
        <f>IF(AND(C81&lt;&gt;"",C81&lt;&gt;" -  -  -  -  - "),VLOOKUP(C81,exp!$A$8:$B$507,2,FALSE),"")</f>
        <v/>
      </c>
      <c r="C81" s="58"/>
      <c r="D81" s="66"/>
      <c r="E81" s="58"/>
      <c r="F81" s="131" t="str">
        <f>IF(E81&gt;0,IF(ISERROR(VLOOKUP(E81,private!$S$2:$T$33,2,FALSE)),"Не е избран застраховател",VLOOKUP(E81,private!$S$2:$T$33,2,FALSE)),"Не е избран застраховател")</f>
        <v>Не е избран застраховател</v>
      </c>
      <c r="G81" s="117"/>
      <c r="H81" s="112"/>
      <c r="I81" s="112"/>
      <c r="J81" s="112"/>
      <c r="K81" s="118"/>
      <c r="L81" s="130" t="str">
        <f t="shared" si="1"/>
        <v>Няма избран разход</v>
      </c>
    </row>
    <row r="82" spans="1:12" x14ac:dyDescent="0.25">
      <c r="A82" s="67">
        <v>75</v>
      </c>
      <c r="B82" s="100" t="str">
        <f>IF(AND(C82&lt;&gt;"",C82&lt;&gt;" -  -  -  -  - "),VLOOKUP(C82,exp!$A$8:$B$507,2,FALSE),"")</f>
        <v/>
      </c>
      <c r="C82" s="58"/>
      <c r="D82" s="66"/>
      <c r="E82" s="58"/>
      <c r="F82" s="131" t="str">
        <f>IF(E82&gt;0,IF(ISERROR(VLOOKUP(E82,private!$S$2:$T$33,2,FALSE)),"Не е избран застраховател",VLOOKUP(E82,private!$S$2:$T$33,2,FALSE)),"Не е избран застраховател")</f>
        <v>Не е избран застраховател</v>
      </c>
      <c r="G82" s="117"/>
      <c r="H82" s="112"/>
      <c r="I82" s="112"/>
      <c r="J82" s="112"/>
      <c r="K82" s="118"/>
      <c r="L82" s="130" t="str">
        <f t="shared" si="1"/>
        <v>Няма избран разход</v>
      </c>
    </row>
    <row r="83" spans="1:12" x14ac:dyDescent="0.25">
      <c r="A83" s="67">
        <v>76</v>
      </c>
      <c r="B83" s="100" t="str">
        <f>IF(AND(C83&lt;&gt;"",C83&lt;&gt;" -  -  -  -  - "),VLOOKUP(C83,exp!$A$8:$B$507,2,FALSE),"")</f>
        <v/>
      </c>
      <c r="C83" s="58"/>
      <c r="D83" s="66"/>
      <c r="E83" s="58"/>
      <c r="F83" s="131" t="str">
        <f>IF(E83&gt;0,IF(ISERROR(VLOOKUP(E83,private!$S$2:$T$33,2,FALSE)),"Не е избран застраховател",VLOOKUP(E83,private!$S$2:$T$33,2,FALSE)),"Не е избран застраховател")</f>
        <v>Не е избран застраховател</v>
      </c>
      <c r="G83" s="117"/>
      <c r="H83" s="112"/>
      <c r="I83" s="112"/>
      <c r="J83" s="112"/>
      <c r="K83" s="118"/>
      <c r="L83" s="130" t="str">
        <f t="shared" si="1"/>
        <v>Няма избран разход</v>
      </c>
    </row>
    <row r="84" spans="1:12" x14ac:dyDescent="0.25">
      <c r="A84" s="67">
        <v>77</v>
      </c>
      <c r="B84" s="100" t="str">
        <f>IF(AND(C84&lt;&gt;"",C84&lt;&gt;" -  -  -  -  - "),VLOOKUP(C84,exp!$A$8:$B$507,2,FALSE),"")</f>
        <v/>
      </c>
      <c r="C84" s="58"/>
      <c r="D84" s="66"/>
      <c r="E84" s="58"/>
      <c r="F84" s="131" t="str">
        <f>IF(E84&gt;0,IF(ISERROR(VLOOKUP(E84,private!$S$2:$T$33,2,FALSE)),"Не е избран застраховател",VLOOKUP(E84,private!$S$2:$T$33,2,FALSE)),"Не е избран застраховател")</f>
        <v>Не е избран застраховател</v>
      </c>
      <c r="G84" s="117"/>
      <c r="H84" s="112"/>
      <c r="I84" s="112"/>
      <c r="J84" s="112"/>
      <c r="K84" s="118"/>
      <c r="L84" s="130" t="str">
        <f t="shared" si="1"/>
        <v>Няма избран разход</v>
      </c>
    </row>
    <row r="85" spans="1:12" x14ac:dyDescent="0.25">
      <c r="A85" s="67">
        <v>78</v>
      </c>
      <c r="B85" s="100" t="str">
        <f>IF(AND(C85&lt;&gt;"",C85&lt;&gt;" -  -  -  -  - "),VLOOKUP(C85,exp!$A$8:$B$507,2,FALSE),"")</f>
        <v/>
      </c>
      <c r="C85" s="58"/>
      <c r="D85" s="66"/>
      <c r="E85" s="58"/>
      <c r="F85" s="131" t="str">
        <f>IF(E85&gt;0,IF(ISERROR(VLOOKUP(E85,private!$S$2:$T$33,2,FALSE)),"Не е избран застраховател",VLOOKUP(E85,private!$S$2:$T$33,2,FALSE)),"Не е избран застраховател")</f>
        <v>Не е избран застраховател</v>
      </c>
      <c r="G85" s="117"/>
      <c r="H85" s="112"/>
      <c r="I85" s="112"/>
      <c r="J85" s="112"/>
      <c r="K85" s="118"/>
      <c r="L85" s="130" t="str">
        <f t="shared" si="1"/>
        <v>Няма избран разход</v>
      </c>
    </row>
    <row r="86" spans="1:12" x14ac:dyDescent="0.25">
      <c r="A86" s="67">
        <v>79</v>
      </c>
      <c r="B86" s="100" t="str">
        <f>IF(AND(C86&lt;&gt;"",C86&lt;&gt;" -  -  -  -  - "),VLOOKUP(C86,exp!$A$8:$B$507,2,FALSE),"")</f>
        <v/>
      </c>
      <c r="C86" s="58"/>
      <c r="D86" s="66"/>
      <c r="E86" s="58"/>
      <c r="F86" s="131" t="str">
        <f>IF(E86&gt;0,IF(ISERROR(VLOOKUP(E86,private!$S$2:$T$33,2,FALSE)),"Не е избран застраховател",VLOOKUP(E86,private!$S$2:$T$33,2,FALSE)),"Не е избран застраховател")</f>
        <v>Не е избран застраховател</v>
      </c>
      <c r="G86" s="117"/>
      <c r="H86" s="112"/>
      <c r="I86" s="112"/>
      <c r="J86" s="112"/>
      <c r="K86" s="118"/>
      <c r="L86" s="130" t="str">
        <f t="shared" si="1"/>
        <v>Няма избран разход</v>
      </c>
    </row>
    <row r="87" spans="1:12" x14ac:dyDescent="0.25">
      <c r="A87" s="67">
        <v>80</v>
      </c>
      <c r="B87" s="100" t="str">
        <f>IF(AND(C87&lt;&gt;"",C87&lt;&gt;" -  -  -  -  - "),VLOOKUP(C87,exp!$A$8:$B$507,2,FALSE),"")</f>
        <v/>
      </c>
      <c r="C87" s="58"/>
      <c r="D87" s="66"/>
      <c r="E87" s="58"/>
      <c r="F87" s="131" t="str">
        <f>IF(E87&gt;0,IF(ISERROR(VLOOKUP(E87,private!$S$2:$T$33,2,FALSE)),"Не е избран застраховател",VLOOKUP(E87,private!$S$2:$T$33,2,FALSE)),"Не е избран застраховател")</f>
        <v>Не е избран застраховател</v>
      </c>
      <c r="G87" s="117"/>
      <c r="H87" s="112"/>
      <c r="I87" s="112"/>
      <c r="J87" s="112"/>
      <c r="K87" s="118"/>
      <c r="L87" s="130" t="str">
        <f t="shared" si="1"/>
        <v>Няма избран разход</v>
      </c>
    </row>
    <row r="88" spans="1:12" x14ac:dyDescent="0.25">
      <c r="A88" s="67">
        <v>81</v>
      </c>
      <c r="B88" s="100" t="str">
        <f>IF(AND(C88&lt;&gt;"",C88&lt;&gt;" -  -  -  -  - "),VLOOKUP(C88,exp!$A$8:$B$507,2,FALSE),"")</f>
        <v/>
      </c>
      <c r="C88" s="58"/>
      <c r="D88" s="66"/>
      <c r="E88" s="58"/>
      <c r="F88" s="131" t="str">
        <f>IF(E88&gt;0,IF(ISERROR(VLOOKUP(E88,private!$S$2:$T$33,2,FALSE)),"Не е избран застраховател",VLOOKUP(E88,private!$S$2:$T$33,2,FALSE)),"Не е избран застраховател")</f>
        <v>Не е избран застраховател</v>
      </c>
      <c r="G88" s="117"/>
      <c r="H88" s="112"/>
      <c r="I88" s="112"/>
      <c r="J88" s="112"/>
      <c r="K88" s="118"/>
      <c r="L88" s="130" t="str">
        <f t="shared" si="1"/>
        <v>Няма избран разход</v>
      </c>
    </row>
    <row r="89" spans="1:12" x14ac:dyDescent="0.25">
      <c r="A89" s="67">
        <v>82</v>
      </c>
      <c r="B89" s="100" t="str">
        <f>IF(AND(C89&lt;&gt;"",C89&lt;&gt;" -  -  -  -  - "),VLOOKUP(C89,exp!$A$8:$B$507,2,FALSE),"")</f>
        <v/>
      </c>
      <c r="C89" s="58"/>
      <c r="D89" s="66"/>
      <c r="E89" s="58"/>
      <c r="F89" s="131" t="str">
        <f>IF(E89&gt;0,IF(ISERROR(VLOOKUP(E89,private!$S$2:$T$33,2,FALSE)),"Не е избран застраховател",VLOOKUP(E89,private!$S$2:$T$33,2,FALSE)),"Не е избран застраховател")</f>
        <v>Не е избран застраховател</v>
      </c>
      <c r="G89" s="117"/>
      <c r="H89" s="112"/>
      <c r="I89" s="112"/>
      <c r="J89" s="112"/>
      <c r="K89" s="118"/>
      <c r="L89" s="130" t="str">
        <f t="shared" si="1"/>
        <v>Няма избран разход</v>
      </c>
    </row>
    <row r="90" spans="1:12" x14ac:dyDescent="0.25">
      <c r="A90" s="67">
        <v>83</v>
      </c>
      <c r="B90" s="100" t="str">
        <f>IF(AND(C90&lt;&gt;"",C90&lt;&gt;" -  -  -  -  - "),VLOOKUP(C90,exp!$A$8:$B$507,2,FALSE),"")</f>
        <v/>
      </c>
      <c r="C90" s="58"/>
      <c r="D90" s="66"/>
      <c r="E90" s="58"/>
      <c r="F90" s="131" t="str">
        <f>IF(E90&gt;0,IF(ISERROR(VLOOKUP(E90,private!$S$2:$T$33,2,FALSE)),"Не е избран застраховател",VLOOKUP(E90,private!$S$2:$T$33,2,FALSE)),"Не е избран застраховател")</f>
        <v>Не е избран застраховател</v>
      </c>
      <c r="G90" s="117"/>
      <c r="H90" s="112"/>
      <c r="I90" s="112"/>
      <c r="J90" s="112"/>
      <c r="K90" s="118"/>
      <c r="L90" s="130" t="str">
        <f t="shared" si="1"/>
        <v>Няма избран разход</v>
      </c>
    </row>
    <row r="91" spans="1:12" x14ac:dyDescent="0.25">
      <c r="A91" s="67">
        <v>84</v>
      </c>
      <c r="B91" s="100" t="str">
        <f>IF(AND(C91&lt;&gt;"",C91&lt;&gt;" -  -  -  -  - "),VLOOKUP(C91,exp!$A$8:$B$507,2,FALSE),"")</f>
        <v/>
      </c>
      <c r="C91" s="58"/>
      <c r="D91" s="66"/>
      <c r="E91" s="58"/>
      <c r="F91" s="131" t="str">
        <f>IF(E91&gt;0,IF(ISERROR(VLOOKUP(E91,private!$S$2:$T$33,2,FALSE)),"Не е избран застраховател",VLOOKUP(E91,private!$S$2:$T$33,2,FALSE)),"Не е избран застраховател")</f>
        <v>Не е избран застраховател</v>
      </c>
      <c r="G91" s="117"/>
      <c r="H91" s="112"/>
      <c r="I91" s="112"/>
      <c r="J91" s="112"/>
      <c r="K91" s="118"/>
      <c r="L91" s="130" t="str">
        <f t="shared" si="1"/>
        <v>Няма избран разход</v>
      </c>
    </row>
    <row r="92" spans="1:12" x14ac:dyDescent="0.25">
      <c r="A92" s="67">
        <v>85</v>
      </c>
      <c r="B92" s="100" t="str">
        <f>IF(AND(C92&lt;&gt;"",C92&lt;&gt;" -  -  -  -  - "),VLOOKUP(C92,exp!$A$8:$B$507,2,FALSE),"")</f>
        <v/>
      </c>
      <c r="C92" s="58"/>
      <c r="D92" s="66"/>
      <c r="E92" s="58"/>
      <c r="F92" s="131" t="str">
        <f>IF(E92&gt;0,IF(ISERROR(VLOOKUP(E92,private!$S$2:$T$33,2,FALSE)),"Не е избран застраховател",VLOOKUP(E92,private!$S$2:$T$33,2,FALSE)),"Не е избран застраховател")</f>
        <v>Не е избран застраховател</v>
      </c>
      <c r="G92" s="117"/>
      <c r="H92" s="112"/>
      <c r="I92" s="112"/>
      <c r="J92" s="112"/>
      <c r="K92" s="118"/>
      <c r="L92" s="130" t="str">
        <f t="shared" si="1"/>
        <v>Няма избран разход</v>
      </c>
    </row>
    <row r="93" spans="1:12" x14ac:dyDescent="0.25">
      <c r="A93" s="67">
        <v>86</v>
      </c>
      <c r="B93" s="100" t="str">
        <f>IF(AND(C93&lt;&gt;"",C93&lt;&gt;" -  -  -  -  - "),VLOOKUP(C93,exp!$A$8:$B$507,2,FALSE),"")</f>
        <v/>
      </c>
      <c r="C93" s="58"/>
      <c r="D93" s="66"/>
      <c r="E93" s="58"/>
      <c r="F93" s="131" t="str">
        <f>IF(E93&gt;0,IF(ISERROR(VLOOKUP(E93,private!$S$2:$T$33,2,FALSE)),"Не е избран застраховател",VLOOKUP(E93,private!$S$2:$T$33,2,FALSE)),"Не е избран застраховател")</f>
        <v>Не е избран застраховател</v>
      </c>
      <c r="G93" s="117"/>
      <c r="H93" s="112"/>
      <c r="I93" s="112"/>
      <c r="J93" s="112"/>
      <c r="K93" s="118"/>
      <c r="L93" s="130" t="str">
        <f t="shared" si="1"/>
        <v>Няма избран разход</v>
      </c>
    </row>
    <row r="94" spans="1:12" x14ac:dyDescent="0.25">
      <c r="A94" s="67">
        <v>87</v>
      </c>
      <c r="B94" s="100" t="str">
        <f>IF(AND(C94&lt;&gt;"",C94&lt;&gt;" -  -  -  -  - "),VLOOKUP(C94,exp!$A$8:$B$507,2,FALSE),"")</f>
        <v/>
      </c>
      <c r="C94" s="58"/>
      <c r="D94" s="66"/>
      <c r="E94" s="58"/>
      <c r="F94" s="131" t="str">
        <f>IF(E94&gt;0,IF(ISERROR(VLOOKUP(E94,private!$S$2:$T$33,2,FALSE)),"Не е избран застраховател",VLOOKUP(E94,private!$S$2:$T$33,2,FALSE)),"Не е избран застраховател")</f>
        <v>Не е избран застраховател</v>
      </c>
      <c r="G94" s="117"/>
      <c r="H94" s="112"/>
      <c r="I94" s="112"/>
      <c r="J94" s="112"/>
      <c r="K94" s="118"/>
      <c r="L94" s="130" t="str">
        <f t="shared" si="1"/>
        <v>Няма избран разход</v>
      </c>
    </row>
    <row r="95" spans="1:12" x14ac:dyDescent="0.25">
      <c r="A95" s="67">
        <v>88</v>
      </c>
      <c r="B95" s="100" t="str">
        <f>IF(AND(C95&lt;&gt;"",C95&lt;&gt;" -  -  -  -  - "),VLOOKUP(C95,exp!$A$8:$B$507,2,FALSE),"")</f>
        <v/>
      </c>
      <c r="C95" s="58"/>
      <c r="D95" s="66"/>
      <c r="E95" s="58"/>
      <c r="F95" s="131" t="str">
        <f>IF(E95&gt;0,IF(ISERROR(VLOOKUP(E95,private!$S$2:$T$33,2,FALSE)),"Не е избран застраховател",VLOOKUP(E95,private!$S$2:$T$33,2,FALSE)),"Не е избран застраховател")</f>
        <v>Не е избран застраховател</v>
      </c>
      <c r="G95" s="117"/>
      <c r="H95" s="112"/>
      <c r="I95" s="112"/>
      <c r="J95" s="112"/>
      <c r="K95" s="118"/>
      <c r="L95" s="130" t="str">
        <f t="shared" si="1"/>
        <v>Няма избран разход</v>
      </c>
    </row>
    <row r="96" spans="1:12" x14ac:dyDescent="0.25">
      <c r="A96" s="67">
        <v>89</v>
      </c>
      <c r="B96" s="100" t="str">
        <f>IF(AND(C96&lt;&gt;"",C96&lt;&gt;" -  -  -  -  - "),VLOOKUP(C96,exp!$A$8:$B$507,2,FALSE),"")</f>
        <v/>
      </c>
      <c r="C96" s="58"/>
      <c r="D96" s="66"/>
      <c r="E96" s="58"/>
      <c r="F96" s="131" t="str">
        <f>IF(E96&gt;0,IF(ISERROR(VLOOKUP(E96,private!$S$2:$T$33,2,FALSE)),"Не е избран застраховател",VLOOKUP(E96,private!$S$2:$T$33,2,FALSE)),"Не е избран застраховател")</f>
        <v>Не е избран застраховател</v>
      </c>
      <c r="G96" s="117"/>
      <c r="H96" s="112"/>
      <c r="I96" s="112"/>
      <c r="J96" s="112"/>
      <c r="K96" s="118"/>
      <c r="L96" s="130" t="str">
        <f t="shared" si="1"/>
        <v>Няма избран разход</v>
      </c>
    </row>
    <row r="97" spans="1:12" x14ac:dyDescent="0.25">
      <c r="A97" s="67">
        <v>90</v>
      </c>
      <c r="B97" s="100" t="str">
        <f>IF(AND(C97&lt;&gt;"",C97&lt;&gt;" -  -  -  -  - "),VLOOKUP(C97,exp!$A$8:$B$507,2,FALSE),"")</f>
        <v/>
      </c>
      <c r="C97" s="58"/>
      <c r="D97" s="66"/>
      <c r="E97" s="58"/>
      <c r="F97" s="131" t="str">
        <f>IF(E97&gt;0,IF(ISERROR(VLOOKUP(E97,private!$S$2:$T$33,2,FALSE)),"Не е избран застраховател",VLOOKUP(E97,private!$S$2:$T$33,2,FALSE)),"Не е избран застраховател")</f>
        <v>Не е избран застраховател</v>
      </c>
      <c r="G97" s="117"/>
      <c r="H97" s="112"/>
      <c r="I97" s="112"/>
      <c r="J97" s="112"/>
      <c r="K97" s="118"/>
      <c r="L97" s="130" t="str">
        <f t="shared" si="1"/>
        <v>Няма избран разход</v>
      </c>
    </row>
    <row r="98" spans="1:12" x14ac:dyDescent="0.25">
      <c r="A98" s="67">
        <v>91</v>
      </c>
      <c r="B98" s="100" t="str">
        <f>IF(AND(C98&lt;&gt;"",C98&lt;&gt;" -  -  -  -  - "),VLOOKUP(C98,exp!$A$8:$B$507,2,FALSE),"")</f>
        <v/>
      </c>
      <c r="C98" s="58"/>
      <c r="D98" s="66"/>
      <c r="E98" s="58"/>
      <c r="F98" s="131" t="str">
        <f>IF(E98&gt;0,IF(ISERROR(VLOOKUP(E98,private!$S$2:$T$33,2,FALSE)),"Не е избран застраховател",VLOOKUP(E98,private!$S$2:$T$33,2,FALSE)),"Не е избран застраховател")</f>
        <v>Не е избран застраховател</v>
      </c>
      <c r="G98" s="117"/>
      <c r="H98" s="112"/>
      <c r="I98" s="112"/>
      <c r="J98" s="112"/>
      <c r="K98" s="118"/>
      <c r="L98" s="130" t="str">
        <f t="shared" si="1"/>
        <v>Няма избран разход</v>
      </c>
    </row>
    <row r="99" spans="1:12" x14ac:dyDescent="0.25">
      <c r="A99" s="67">
        <v>92</v>
      </c>
      <c r="B99" s="100" t="str">
        <f>IF(AND(C99&lt;&gt;"",C99&lt;&gt;" -  -  -  -  - "),VLOOKUP(C99,exp!$A$8:$B$507,2,FALSE),"")</f>
        <v/>
      </c>
      <c r="C99" s="58"/>
      <c r="D99" s="66"/>
      <c r="E99" s="58"/>
      <c r="F99" s="131" t="str">
        <f>IF(E99&gt;0,IF(ISERROR(VLOOKUP(E99,private!$S$2:$T$33,2,FALSE)),"Не е избран застраховател",VLOOKUP(E99,private!$S$2:$T$33,2,FALSE)),"Не е избран застраховател")</f>
        <v>Не е избран застраховател</v>
      </c>
      <c r="G99" s="117"/>
      <c r="H99" s="112"/>
      <c r="I99" s="112"/>
      <c r="J99" s="112"/>
      <c r="K99" s="118"/>
      <c r="L99" s="130" t="str">
        <f t="shared" si="1"/>
        <v>Няма избран разход</v>
      </c>
    </row>
    <row r="100" spans="1:12" x14ac:dyDescent="0.25">
      <c r="A100" s="67">
        <v>93</v>
      </c>
      <c r="B100" s="100" t="str">
        <f>IF(AND(C100&lt;&gt;"",C100&lt;&gt;" -  -  -  -  - "),VLOOKUP(C100,exp!$A$8:$B$507,2,FALSE),"")</f>
        <v/>
      </c>
      <c r="C100" s="58"/>
      <c r="D100" s="66"/>
      <c r="E100" s="58"/>
      <c r="F100" s="131" t="str">
        <f>IF(E100&gt;0,IF(ISERROR(VLOOKUP(E100,private!$S$2:$T$33,2,FALSE)),"Не е избран застраховател",VLOOKUP(E100,private!$S$2:$T$33,2,FALSE)),"Не е избран застраховател")</f>
        <v>Не е избран застраховател</v>
      </c>
      <c r="G100" s="117"/>
      <c r="H100" s="112"/>
      <c r="I100" s="112"/>
      <c r="J100" s="112"/>
      <c r="K100" s="118"/>
      <c r="L100" s="130" t="str">
        <f t="shared" si="1"/>
        <v>Няма избран разход</v>
      </c>
    </row>
    <row r="101" spans="1:12" x14ac:dyDescent="0.25">
      <c r="A101" s="67">
        <v>94</v>
      </c>
      <c r="B101" s="100" t="str">
        <f>IF(AND(C101&lt;&gt;"",C101&lt;&gt;" -  -  -  -  - "),VLOOKUP(C101,exp!$A$8:$B$507,2,FALSE),"")</f>
        <v/>
      </c>
      <c r="C101" s="58"/>
      <c r="D101" s="66"/>
      <c r="E101" s="58"/>
      <c r="F101" s="131" t="str">
        <f>IF(E101&gt;0,IF(ISERROR(VLOOKUP(E101,private!$S$2:$T$33,2,FALSE)),"Не е избран застраховател",VLOOKUP(E101,private!$S$2:$T$33,2,FALSE)),"Не е избран застраховател")</f>
        <v>Не е избран застраховател</v>
      </c>
      <c r="G101" s="117"/>
      <c r="H101" s="112"/>
      <c r="I101" s="112"/>
      <c r="J101" s="112"/>
      <c r="K101" s="118"/>
      <c r="L101" s="130" t="str">
        <f t="shared" si="1"/>
        <v>Няма избран разход</v>
      </c>
    </row>
    <row r="102" spans="1:12" x14ac:dyDescent="0.25">
      <c r="A102" s="67">
        <v>95</v>
      </c>
      <c r="B102" s="100" t="str">
        <f>IF(AND(C102&lt;&gt;"",C102&lt;&gt;" -  -  -  -  - "),VLOOKUP(C102,exp!$A$8:$B$507,2,FALSE),"")</f>
        <v/>
      </c>
      <c r="C102" s="58"/>
      <c r="D102" s="66"/>
      <c r="E102" s="58"/>
      <c r="F102" s="131" t="str">
        <f>IF(E102&gt;0,IF(ISERROR(VLOOKUP(E102,private!$S$2:$T$33,2,FALSE)),"Не е избран застраховател",VLOOKUP(E102,private!$S$2:$T$33,2,FALSE)),"Не е избран застраховател")</f>
        <v>Не е избран застраховател</v>
      </c>
      <c r="G102" s="117"/>
      <c r="H102" s="112"/>
      <c r="I102" s="112"/>
      <c r="J102" s="112"/>
      <c r="K102" s="118"/>
      <c r="L102" s="130" t="str">
        <f t="shared" si="1"/>
        <v>Няма избран разход</v>
      </c>
    </row>
    <row r="103" spans="1:12" x14ac:dyDescent="0.25">
      <c r="A103" s="67">
        <v>96</v>
      </c>
      <c r="B103" s="100" t="str">
        <f>IF(AND(C103&lt;&gt;"",C103&lt;&gt;" -  -  -  -  - "),VLOOKUP(C103,exp!$A$8:$B$507,2,FALSE),"")</f>
        <v/>
      </c>
      <c r="C103" s="58"/>
      <c r="D103" s="66"/>
      <c r="E103" s="58"/>
      <c r="F103" s="131" t="str">
        <f>IF(E103&gt;0,IF(ISERROR(VLOOKUP(E103,private!$S$2:$T$33,2,FALSE)),"Не е избран застраховател",VLOOKUP(E103,private!$S$2:$T$33,2,FALSE)),"Не е избран застраховател")</f>
        <v>Не е избран застраховател</v>
      </c>
      <c r="G103" s="117"/>
      <c r="H103" s="112"/>
      <c r="I103" s="112"/>
      <c r="J103" s="112"/>
      <c r="K103" s="118"/>
      <c r="L103" s="130" t="str">
        <f t="shared" si="1"/>
        <v>Няма избран разход</v>
      </c>
    </row>
    <row r="104" spans="1:12" x14ac:dyDescent="0.25">
      <c r="A104" s="67">
        <v>97</v>
      </c>
      <c r="B104" s="100" t="str">
        <f>IF(AND(C104&lt;&gt;"",C104&lt;&gt;" -  -  -  -  - "),VLOOKUP(C104,exp!$A$8:$B$507,2,FALSE),"")</f>
        <v/>
      </c>
      <c r="C104" s="58"/>
      <c r="D104" s="66"/>
      <c r="E104" s="58"/>
      <c r="F104" s="131" t="str">
        <f>IF(E104&gt;0,IF(ISERROR(VLOOKUP(E104,private!$S$2:$T$33,2,FALSE)),"Не е избран застраховател",VLOOKUP(E104,private!$S$2:$T$33,2,FALSE)),"Не е избран застраховател")</f>
        <v>Не е избран застраховател</v>
      </c>
      <c r="G104" s="117"/>
      <c r="H104" s="112"/>
      <c r="I104" s="112"/>
      <c r="J104" s="112"/>
      <c r="K104" s="118"/>
      <c r="L104" s="130" t="str">
        <f t="shared" si="1"/>
        <v>Няма избран разход</v>
      </c>
    </row>
    <row r="105" spans="1:12" x14ac:dyDescent="0.25">
      <c r="A105" s="67">
        <v>98</v>
      </c>
      <c r="B105" s="100" t="str">
        <f>IF(AND(C105&lt;&gt;"",C105&lt;&gt;" -  -  -  -  - "),VLOOKUP(C105,exp!$A$8:$B$507,2,FALSE),"")</f>
        <v/>
      </c>
      <c r="C105" s="58"/>
      <c r="D105" s="66"/>
      <c r="E105" s="58"/>
      <c r="F105" s="131" t="str">
        <f>IF(E105&gt;0,IF(ISERROR(VLOOKUP(E105,private!$S$2:$T$33,2,FALSE)),"Не е избран застраховател",VLOOKUP(E105,private!$S$2:$T$33,2,FALSE)),"Не е избран застраховател")</f>
        <v>Не е избран застраховател</v>
      </c>
      <c r="G105" s="117"/>
      <c r="H105" s="112"/>
      <c r="I105" s="112"/>
      <c r="J105" s="112"/>
      <c r="K105" s="118"/>
      <c r="L105" s="130" t="str">
        <f t="shared" si="1"/>
        <v>Няма избран разход</v>
      </c>
    </row>
    <row r="106" spans="1:12" x14ac:dyDescent="0.25">
      <c r="A106" s="67">
        <v>99</v>
      </c>
      <c r="B106" s="100" t="str">
        <f>IF(AND(C106&lt;&gt;"",C106&lt;&gt;" -  -  -  -  - "),VLOOKUP(C106,exp!$A$8:$B$507,2,FALSE),"")</f>
        <v/>
      </c>
      <c r="C106" s="58"/>
      <c r="D106" s="66"/>
      <c r="E106" s="58"/>
      <c r="F106" s="131" t="str">
        <f>IF(E106&gt;0,IF(ISERROR(VLOOKUP(E106,private!$S$2:$T$33,2,FALSE)),"Не е избран застраховател",VLOOKUP(E106,private!$S$2:$T$33,2,FALSE)),"Не е избран застраховател")</f>
        <v>Не е избран застраховател</v>
      </c>
      <c r="G106" s="117"/>
      <c r="H106" s="112"/>
      <c r="I106" s="112"/>
      <c r="J106" s="112"/>
      <c r="K106" s="118"/>
      <c r="L106" s="130" t="str">
        <f t="shared" si="1"/>
        <v>Няма избран разход</v>
      </c>
    </row>
    <row r="107" spans="1:12" x14ac:dyDescent="0.25">
      <c r="A107" s="67">
        <v>100</v>
      </c>
      <c r="B107" s="100" t="str">
        <f>IF(AND(C107&lt;&gt;"",C107&lt;&gt;" -  -  -  -  - "),VLOOKUP(C107,exp!$A$8:$B$507,2,FALSE),"")</f>
        <v/>
      </c>
      <c r="C107" s="58"/>
      <c r="D107" s="66"/>
      <c r="E107" s="58"/>
      <c r="F107" s="131" t="str">
        <f>IF(E107&gt;0,IF(ISERROR(VLOOKUP(E107,private!$S$2:$T$33,2,FALSE)),"Не е избран застраховател",VLOOKUP(E107,private!$S$2:$T$33,2,FALSE)),"Не е избран застраховател")</f>
        <v>Не е избран застраховател</v>
      </c>
      <c r="G107" s="117"/>
      <c r="H107" s="112"/>
      <c r="I107" s="112"/>
      <c r="J107" s="112"/>
      <c r="K107" s="118"/>
      <c r="L107" s="130" t="str">
        <f t="shared" si="1"/>
        <v>Няма избран разход</v>
      </c>
    </row>
    <row r="108" spans="1:12" x14ac:dyDescent="0.25">
      <c r="A108" s="67">
        <v>101</v>
      </c>
      <c r="B108" s="100" t="str">
        <f>IF(AND(C108&lt;&gt;"",C108&lt;&gt;" -  -  -  -  - "),VLOOKUP(C108,exp!$A$8:$B$507,2,FALSE),"")</f>
        <v/>
      </c>
      <c r="C108" s="58"/>
      <c r="D108" s="66"/>
      <c r="E108" s="58"/>
      <c r="F108" s="131" t="str">
        <f>IF(E108&gt;0,IF(ISERROR(VLOOKUP(E108,private!$S$2:$T$33,2,FALSE)),"Не е избран застраховател",VLOOKUP(E108,private!$S$2:$T$33,2,FALSE)),"Не е избран застраховател")</f>
        <v>Не е избран застраховател</v>
      </c>
      <c r="G108" s="117"/>
      <c r="H108" s="112"/>
      <c r="I108" s="112"/>
      <c r="J108" s="112"/>
      <c r="K108" s="118"/>
      <c r="L108" s="130" t="str">
        <f t="shared" si="1"/>
        <v>Няма избран разход</v>
      </c>
    </row>
    <row r="109" spans="1:12" x14ac:dyDescent="0.25">
      <c r="A109" s="67">
        <v>102</v>
      </c>
      <c r="B109" s="100" t="str">
        <f>IF(AND(C109&lt;&gt;"",C109&lt;&gt;" -  -  -  -  - "),VLOOKUP(C109,exp!$A$8:$B$507,2,FALSE),"")</f>
        <v/>
      </c>
      <c r="C109" s="58"/>
      <c r="D109" s="66"/>
      <c r="E109" s="58"/>
      <c r="F109" s="131" t="str">
        <f>IF(E109&gt;0,IF(ISERROR(VLOOKUP(E109,private!$S$2:$T$33,2,FALSE)),"Не е избран застраховател",VLOOKUP(E109,private!$S$2:$T$33,2,FALSE)),"Не е избран застраховател")</f>
        <v>Не е избран застраховател</v>
      </c>
      <c r="G109" s="117"/>
      <c r="H109" s="112"/>
      <c r="I109" s="112"/>
      <c r="J109" s="112"/>
      <c r="K109" s="118"/>
      <c r="L109" s="130" t="str">
        <f t="shared" si="1"/>
        <v>Няма избран разход</v>
      </c>
    </row>
    <row r="110" spans="1:12" x14ac:dyDescent="0.25">
      <c r="A110" s="67">
        <v>103</v>
      </c>
      <c r="B110" s="100" t="str">
        <f>IF(AND(C110&lt;&gt;"",C110&lt;&gt;" -  -  -  -  - "),VLOOKUP(C110,exp!$A$8:$B$507,2,FALSE),"")</f>
        <v/>
      </c>
      <c r="C110" s="58"/>
      <c r="D110" s="66"/>
      <c r="E110" s="58"/>
      <c r="F110" s="131" t="str">
        <f>IF(E110&gt;0,IF(ISERROR(VLOOKUP(E110,private!$S$2:$T$33,2,FALSE)),"Не е избран застраховател",VLOOKUP(E110,private!$S$2:$T$33,2,FALSE)),"Не е избран застраховател")</f>
        <v>Не е избран застраховател</v>
      </c>
      <c r="G110" s="117"/>
      <c r="H110" s="112"/>
      <c r="I110" s="112"/>
      <c r="J110" s="112"/>
      <c r="K110" s="118"/>
      <c r="L110" s="130" t="str">
        <f t="shared" si="1"/>
        <v>Няма избран разход</v>
      </c>
    </row>
    <row r="111" spans="1:12" x14ac:dyDescent="0.25">
      <c r="A111" s="67">
        <v>104</v>
      </c>
      <c r="B111" s="100" t="str">
        <f>IF(AND(C111&lt;&gt;"",C111&lt;&gt;" -  -  -  -  - "),VLOOKUP(C111,exp!$A$8:$B$507,2,FALSE),"")</f>
        <v/>
      </c>
      <c r="C111" s="58"/>
      <c r="D111" s="66"/>
      <c r="E111" s="58"/>
      <c r="F111" s="131" t="str">
        <f>IF(E111&gt;0,IF(ISERROR(VLOOKUP(E111,private!$S$2:$T$33,2,FALSE)),"Не е избран застраховател",VLOOKUP(E111,private!$S$2:$T$33,2,FALSE)),"Не е избран застраховател")</f>
        <v>Не е избран застраховател</v>
      </c>
      <c r="G111" s="117"/>
      <c r="H111" s="112"/>
      <c r="I111" s="112"/>
      <c r="J111" s="112"/>
      <c r="K111" s="118"/>
      <c r="L111" s="130" t="str">
        <f t="shared" si="1"/>
        <v>Няма избран разход</v>
      </c>
    </row>
    <row r="112" spans="1:12" x14ac:dyDescent="0.25">
      <c r="A112" s="67">
        <v>105</v>
      </c>
      <c r="B112" s="100" t="str">
        <f>IF(AND(C112&lt;&gt;"",C112&lt;&gt;" -  -  -  -  - "),VLOOKUP(C112,exp!$A$8:$B$507,2,FALSE),"")</f>
        <v/>
      </c>
      <c r="C112" s="58"/>
      <c r="D112" s="66"/>
      <c r="E112" s="58"/>
      <c r="F112" s="131" t="str">
        <f>IF(E112&gt;0,IF(ISERROR(VLOOKUP(E112,private!$S$2:$T$33,2,FALSE)),"Не е избран застраховател",VLOOKUP(E112,private!$S$2:$T$33,2,FALSE)),"Не е избран застраховател")</f>
        <v>Не е избран застраховател</v>
      </c>
      <c r="G112" s="117"/>
      <c r="H112" s="112"/>
      <c r="I112" s="112"/>
      <c r="J112" s="112"/>
      <c r="K112" s="118"/>
      <c r="L112" s="130" t="str">
        <f t="shared" si="1"/>
        <v>Няма избран разход</v>
      </c>
    </row>
    <row r="113" spans="1:12" x14ac:dyDescent="0.25">
      <c r="A113" s="67">
        <v>106</v>
      </c>
      <c r="B113" s="100" t="str">
        <f>IF(AND(C113&lt;&gt;"",C113&lt;&gt;" -  -  -  -  - "),VLOOKUP(C113,exp!$A$8:$B$507,2,FALSE),"")</f>
        <v/>
      </c>
      <c r="C113" s="58"/>
      <c r="D113" s="66"/>
      <c r="E113" s="58"/>
      <c r="F113" s="131" t="str">
        <f>IF(E113&gt;0,IF(ISERROR(VLOOKUP(E113,private!$S$2:$T$33,2,FALSE)),"Не е избран застраховател",VLOOKUP(E113,private!$S$2:$T$33,2,FALSE)),"Не е избран застраховател")</f>
        <v>Не е избран застраховател</v>
      </c>
      <c r="G113" s="117"/>
      <c r="H113" s="112"/>
      <c r="I113" s="112"/>
      <c r="J113" s="112"/>
      <c r="K113" s="118"/>
      <c r="L113" s="130" t="str">
        <f t="shared" si="1"/>
        <v>Няма избран разход</v>
      </c>
    </row>
    <row r="114" spans="1:12" x14ac:dyDescent="0.25">
      <c r="A114" s="67">
        <v>107</v>
      </c>
      <c r="B114" s="100" t="str">
        <f>IF(AND(C114&lt;&gt;"",C114&lt;&gt;" -  -  -  -  - "),VLOOKUP(C114,exp!$A$8:$B$507,2,FALSE),"")</f>
        <v/>
      </c>
      <c r="C114" s="58"/>
      <c r="D114" s="66"/>
      <c r="E114" s="58"/>
      <c r="F114" s="131" t="str">
        <f>IF(E114&gt;0,IF(ISERROR(VLOOKUP(E114,private!$S$2:$T$33,2,FALSE)),"Не е избран застраховател",VLOOKUP(E114,private!$S$2:$T$33,2,FALSE)),"Не е избран застраховател")</f>
        <v>Не е избран застраховател</v>
      </c>
      <c r="G114" s="117"/>
      <c r="H114" s="112"/>
      <c r="I114" s="112"/>
      <c r="J114" s="112"/>
      <c r="K114" s="118"/>
      <c r="L114" s="130" t="str">
        <f t="shared" si="1"/>
        <v>Няма избран разход</v>
      </c>
    </row>
    <row r="115" spans="1:12" x14ac:dyDescent="0.25">
      <c r="A115" s="67">
        <v>108</v>
      </c>
      <c r="B115" s="100" t="str">
        <f>IF(AND(C115&lt;&gt;"",C115&lt;&gt;" -  -  -  -  - "),VLOOKUP(C115,exp!$A$8:$B$507,2,FALSE),"")</f>
        <v/>
      </c>
      <c r="C115" s="58"/>
      <c r="D115" s="66"/>
      <c r="E115" s="58"/>
      <c r="F115" s="131" t="str">
        <f>IF(E115&gt;0,IF(ISERROR(VLOOKUP(E115,private!$S$2:$T$33,2,FALSE)),"Не е избран застраховател",VLOOKUP(E115,private!$S$2:$T$33,2,FALSE)),"Не е избран застраховател")</f>
        <v>Не е избран застраховател</v>
      </c>
      <c r="G115" s="117"/>
      <c r="H115" s="112"/>
      <c r="I115" s="112"/>
      <c r="J115" s="112"/>
      <c r="K115" s="118"/>
      <c r="L115" s="130" t="str">
        <f t="shared" si="1"/>
        <v>Няма избран разход</v>
      </c>
    </row>
    <row r="116" spans="1:12" x14ac:dyDescent="0.25">
      <c r="A116" s="67">
        <v>109</v>
      </c>
      <c r="B116" s="100" t="str">
        <f>IF(AND(C116&lt;&gt;"",C116&lt;&gt;" -  -  -  -  - "),VLOOKUP(C116,exp!$A$8:$B$507,2,FALSE),"")</f>
        <v/>
      </c>
      <c r="C116" s="58"/>
      <c r="D116" s="66"/>
      <c r="E116" s="58"/>
      <c r="F116" s="131" t="str">
        <f>IF(E116&gt;0,IF(ISERROR(VLOOKUP(E116,private!$S$2:$T$33,2,FALSE)),"Не е избран застраховател",VLOOKUP(E116,private!$S$2:$T$33,2,FALSE)),"Не е избран застраховател")</f>
        <v>Не е избран застраховател</v>
      </c>
      <c r="G116" s="117"/>
      <c r="H116" s="112"/>
      <c r="I116" s="112"/>
      <c r="J116" s="112"/>
      <c r="K116" s="118"/>
      <c r="L116" s="130" t="str">
        <f t="shared" si="1"/>
        <v>Няма избран разход</v>
      </c>
    </row>
    <row r="117" spans="1:12" x14ac:dyDescent="0.25">
      <c r="A117" s="67">
        <v>110</v>
      </c>
      <c r="B117" s="100" t="str">
        <f>IF(AND(C117&lt;&gt;"",C117&lt;&gt;" -  -  -  -  - "),VLOOKUP(C117,exp!$A$8:$B$507,2,FALSE),"")</f>
        <v/>
      </c>
      <c r="C117" s="58"/>
      <c r="D117" s="66"/>
      <c r="E117" s="58"/>
      <c r="F117" s="131" t="str">
        <f>IF(E117&gt;0,IF(ISERROR(VLOOKUP(E117,private!$S$2:$T$33,2,FALSE)),"Не е избран застраховател",VLOOKUP(E117,private!$S$2:$T$33,2,FALSE)),"Не е избран застраховател")</f>
        <v>Не е избран застраховател</v>
      </c>
      <c r="G117" s="117"/>
      <c r="H117" s="112"/>
      <c r="I117" s="112"/>
      <c r="J117" s="112"/>
      <c r="K117" s="118"/>
      <c r="L117" s="130" t="str">
        <f t="shared" si="1"/>
        <v>Няма избран разход</v>
      </c>
    </row>
    <row r="118" spans="1:12" x14ac:dyDescent="0.25">
      <c r="A118" s="67">
        <v>111</v>
      </c>
      <c r="B118" s="100" t="str">
        <f>IF(AND(C118&lt;&gt;"",C118&lt;&gt;" -  -  -  -  - "),VLOOKUP(C118,exp!$A$8:$B$507,2,FALSE),"")</f>
        <v/>
      </c>
      <c r="C118" s="58"/>
      <c r="D118" s="66"/>
      <c r="E118" s="58"/>
      <c r="F118" s="131" t="str">
        <f>IF(E118&gt;0,IF(ISERROR(VLOOKUP(E118,private!$S$2:$T$33,2,FALSE)),"Не е избран застраховател",VLOOKUP(E118,private!$S$2:$T$33,2,FALSE)),"Не е избран застраховател")</f>
        <v>Не е избран застраховател</v>
      </c>
      <c r="G118" s="117"/>
      <c r="H118" s="112"/>
      <c r="I118" s="112"/>
      <c r="J118" s="112"/>
      <c r="K118" s="118"/>
      <c r="L118" s="130" t="str">
        <f t="shared" si="1"/>
        <v>Няма избран разход</v>
      </c>
    </row>
    <row r="119" spans="1:12" x14ac:dyDescent="0.25">
      <c r="A119" s="67">
        <v>112</v>
      </c>
      <c r="B119" s="100" t="str">
        <f>IF(AND(C119&lt;&gt;"",C119&lt;&gt;" -  -  -  -  - "),VLOOKUP(C119,exp!$A$8:$B$507,2,FALSE),"")</f>
        <v/>
      </c>
      <c r="C119" s="58"/>
      <c r="D119" s="66"/>
      <c r="E119" s="58"/>
      <c r="F119" s="131" t="str">
        <f>IF(E119&gt;0,IF(ISERROR(VLOOKUP(E119,private!$S$2:$T$33,2,FALSE)),"Не е избран застраховател",VLOOKUP(E119,private!$S$2:$T$33,2,FALSE)),"Не е избран застраховател")</f>
        <v>Не е избран застраховател</v>
      </c>
      <c r="G119" s="117"/>
      <c r="H119" s="112"/>
      <c r="I119" s="112"/>
      <c r="J119" s="112"/>
      <c r="K119" s="118"/>
      <c r="L119" s="130" t="str">
        <f t="shared" si="1"/>
        <v>Няма избран разход</v>
      </c>
    </row>
    <row r="120" spans="1:12" x14ac:dyDescent="0.25">
      <c r="A120" s="67">
        <v>113</v>
      </c>
      <c r="B120" s="100" t="str">
        <f>IF(AND(C120&lt;&gt;"",C120&lt;&gt;" -  -  -  -  - "),VLOOKUP(C120,exp!$A$8:$B$507,2,FALSE),"")</f>
        <v/>
      </c>
      <c r="C120" s="58"/>
      <c r="D120" s="66"/>
      <c r="E120" s="58"/>
      <c r="F120" s="131" t="str">
        <f>IF(E120&gt;0,IF(ISERROR(VLOOKUP(E120,private!$S$2:$T$33,2,FALSE)),"Не е избран застраховател",VLOOKUP(E120,private!$S$2:$T$33,2,FALSE)),"Не е избран застраховател")</f>
        <v>Не е избран застраховател</v>
      </c>
      <c r="G120" s="117"/>
      <c r="H120" s="112"/>
      <c r="I120" s="112"/>
      <c r="J120" s="112"/>
      <c r="K120" s="118"/>
      <c r="L120" s="130" t="str">
        <f t="shared" si="1"/>
        <v>Няма избран разход</v>
      </c>
    </row>
    <row r="121" spans="1:12" x14ac:dyDescent="0.25">
      <c r="A121" s="67">
        <v>114</v>
      </c>
      <c r="B121" s="100" t="str">
        <f>IF(AND(C121&lt;&gt;"",C121&lt;&gt;" -  -  -  -  - "),VLOOKUP(C121,exp!$A$8:$B$507,2,FALSE),"")</f>
        <v/>
      </c>
      <c r="C121" s="58"/>
      <c r="D121" s="66"/>
      <c r="E121" s="58"/>
      <c r="F121" s="131" t="str">
        <f>IF(E121&gt;0,IF(ISERROR(VLOOKUP(E121,private!$S$2:$T$33,2,FALSE)),"Не е избран застраховател",VLOOKUP(E121,private!$S$2:$T$33,2,FALSE)),"Не е избран застраховател")</f>
        <v>Не е избран застраховател</v>
      </c>
      <c r="G121" s="117"/>
      <c r="H121" s="112"/>
      <c r="I121" s="112"/>
      <c r="J121" s="112"/>
      <c r="K121" s="118"/>
      <c r="L121" s="130" t="str">
        <f t="shared" si="1"/>
        <v>Няма избран разход</v>
      </c>
    </row>
    <row r="122" spans="1:12" x14ac:dyDescent="0.25">
      <c r="A122" s="67">
        <v>115</v>
      </c>
      <c r="B122" s="100" t="str">
        <f>IF(AND(C122&lt;&gt;"",C122&lt;&gt;" -  -  -  -  - "),VLOOKUP(C122,exp!$A$8:$B$507,2,FALSE),"")</f>
        <v/>
      </c>
      <c r="C122" s="58"/>
      <c r="D122" s="66"/>
      <c r="E122" s="58"/>
      <c r="F122" s="131" t="str">
        <f>IF(E122&gt;0,IF(ISERROR(VLOOKUP(E122,private!$S$2:$T$33,2,FALSE)),"Не е избран застраховател",VLOOKUP(E122,private!$S$2:$T$33,2,FALSE)),"Не е избран застраховател")</f>
        <v>Не е избран застраховател</v>
      </c>
      <c r="G122" s="117"/>
      <c r="H122" s="112"/>
      <c r="I122" s="112"/>
      <c r="J122" s="112"/>
      <c r="K122" s="118"/>
      <c r="L122" s="130" t="str">
        <f t="shared" si="1"/>
        <v>Няма избран разход</v>
      </c>
    </row>
    <row r="123" spans="1:12" x14ac:dyDescent="0.25">
      <c r="A123" s="67">
        <v>116</v>
      </c>
      <c r="B123" s="100" t="str">
        <f>IF(AND(C123&lt;&gt;"",C123&lt;&gt;" -  -  -  -  - "),VLOOKUP(C123,exp!$A$8:$B$507,2,FALSE),"")</f>
        <v/>
      </c>
      <c r="C123" s="58"/>
      <c r="D123" s="66"/>
      <c r="E123" s="58"/>
      <c r="F123" s="131" t="str">
        <f>IF(E123&gt;0,IF(ISERROR(VLOOKUP(E123,private!$S$2:$T$33,2,FALSE)),"Не е избран застраховател",VLOOKUP(E123,private!$S$2:$T$33,2,FALSE)),"Не е избран застраховател")</f>
        <v>Не е избран застраховател</v>
      </c>
      <c r="G123" s="117"/>
      <c r="H123" s="112"/>
      <c r="I123" s="112"/>
      <c r="J123" s="112"/>
      <c r="K123" s="118"/>
      <c r="L123" s="130" t="str">
        <f t="shared" si="1"/>
        <v>Няма избран разход</v>
      </c>
    </row>
    <row r="124" spans="1:12" x14ac:dyDescent="0.25">
      <c r="A124" s="67">
        <v>117</v>
      </c>
      <c r="B124" s="100" t="str">
        <f>IF(AND(C124&lt;&gt;"",C124&lt;&gt;" -  -  -  -  - "),VLOOKUP(C124,exp!$A$8:$B$507,2,FALSE),"")</f>
        <v/>
      </c>
      <c r="C124" s="58"/>
      <c r="D124" s="66"/>
      <c r="E124" s="58"/>
      <c r="F124" s="131" t="str">
        <f>IF(E124&gt;0,IF(ISERROR(VLOOKUP(E124,private!$S$2:$T$33,2,FALSE)),"Не е избран застраховател",VLOOKUP(E124,private!$S$2:$T$33,2,FALSE)),"Не е избран застраховател")</f>
        <v>Не е избран застраховател</v>
      </c>
      <c r="G124" s="117"/>
      <c r="H124" s="112"/>
      <c r="I124" s="112"/>
      <c r="J124" s="112"/>
      <c r="K124" s="118"/>
      <c r="L124" s="130" t="str">
        <f t="shared" si="1"/>
        <v>Няма избран разход</v>
      </c>
    </row>
    <row r="125" spans="1:12" x14ac:dyDescent="0.25">
      <c r="A125" s="67">
        <v>118</v>
      </c>
      <c r="B125" s="100" t="str">
        <f>IF(AND(C125&lt;&gt;"",C125&lt;&gt;" -  -  -  -  - "),VLOOKUP(C125,exp!$A$8:$B$507,2,FALSE),"")</f>
        <v/>
      </c>
      <c r="C125" s="58"/>
      <c r="D125" s="66"/>
      <c r="E125" s="58"/>
      <c r="F125" s="131" t="str">
        <f>IF(E125&gt;0,IF(ISERROR(VLOOKUP(E125,private!$S$2:$T$33,2,FALSE)),"Не е избран застраховател",VLOOKUP(E125,private!$S$2:$T$33,2,FALSE)),"Не е избран застраховател")</f>
        <v>Не е избран застраховател</v>
      </c>
      <c r="G125" s="117"/>
      <c r="H125" s="112"/>
      <c r="I125" s="112"/>
      <c r="J125" s="112"/>
      <c r="K125" s="118"/>
      <c r="L125" s="130" t="str">
        <f t="shared" si="1"/>
        <v>Няма избран разход</v>
      </c>
    </row>
    <row r="126" spans="1:12" x14ac:dyDescent="0.25">
      <c r="A126" s="67">
        <v>119</v>
      </c>
      <c r="B126" s="100" t="str">
        <f>IF(AND(C126&lt;&gt;"",C126&lt;&gt;" -  -  -  -  - "),VLOOKUP(C126,exp!$A$8:$B$507,2,FALSE),"")</f>
        <v/>
      </c>
      <c r="C126" s="58"/>
      <c r="D126" s="66"/>
      <c r="E126" s="58"/>
      <c r="F126" s="131" t="str">
        <f>IF(E126&gt;0,IF(ISERROR(VLOOKUP(E126,private!$S$2:$T$33,2,FALSE)),"Не е избран застраховател",VLOOKUP(E126,private!$S$2:$T$33,2,FALSE)),"Не е избран застраховател")</f>
        <v>Не е избран застраховател</v>
      </c>
      <c r="G126" s="117"/>
      <c r="H126" s="112"/>
      <c r="I126" s="112"/>
      <c r="J126" s="112"/>
      <c r="K126" s="118"/>
      <c r="L126" s="130" t="str">
        <f t="shared" si="1"/>
        <v>Няма избран разход</v>
      </c>
    </row>
    <row r="127" spans="1:12" x14ac:dyDescent="0.25">
      <c r="A127" s="67">
        <v>120</v>
      </c>
      <c r="B127" s="100" t="str">
        <f>IF(AND(C127&lt;&gt;"",C127&lt;&gt;" -  -  -  -  - "),VLOOKUP(C127,exp!$A$8:$B$507,2,FALSE),"")</f>
        <v/>
      </c>
      <c r="C127" s="58"/>
      <c r="D127" s="66"/>
      <c r="E127" s="58"/>
      <c r="F127" s="131" t="str">
        <f>IF(E127&gt;0,IF(ISERROR(VLOOKUP(E127,private!$S$2:$T$33,2,FALSE)),"Не е избран застраховател",VLOOKUP(E127,private!$S$2:$T$33,2,FALSE)),"Не е избран застраховател")</f>
        <v>Не е избран застраховател</v>
      </c>
      <c r="G127" s="117"/>
      <c r="H127" s="112"/>
      <c r="I127" s="112"/>
      <c r="J127" s="112"/>
      <c r="K127" s="118"/>
      <c r="L127" s="130" t="str">
        <f t="shared" si="1"/>
        <v>Няма избран разход</v>
      </c>
    </row>
    <row r="128" spans="1:12" x14ac:dyDescent="0.25">
      <c r="A128" s="67">
        <v>121</v>
      </c>
      <c r="B128" s="100" t="str">
        <f>IF(AND(C128&lt;&gt;"",C128&lt;&gt;" -  -  -  -  - "),VLOOKUP(C128,exp!$A$8:$B$507,2,FALSE),"")</f>
        <v/>
      </c>
      <c r="C128" s="58"/>
      <c r="D128" s="66"/>
      <c r="E128" s="58"/>
      <c r="F128" s="131" t="str">
        <f>IF(E128&gt;0,IF(ISERROR(VLOOKUP(E128,private!$S$2:$T$33,2,FALSE)),"Не е избран застраховател",VLOOKUP(E128,private!$S$2:$T$33,2,FALSE)),"Не е избран застраховател")</f>
        <v>Не е избран застраховател</v>
      </c>
      <c r="G128" s="117"/>
      <c r="H128" s="112"/>
      <c r="I128" s="112"/>
      <c r="J128" s="112"/>
      <c r="K128" s="118"/>
      <c r="L128" s="130" t="str">
        <f t="shared" si="1"/>
        <v>Няма избран разход</v>
      </c>
    </row>
    <row r="129" spans="1:12" x14ac:dyDescent="0.25">
      <c r="A129" s="67">
        <v>122</v>
      </c>
      <c r="B129" s="100" t="str">
        <f>IF(AND(C129&lt;&gt;"",C129&lt;&gt;" -  -  -  -  - "),VLOOKUP(C129,exp!$A$8:$B$507,2,FALSE),"")</f>
        <v/>
      </c>
      <c r="C129" s="58"/>
      <c r="D129" s="66"/>
      <c r="E129" s="58"/>
      <c r="F129" s="131" t="str">
        <f>IF(E129&gt;0,IF(ISERROR(VLOOKUP(E129,private!$S$2:$T$33,2,FALSE)),"Не е избран застраховател",VLOOKUP(E129,private!$S$2:$T$33,2,FALSE)),"Не е избран застраховател")</f>
        <v>Не е избран застраховател</v>
      </c>
      <c r="G129" s="117"/>
      <c r="H129" s="112"/>
      <c r="I129" s="112"/>
      <c r="J129" s="112"/>
      <c r="K129" s="118"/>
      <c r="L129" s="130" t="str">
        <f t="shared" si="1"/>
        <v>Няма избран разход</v>
      </c>
    </row>
    <row r="130" spans="1:12" x14ac:dyDescent="0.25">
      <c r="A130" s="67">
        <v>123</v>
      </c>
      <c r="B130" s="100" t="str">
        <f>IF(AND(C130&lt;&gt;"",C130&lt;&gt;" -  -  -  -  - "),VLOOKUP(C130,exp!$A$8:$B$507,2,FALSE),"")</f>
        <v/>
      </c>
      <c r="C130" s="58"/>
      <c r="D130" s="66"/>
      <c r="E130" s="58"/>
      <c r="F130" s="131" t="str">
        <f>IF(E130&gt;0,IF(ISERROR(VLOOKUP(E130,private!$S$2:$T$33,2,FALSE)),"Не е избран застраховател",VLOOKUP(E130,private!$S$2:$T$33,2,FALSE)),"Не е избран застраховател")</f>
        <v>Не е избран застраховател</v>
      </c>
      <c r="G130" s="117"/>
      <c r="H130" s="112"/>
      <c r="I130" s="112"/>
      <c r="J130" s="112"/>
      <c r="K130" s="118"/>
      <c r="L130" s="130" t="str">
        <f t="shared" si="1"/>
        <v>Няма избран разход</v>
      </c>
    </row>
    <row r="131" spans="1:12" x14ac:dyDescent="0.25">
      <c r="A131" s="67">
        <v>124</v>
      </c>
      <c r="B131" s="100" t="str">
        <f>IF(AND(C131&lt;&gt;"",C131&lt;&gt;" -  -  -  -  - "),VLOOKUP(C131,exp!$A$8:$B$507,2,FALSE),"")</f>
        <v/>
      </c>
      <c r="C131" s="58"/>
      <c r="D131" s="66"/>
      <c r="E131" s="58"/>
      <c r="F131" s="131" t="str">
        <f>IF(E131&gt;0,IF(ISERROR(VLOOKUP(E131,private!$S$2:$T$33,2,FALSE)),"Не е избран застраховател",VLOOKUP(E131,private!$S$2:$T$33,2,FALSE)),"Не е избран застраховател")</f>
        <v>Не е избран застраховател</v>
      </c>
      <c r="G131" s="117"/>
      <c r="H131" s="112"/>
      <c r="I131" s="112"/>
      <c r="J131" s="112"/>
      <c r="K131" s="118"/>
      <c r="L131" s="130" t="str">
        <f t="shared" si="1"/>
        <v>Няма избран разход</v>
      </c>
    </row>
    <row r="132" spans="1:12" x14ac:dyDescent="0.25">
      <c r="A132" s="67">
        <v>125</v>
      </c>
      <c r="B132" s="100" t="str">
        <f>IF(AND(C132&lt;&gt;"",C132&lt;&gt;" -  -  -  -  - "),VLOOKUP(C132,exp!$A$8:$B$507,2,FALSE),"")</f>
        <v/>
      </c>
      <c r="C132" s="58"/>
      <c r="D132" s="66"/>
      <c r="E132" s="58"/>
      <c r="F132" s="131" t="str">
        <f>IF(E132&gt;0,IF(ISERROR(VLOOKUP(E132,private!$S$2:$T$33,2,FALSE)),"Не е избран застраховател",VLOOKUP(E132,private!$S$2:$T$33,2,FALSE)),"Не е избран застраховател")</f>
        <v>Не е избран застраховател</v>
      </c>
      <c r="G132" s="117"/>
      <c r="H132" s="112"/>
      <c r="I132" s="112"/>
      <c r="J132" s="112"/>
      <c r="K132" s="118"/>
      <c r="L132" s="130" t="str">
        <f t="shared" si="1"/>
        <v>Няма избран разход</v>
      </c>
    </row>
    <row r="133" spans="1:12" x14ac:dyDescent="0.25">
      <c r="A133" s="67">
        <v>126</v>
      </c>
      <c r="B133" s="100" t="str">
        <f>IF(AND(C133&lt;&gt;"",C133&lt;&gt;" -  -  -  -  - "),VLOOKUP(C133,exp!$A$8:$B$507,2,FALSE),"")</f>
        <v/>
      </c>
      <c r="C133" s="58"/>
      <c r="D133" s="66"/>
      <c r="E133" s="58"/>
      <c r="F133" s="131" t="str">
        <f>IF(E133&gt;0,IF(ISERROR(VLOOKUP(E133,private!$S$2:$T$33,2,FALSE)),"Не е избран застраховател",VLOOKUP(E133,private!$S$2:$T$33,2,FALSE)),"Не е избран застраховател")</f>
        <v>Не е избран застраховател</v>
      </c>
      <c r="G133" s="117"/>
      <c r="H133" s="112"/>
      <c r="I133" s="112"/>
      <c r="J133" s="112"/>
      <c r="K133" s="118"/>
      <c r="L133" s="130" t="str">
        <f t="shared" si="1"/>
        <v>Няма избран разход</v>
      </c>
    </row>
    <row r="134" spans="1:12" x14ac:dyDescent="0.25">
      <c r="A134" s="67">
        <v>127</v>
      </c>
      <c r="B134" s="100" t="str">
        <f>IF(AND(C134&lt;&gt;"",C134&lt;&gt;" -  -  -  -  - "),VLOOKUP(C134,exp!$A$8:$B$507,2,FALSE),"")</f>
        <v/>
      </c>
      <c r="C134" s="58"/>
      <c r="D134" s="66"/>
      <c r="E134" s="58"/>
      <c r="F134" s="131" t="str">
        <f>IF(E134&gt;0,IF(ISERROR(VLOOKUP(E134,private!$S$2:$T$33,2,FALSE)),"Не е избран застраховател",VLOOKUP(E134,private!$S$2:$T$33,2,FALSE)),"Не е избран застраховател")</f>
        <v>Не е избран застраховател</v>
      </c>
      <c r="G134" s="117"/>
      <c r="H134" s="112"/>
      <c r="I134" s="112"/>
      <c r="J134" s="112"/>
      <c r="K134" s="118"/>
      <c r="L134" s="130" t="str">
        <f t="shared" si="1"/>
        <v>Няма избран разход</v>
      </c>
    </row>
    <row r="135" spans="1:12" x14ac:dyDescent="0.25">
      <c r="A135" s="67">
        <v>128</v>
      </c>
      <c r="B135" s="100" t="str">
        <f>IF(AND(C135&lt;&gt;"",C135&lt;&gt;" -  -  -  -  - "),VLOOKUP(C135,exp!$A$8:$B$507,2,FALSE),"")</f>
        <v/>
      </c>
      <c r="C135" s="58"/>
      <c r="D135" s="66"/>
      <c r="E135" s="58"/>
      <c r="F135" s="131" t="str">
        <f>IF(E135&gt;0,IF(ISERROR(VLOOKUP(E135,private!$S$2:$T$33,2,FALSE)),"Не е избран застраховател",VLOOKUP(E135,private!$S$2:$T$33,2,FALSE)),"Не е избран застраховател")</f>
        <v>Не е избран застраховател</v>
      </c>
      <c r="G135" s="117"/>
      <c r="H135" s="112"/>
      <c r="I135" s="112"/>
      <c r="J135" s="112"/>
      <c r="K135" s="118"/>
      <c r="L135" s="130" t="str">
        <f t="shared" si="1"/>
        <v>Няма избран разход</v>
      </c>
    </row>
    <row r="136" spans="1:12" x14ac:dyDescent="0.25">
      <c r="A136" s="67">
        <v>129</v>
      </c>
      <c r="B136" s="100" t="str">
        <f>IF(AND(C136&lt;&gt;"",C136&lt;&gt;" -  -  -  -  - "),VLOOKUP(C136,exp!$A$8:$B$507,2,FALSE),"")</f>
        <v/>
      </c>
      <c r="C136" s="58"/>
      <c r="D136" s="66"/>
      <c r="E136" s="58"/>
      <c r="F136" s="131" t="str">
        <f>IF(E136&gt;0,IF(ISERROR(VLOOKUP(E136,private!$S$2:$T$33,2,FALSE)),"Не е избран застраховател",VLOOKUP(E136,private!$S$2:$T$33,2,FALSE)),"Не е избран застраховател")</f>
        <v>Не е избран застраховател</v>
      </c>
      <c r="G136" s="117"/>
      <c r="H136" s="112"/>
      <c r="I136" s="112"/>
      <c r="J136" s="112"/>
      <c r="K136" s="118"/>
      <c r="L136" s="130" t="str">
        <f t="shared" si="1"/>
        <v>Няма избран разход</v>
      </c>
    </row>
    <row r="137" spans="1:12" x14ac:dyDescent="0.25">
      <c r="A137" s="67">
        <v>130</v>
      </c>
      <c r="B137" s="100" t="str">
        <f>IF(AND(C137&lt;&gt;"",C137&lt;&gt;" -  -  -  -  - "),VLOOKUP(C137,exp!$A$8:$B$507,2,FALSE),"")</f>
        <v/>
      </c>
      <c r="C137" s="58"/>
      <c r="D137" s="66"/>
      <c r="E137" s="58"/>
      <c r="F137" s="131" t="str">
        <f>IF(E137&gt;0,IF(ISERROR(VLOOKUP(E137,private!$S$2:$T$33,2,FALSE)),"Не е избран застраховател",VLOOKUP(E137,private!$S$2:$T$33,2,FALSE)),"Не е избран застраховател")</f>
        <v>Не е избран застраховател</v>
      </c>
      <c r="G137" s="117"/>
      <c r="H137" s="112"/>
      <c r="I137" s="112"/>
      <c r="J137" s="112"/>
      <c r="K137" s="118"/>
      <c r="L137" s="130"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7">
        <v>131</v>
      </c>
      <c r="B138" s="100" t="str">
        <f>IF(AND(C138&lt;&gt;"",C138&lt;&gt;" -  -  -  -  - "),VLOOKUP(C138,exp!$A$8:$B$507,2,FALSE),"")</f>
        <v/>
      </c>
      <c r="C138" s="58"/>
      <c r="D138" s="66"/>
      <c r="E138" s="58"/>
      <c r="F138" s="131" t="str">
        <f>IF(E138&gt;0,IF(ISERROR(VLOOKUP(E138,private!$S$2:$T$33,2,FALSE)),"Не е избран застраховател",VLOOKUP(E138,private!$S$2:$T$33,2,FALSE)),"Не е избран застраховател")</f>
        <v>Не е избран застраховател</v>
      </c>
      <c r="G138" s="117"/>
      <c r="H138" s="112"/>
      <c r="I138" s="112"/>
      <c r="J138" s="112"/>
      <c r="K138" s="118"/>
      <c r="L138" s="130" t="str">
        <f t="shared" si="2"/>
        <v>Няма избран разход</v>
      </c>
    </row>
    <row r="139" spans="1:12" x14ac:dyDescent="0.25">
      <c r="A139" s="67">
        <v>132</v>
      </c>
      <c r="B139" s="100" t="str">
        <f>IF(AND(C139&lt;&gt;"",C139&lt;&gt;" -  -  -  -  - "),VLOOKUP(C139,exp!$A$8:$B$507,2,FALSE),"")</f>
        <v/>
      </c>
      <c r="C139" s="58"/>
      <c r="D139" s="66"/>
      <c r="E139" s="58"/>
      <c r="F139" s="131" t="str">
        <f>IF(E139&gt;0,IF(ISERROR(VLOOKUP(E139,private!$S$2:$T$33,2,FALSE)),"Не е избран застраховател",VLOOKUP(E139,private!$S$2:$T$33,2,FALSE)),"Не е избран застраховател")</f>
        <v>Не е избран застраховател</v>
      </c>
      <c r="G139" s="117"/>
      <c r="H139" s="112"/>
      <c r="I139" s="112"/>
      <c r="J139" s="112"/>
      <c r="K139" s="118"/>
      <c r="L139" s="130" t="str">
        <f t="shared" si="2"/>
        <v>Няма избран разход</v>
      </c>
    </row>
    <row r="140" spans="1:12" x14ac:dyDescent="0.25">
      <c r="A140" s="67">
        <v>133</v>
      </c>
      <c r="B140" s="100" t="str">
        <f>IF(AND(C140&lt;&gt;"",C140&lt;&gt;" -  -  -  -  - "),VLOOKUP(C140,exp!$A$8:$B$507,2,FALSE),"")</f>
        <v/>
      </c>
      <c r="C140" s="58"/>
      <c r="D140" s="66"/>
      <c r="E140" s="58"/>
      <c r="F140" s="131" t="str">
        <f>IF(E140&gt;0,IF(ISERROR(VLOOKUP(E140,private!$S$2:$T$33,2,FALSE)),"Не е избран застраховател",VLOOKUP(E140,private!$S$2:$T$33,2,FALSE)),"Не е избран застраховател")</f>
        <v>Не е избран застраховател</v>
      </c>
      <c r="G140" s="117"/>
      <c r="H140" s="112"/>
      <c r="I140" s="112"/>
      <c r="J140" s="112"/>
      <c r="K140" s="118"/>
      <c r="L140" s="130" t="str">
        <f t="shared" si="2"/>
        <v>Няма избран разход</v>
      </c>
    </row>
    <row r="141" spans="1:12" x14ac:dyDescent="0.25">
      <c r="A141" s="67">
        <v>134</v>
      </c>
      <c r="B141" s="100" t="str">
        <f>IF(AND(C141&lt;&gt;"",C141&lt;&gt;" -  -  -  -  - "),VLOOKUP(C141,exp!$A$8:$B$507,2,FALSE),"")</f>
        <v/>
      </c>
      <c r="C141" s="58"/>
      <c r="D141" s="66"/>
      <c r="E141" s="58"/>
      <c r="F141" s="131" t="str">
        <f>IF(E141&gt;0,IF(ISERROR(VLOOKUP(E141,private!$S$2:$T$33,2,FALSE)),"Не е избран застраховател",VLOOKUP(E141,private!$S$2:$T$33,2,FALSE)),"Не е избран застраховател")</f>
        <v>Не е избран застраховател</v>
      </c>
      <c r="G141" s="117"/>
      <c r="H141" s="112"/>
      <c r="I141" s="112"/>
      <c r="J141" s="112"/>
      <c r="K141" s="118"/>
      <c r="L141" s="130" t="str">
        <f t="shared" si="2"/>
        <v>Няма избран разход</v>
      </c>
    </row>
    <row r="142" spans="1:12" x14ac:dyDescent="0.25">
      <c r="A142" s="67">
        <v>135</v>
      </c>
      <c r="B142" s="100" t="str">
        <f>IF(AND(C142&lt;&gt;"",C142&lt;&gt;" -  -  -  -  - "),VLOOKUP(C142,exp!$A$8:$B$507,2,FALSE),"")</f>
        <v/>
      </c>
      <c r="C142" s="58"/>
      <c r="D142" s="66"/>
      <c r="E142" s="58"/>
      <c r="F142" s="131" t="str">
        <f>IF(E142&gt;0,IF(ISERROR(VLOOKUP(E142,private!$S$2:$T$33,2,FALSE)),"Не е избран застраховател",VLOOKUP(E142,private!$S$2:$T$33,2,FALSE)),"Не е избран застраховател")</f>
        <v>Не е избран застраховател</v>
      </c>
      <c r="G142" s="117"/>
      <c r="H142" s="112"/>
      <c r="I142" s="112"/>
      <c r="J142" s="112"/>
      <c r="K142" s="118"/>
      <c r="L142" s="130" t="str">
        <f t="shared" si="2"/>
        <v>Няма избран разход</v>
      </c>
    </row>
    <row r="143" spans="1:12" x14ac:dyDescent="0.25">
      <c r="A143" s="67">
        <v>136</v>
      </c>
      <c r="B143" s="100" t="str">
        <f>IF(AND(C143&lt;&gt;"",C143&lt;&gt;" -  -  -  -  - "),VLOOKUP(C143,exp!$A$8:$B$507,2,FALSE),"")</f>
        <v/>
      </c>
      <c r="C143" s="58"/>
      <c r="D143" s="66"/>
      <c r="E143" s="58"/>
      <c r="F143" s="131" t="str">
        <f>IF(E143&gt;0,IF(ISERROR(VLOOKUP(E143,private!$S$2:$T$33,2,FALSE)),"Не е избран застраховател",VLOOKUP(E143,private!$S$2:$T$33,2,FALSE)),"Не е избран застраховател")</f>
        <v>Не е избран застраховател</v>
      </c>
      <c r="G143" s="117"/>
      <c r="H143" s="112"/>
      <c r="I143" s="112"/>
      <c r="J143" s="112"/>
      <c r="K143" s="118"/>
      <c r="L143" s="130" t="str">
        <f t="shared" si="2"/>
        <v>Няма избран разход</v>
      </c>
    </row>
    <row r="144" spans="1:12" x14ac:dyDescent="0.25">
      <c r="A144" s="67">
        <v>137</v>
      </c>
      <c r="B144" s="100" t="str">
        <f>IF(AND(C144&lt;&gt;"",C144&lt;&gt;" -  -  -  -  - "),VLOOKUP(C144,exp!$A$8:$B$507,2,FALSE),"")</f>
        <v/>
      </c>
      <c r="C144" s="58"/>
      <c r="D144" s="66"/>
      <c r="E144" s="58"/>
      <c r="F144" s="131" t="str">
        <f>IF(E144&gt;0,IF(ISERROR(VLOOKUP(E144,private!$S$2:$T$33,2,FALSE)),"Не е избран застраховател",VLOOKUP(E144,private!$S$2:$T$33,2,FALSE)),"Не е избран застраховател")</f>
        <v>Не е избран застраховател</v>
      </c>
      <c r="G144" s="117"/>
      <c r="H144" s="112"/>
      <c r="I144" s="112"/>
      <c r="J144" s="112"/>
      <c r="K144" s="118"/>
      <c r="L144" s="130" t="str">
        <f t="shared" si="2"/>
        <v>Няма избран разход</v>
      </c>
    </row>
    <row r="145" spans="1:12" x14ac:dyDescent="0.25">
      <c r="A145" s="67">
        <v>138</v>
      </c>
      <c r="B145" s="100" t="str">
        <f>IF(AND(C145&lt;&gt;"",C145&lt;&gt;" -  -  -  -  - "),VLOOKUP(C145,exp!$A$8:$B$507,2,FALSE),"")</f>
        <v/>
      </c>
      <c r="C145" s="58"/>
      <c r="D145" s="66"/>
      <c r="E145" s="58"/>
      <c r="F145" s="131" t="str">
        <f>IF(E145&gt;0,IF(ISERROR(VLOOKUP(E145,private!$S$2:$T$33,2,FALSE)),"Не е избран застраховател",VLOOKUP(E145,private!$S$2:$T$33,2,FALSE)),"Не е избран застраховател")</f>
        <v>Не е избран застраховател</v>
      </c>
      <c r="G145" s="117"/>
      <c r="H145" s="112"/>
      <c r="I145" s="112"/>
      <c r="J145" s="112"/>
      <c r="K145" s="118"/>
      <c r="L145" s="130" t="str">
        <f t="shared" si="2"/>
        <v>Няма избран разход</v>
      </c>
    </row>
    <row r="146" spans="1:12" x14ac:dyDescent="0.25">
      <c r="A146" s="67">
        <v>139</v>
      </c>
      <c r="B146" s="100" t="str">
        <f>IF(AND(C146&lt;&gt;"",C146&lt;&gt;" -  -  -  -  - "),VLOOKUP(C146,exp!$A$8:$B$507,2,FALSE),"")</f>
        <v/>
      </c>
      <c r="C146" s="58"/>
      <c r="D146" s="66"/>
      <c r="E146" s="58"/>
      <c r="F146" s="131" t="str">
        <f>IF(E146&gt;0,IF(ISERROR(VLOOKUP(E146,private!$S$2:$T$33,2,FALSE)),"Не е избран застраховател",VLOOKUP(E146,private!$S$2:$T$33,2,FALSE)),"Не е избран застраховател")</f>
        <v>Не е избран застраховател</v>
      </c>
      <c r="G146" s="117"/>
      <c r="H146" s="112"/>
      <c r="I146" s="112"/>
      <c r="J146" s="112"/>
      <c r="K146" s="118"/>
      <c r="L146" s="130" t="str">
        <f t="shared" si="2"/>
        <v>Няма избран разход</v>
      </c>
    </row>
    <row r="147" spans="1:12" x14ac:dyDescent="0.25">
      <c r="A147" s="67">
        <v>140</v>
      </c>
      <c r="B147" s="100" t="str">
        <f>IF(AND(C147&lt;&gt;"",C147&lt;&gt;" -  -  -  -  - "),VLOOKUP(C147,exp!$A$8:$B$507,2,FALSE),"")</f>
        <v/>
      </c>
      <c r="C147" s="58"/>
      <c r="D147" s="66"/>
      <c r="E147" s="58"/>
      <c r="F147" s="131" t="str">
        <f>IF(E147&gt;0,IF(ISERROR(VLOOKUP(E147,private!$S$2:$T$33,2,FALSE)),"Не е избран застраховател",VLOOKUP(E147,private!$S$2:$T$33,2,FALSE)),"Не е избран застраховател")</f>
        <v>Не е избран застраховател</v>
      </c>
      <c r="G147" s="117"/>
      <c r="H147" s="112"/>
      <c r="I147" s="112"/>
      <c r="J147" s="112"/>
      <c r="K147" s="118"/>
      <c r="L147" s="130" t="str">
        <f t="shared" si="2"/>
        <v>Няма избран разход</v>
      </c>
    </row>
    <row r="148" spans="1:12" x14ac:dyDescent="0.25">
      <c r="A148" s="67">
        <v>141</v>
      </c>
      <c r="B148" s="100" t="str">
        <f>IF(AND(C148&lt;&gt;"",C148&lt;&gt;" -  -  -  -  - "),VLOOKUP(C148,exp!$A$8:$B$507,2,FALSE),"")</f>
        <v/>
      </c>
      <c r="C148" s="58"/>
      <c r="D148" s="66"/>
      <c r="E148" s="58"/>
      <c r="F148" s="131" t="str">
        <f>IF(E148&gt;0,IF(ISERROR(VLOOKUP(E148,private!$S$2:$T$33,2,FALSE)),"Не е избран застраховател",VLOOKUP(E148,private!$S$2:$T$33,2,FALSE)),"Не е избран застраховател")</f>
        <v>Не е избран застраховател</v>
      </c>
      <c r="G148" s="117"/>
      <c r="H148" s="112"/>
      <c r="I148" s="112"/>
      <c r="J148" s="112"/>
      <c r="K148" s="118"/>
      <c r="L148" s="130" t="str">
        <f t="shared" si="2"/>
        <v>Няма избран разход</v>
      </c>
    </row>
    <row r="149" spans="1:12" x14ac:dyDescent="0.25">
      <c r="A149" s="67">
        <v>142</v>
      </c>
      <c r="B149" s="100" t="str">
        <f>IF(AND(C149&lt;&gt;"",C149&lt;&gt;" -  -  -  -  - "),VLOOKUP(C149,exp!$A$8:$B$507,2,FALSE),"")</f>
        <v/>
      </c>
      <c r="C149" s="58"/>
      <c r="D149" s="66"/>
      <c r="E149" s="58"/>
      <c r="F149" s="131" t="str">
        <f>IF(E149&gt;0,IF(ISERROR(VLOOKUP(E149,private!$S$2:$T$33,2,FALSE)),"Не е избран застраховател",VLOOKUP(E149,private!$S$2:$T$33,2,FALSE)),"Не е избран застраховател")</f>
        <v>Не е избран застраховател</v>
      </c>
      <c r="G149" s="117"/>
      <c r="H149" s="112"/>
      <c r="I149" s="112"/>
      <c r="J149" s="112"/>
      <c r="K149" s="118"/>
      <c r="L149" s="130" t="str">
        <f t="shared" si="2"/>
        <v>Няма избран разход</v>
      </c>
    </row>
    <row r="150" spans="1:12" x14ac:dyDescent="0.25">
      <c r="A150" s="67">
        <v>143</v>
      </c>
      <c r="B150" s="100" t="str">
        <f>IF(AND(C150&lt;&gt;"",C150&lt;&gt;" -  -  -  -  - "),VLOOKUP(C150,exp!$A$8:$B$507,2,FALSE),"")</f>
        <v/>
      </c>
      <c r="C150" s="58"/>
      <c r="D150" s="66"/>
      <c r="E150" s="58"/>
      <c r="F150" s="131" t="str">
        <f>IF(E150&gt;0,IF(ISERROR(VLOOKUP(E150,private!$S$2:$T$33,2,FALSE)),"Не е избран застраховател",VLOOKUP(E150,private!$S$2:$T$33,2,FALSE)),"Не е избран застраховател")</f>
        <v>Не е избран застраховател</v>
      </c>
      <c r="G150" s="117"/>
      <c r="H150" s="112"/>
      <c r="I150" s="112"/>
      <c r="J150" s="112"/>
      <c r="K150" s="118"/>
      <c r="L150" s="130" t="str">
        <f t="shared" si="2"/>
        <v>Няма избран разход</v>
      </c>
    </row>
    <row r="151" spans="1:12" x14ac:dyDescent="0.25">
      <c r="A151" s="67">
        <v>144</v>
      </c>
      <c r="B151" s="100" t="str">
        <f>IF(AND(C151&lt;&gt;"",C151&lt;&gt;" -  -  -  -  - "),VLOOKUP(C151,exp!$A$8:$B$507,2,FALSE),"")</f>
        <v/>
      </c>
      <c r="C151" s="58"/>
      <c r="D151" s="66"/>
      <c r="E151" s="58"/>
      <c r="F151" s="131" t="str">
        <f>IF(E151&gt;0,IF(ISERROR(VLOOKUP(E151,private!$S$2:$T$33,2,FALSE)),"Не е избран застраховател",VLOOKUP(E151,private!$S$2:$T$33,2,FALSE)),"Не е избран застраховател")</f>
        <v>Не е избран застраховател</v>
      </c>
      <c r="G151" s="117"/>
      <c r="H151" s="112"/>
      <c r="I151" s="112"/>
      <c r="J151" s="112"/>
      <c r="K151" s="118"/>
      <c r="L151" s="130" t="str">
        <f t="shared" si="2"/>
        <v>Няма избран разход</v>
      </c>
    </row>
    <row r="152" spans="1:12" x14ac:dyDescent="0.25">
      <c r="A152" s="67">
        <v>145</v>
      </c>
      <c r="B152" s="100" t="str">
        <f>IF(AND(C152&lt;&gt;"",C152&lt;&gt;" -  -  -  -  - "),VLOOKUP(C152,exp!$A$8:$B$507,2,FALSE),"")</f>
        <v/>
      </c>
      <c r="C152" s="58"/>
      <c r="D152" s="66"/>
      <c r="E152" s="58"/>
      <c r="F152" s="131" t="str">
        <f>IF(E152&gt;0,IF(ISERROR(VLOOKUP(E152,private!$S$2:$T$33,2,FALSE)),"Не е избран застраховател",VLOOKUP(E152,private!$S$2:$T$33,2,FALSE)),"Не е избран застраховател")</f>
        <v>Не е избран застраховател</v>
      </c>
      <c r="G152" s="117"/>
      <c r="H152" s="112"/>
      <c r="I152" s="112"/>
      <c r="J152" s="112"/>
      <c r="K152" s="118"/>
      <c r="L152" s="130" t="str">
        <f t="shared" si="2"/>
        <v>Няма избран разход</v>
      </c>
    </row>
    <row r="153" spans="1:12" x14ac:dyDescent="0.25">
      <c r="A153" s="67">
        <v>146</v>
      </c>
      <c r="B153" s="100" t="str">
        <f>IF(AND(C153&lt;&gt;"",C153&lt;&gt;" -  -  -  -  - "),VLOOKUP(C153,exp!$A$8:$B$507,2,FALSE),"")</f>
        <v/>
      </c>
      <c r="C153" s="58"/>
      <c r="D153" s="66"/>
      <c r="E153" s="58"/>
      <c r="F153" s="131" t="str">
        <f>IF(E153&gt;0,IF(ISERROR(VLOOKUP(E153,private!$S$2:$T$33,2,FALSE)),"Не е избран застраховател",VLOOKUP(E153,private!$S$2:$T$33,2,FALSE)),"Не е избран застраховател")</f>
        <v>Не е избран застраховател</v>
      </c>
      <c r="G153" s="117"/>
      <c r="H153" s="112"/>
      <c r="I153" s="112"/>
      <c r="J153" s="112"/>
      <c r="K153" s="118"/>
      <c r="L153" s="130" t="str">
        <f t="shared" si="2"/>
        <v>Няма избран разход</v>
      </c>
    </row>
    <row r="154" spans="1:12" x14ac:dyDescent="0.25">
      <c r="A154" s="67">
        <v>147</v>
      </c>
      <c r="B154" s="100" t="str">
        <f>IF(AND(C154&lt;&gt;"",C154&lt;&gt;" -  -  -  -  - "),VLOOKUP(C154,exp!$A$8:$B$507,2,FALSE),"")</f>
        <v/>
      </c>
      <c r="C154" s="58"/>
      <c r="D154" s="66"/>
      <c r="E154" s="58"/>
      <c r="F154" s="131" t="str">
        <f>IF(E154&gt;0,IF(ISERROR(VLOOKUP(E154,private!$S$2:$T$33,2,FALSE)),"Не е избран застраховател",VLOOKUP(E154,private!$S$2:$T$33,2,FALSE)),"Не е избран застраховател")</f>
        <v>Не е избран застраховател</v>
      </c>
      <c r="G154" s="117"/>
      <c r="H154" s="112"/>
      <c r="I154" s="112"/>
      <c r="J154" s="112"/>
      <c r="K154" s="118"/>
      <c r="L154" s="130" t="str">
        <f t="shared" si="2"/>
        <v>Няма избран разход</v>
      </c>
    </row>
    <row r="155" spans="1:12" x14ac:dyDescent="0.25">
      <c r="A155" s="67">
        <v>148</v>
      </c>
      <c r="B155" s="100" t="str">
        <f>IF(AND(C155&lt;&gt;"",C155&lt;&gt;" -  -  -  -  - "),VLOOKUP(C155,exp!$A$8:$B$507,2,FALSE),"")</f>
        <v/>
      </c>
      <c r="C155" s="58"/>
      <c r="D155" s="66"/>
      <c r="E155" s="58"/>
      <c r="F155" s="131" t="str">
        <f>IF(E155&gt;0,IF(ISERROR(VLOOKUP(E155,private!$S$2:$T$33,2,FALSE)),"Не е избран застраховател",VLOOKUP(E155,private!$S$2:$T$33,2,FALSE)),"Не е избран застраховател")</f>
        <v>Не е избран застраховател</v>
      </c>
      <c r="G155" s="117"/>
      <c r="H155" s="112"/>
      <c r="I155" s="112"/>
      <c r="J155" s="112"/>
      <c r="K155" s="118"/>
      <c r="L155" s="130" t="str">
        <f t="shared" si="2"/>
        <v>Няма избран разход</v>
      </c>
    </row>
    <row r="156" spans="1:12" x14ac:dyDescent="0.25">
      <c r="A156" s="67">
        <v>149</v>
      </c>
      <c r="B156" s="100" t="str">
        <f>IF(AND(C156&lt;&gt;"",C156&lt;&gt;" -  -  -  -  - "),VLOOKUP(C156,exp!$A$8:$B$507,2,FALSE),"")</f>
        <v/>
      </c>
      <c r="C156" s="58"/>
      <c r="D156" s="66"/>
      <c r="E156" s="58"/>
      <c r="F156" s="131" t="str">
        <f>IF(E156&gt;0,IF(ISERROR(VLOOKUP(E156,private!$S$2:$T$33,2,FALSE)),"Не е избран застраховател",VLOOKUP(E156,private!$S$2:$T$33,2,FALSE)),"Не е избран застраховател")</f>
        <v>Не е избран застраховател</v>
      </c>
      <c r="G156" s="117"/>
      <c r="H156" s="112"/>
      <c r="I156" s="112"/>
      <c r="J156" s="112"/>
      <c r="K156" s="118"/>
      <c r="L156" s="130" t="str">
        <f t="shared" si="2"/>
        <v>Няма избран разход</v>
      </c>
    </row>
    <row r="157" spans="1:12" x14ac:dyDescent="0.25">
      <c r="A157" s="67">
        <v>150</v>
      </c>
      <c r="B157" s="100" t="str">
        <f>IF(AND(C157&lt;&gt;"",C157&lt;&gt;" -  -  -  -  - "),VLOOKUP(C157,exp!$A$8:$B$507,2,FALSE),"")</f>
        <v/>
      </c>
      <c r="C157" s="58"/>
      <c r="D157" s="66"/>
      <c r="E157" s="58"/>
      <c r="F157" s="131" t="str">
        <f>IF(E157&gt;0,IF(ISERROR(VLOOKUP(E157,private!$S$2:$T$33,2,FALSE)),"Не е избран застраховател",VLOOKUP(E157,private!$S$2:$T$33,2,FALSE)),"Не е избран застраховател")</f>
        <v>Не е избран застраховател</v>
      </c>
      <c r="G157" s="117"/>
      <c r="H157" s="112"/>
      <c r="I157" s="112"/>
      <c r="J157" s="112"/>
      <c r="K157" s="118"/>
      <c r="L157" s="130" t="str">
        <f t="shared" si="2"/>
        <v>Няма избран разход</v>
      </c>
    </row>
    <row r="158" spans="1:12" x14ac:dyDescent="0.25">
      <c r="A158" s="67">
        <v>151</v>
      </c>
      <c r="B158" s="100" t="str">
        <f>IF(AND(C158&lt;&gt;"",C158&lt;&gt;" -  -  -  -  - "),VLOOKUP(C158,exp!$A$8:$B$507,2,FALSE),"")</f>
        <v/>
      </c>
      <c r="C158" s="58"/>
      <c r="D158" s="66"/>
      <c r="E158" s="58"/>
      <c r="F158" s="131" t="str">
        <f>IF(E158&gt;0,IF(ISERROR(VLOOKUP(E158,private!$S$2:$T$33,2,FALSE)),"Не е избран застраховател",VLOOKUP(E158,private!$S$2:$T$33,2,FALSE)),"Не е избран застраховател")</f>
        <v>Не е избран застраховател</v>
      </c>
      <c r="G158" s="117"/>
      <c r="H158" s="112"/>
      <c r="I158" s="112"/>
      <c r="J158" s="112"/>
      <c r="K158" s="118"/>
      <c r="L158" s="130" t="str">
        <f t="shared" si="2"/>
        <v>Няма избран разход</v>
      </c>
    </row>
    <row r="159" spans="1:12" x14ac:dyDescent="0.25">
      <c r="A159" s="67">
        <v>152</v>
      </c>
      <c r="B159" s="100" t="str">
        <f>IF(AND(C159&lt;&gt;"",C159&lt;&gt;" -  -  -  -  - "),VLOOKUP(C159,exp!$A$8:$B$507,2,FALSE),"")</f>
        <v/>
      </c>
      <c r="C159" s="58"/>
      <c r="D159" s="66"/>
      <c r="E159" s="58"/>
      <c r="F159" s="131" t="str">
        <f>IF(E159&gt;0,IF(ISERROR(VLOOKUP(E159,private!$S$2:$T$33,2,FALSE)),"Не е избран застраховател",VLOOKUP(E159,private!$S$2:$T$33,2,FALSE)),"Не е избран застраховател")</f>
        <v>Не е избран застраховател</v>
      </c>
      <c r="G159" s="117"/>
      <c r="H159" s="112"/>
      <c r="I159" s="112"/>
      <c r="J159" s="112"/>
      <c r="K159" s="118"/>
      <c r="L159" s="130" t="str">
        <f t="shared" si="2"/>
        <v>Няма избран разход</v>
      </c>
    </row>
    <row r="160" spans="1:12" x14ac:dyDescent="0.25">
      <c r="A160" s="67">
        <v>153</v>
      </c>
      <c r="B160" s="100" t="str">
        <f>IF(AND(C160&lt;&gt;"",C160&lt;&gt;" -  -  -  -  - "),VLOOKUP(C160,exp!$A$8:$B$507,2,FALSE),"")</f>
        <v/>
      </c>
      <c r="C160" s="58"/>
      <c r="D160" s="66"/>
      <c r="E160" s="58"/>
      <c r="F160" s="131" t="str">
        <f>IF(E160&gt;0,IF(ISERROR(VLOOKUP(E160,private!$S$2:$T$33,2,FALSE)),"Не е избран застраховател",VLOOKUP(E160,private!$S$2:$T$33,2,FALSE)),"Не е избран застраховател")</f>
        <v>Не е избран застраховател</v>
      </c>
      <c r="G160" s="117"/>
      <c r="H160" s="112"/>
      <c r="I160" s="112"/>
      <c r="J160" s="112"/>
      <c r="K160" s="118"/>
      <c r="L160" s="130" t="str">
        <f t="shared" si="2"/>
        <v>Няма избран разход</v>
      </c>
    </row>
    <row r="161" spans="1:12" x14ac:dyDescent="0.25">
      <c r="A161" s="67">
        <v>154</v>
      </c>
      <c r="B161" s="100" t="str">
        <f>IF(AND(C161&lt;&gt;"",C161&lt;&gt;" -  -  -  -  - "),VLOOKUP(C161,exp!$A$8:$B$507,2,FALSE),"")</f>
        <v/>
      </c>
      <c r="C161" s="58"/>
      <c r="D161" s="66"/>
      <c r="E161" s="58"/>
      <c r="F161" s="131" t="str">
        <f>IF(E161&gt;0,IF(ISERROR(VLOOKUP(E161,private!$S$2:$T$33,2,FALSE)),"Не е избран застраховател",VLOOKUP(E161,private!$S$2:$T$33,2,FALSE)),"Не е избран застраховател")</f>
        <v>Не е избран застраховател</v>
      </c>
      <c r="G161" s="117"/>
      <c r="H161" s="112"/>
      <c r="I161" s="112"/>
      <c r="J161" s="112"/>
      <c r="K161" s="118"/>
      <c r="L161" s="130" t="str">
        <f t="shared" si="2"/>
        <v>Няма избран разход</v>
      </c>
    </row>
    <row r="162" spans="1:12" x14ac:dyDescent="0.25">
      <c r="A162" s="67">
        <v>155</v>
      </c>
      <c r="B162" s="100" t="str">
        <f>IF(AND(C162&lt;&gt;"",C162&lt;&gt;" -  -  -  -  - "),VLOOKUP(C162,exp!$A$8:$B$507,2,FALSE),"")</f>
        <v/>
      </c>
      <c r="C162" s="58"/>
      <c r="D162" s="66"/>
      <c r="E162" s="58"/>
      <c r="F162" s="131" t="str">
        <f>IF(E162&gt;0,IF(ISERROR(VLOOKUP(E162,private!$S$2:$T$33,2,FALSE)),"Не е избран застраховател",VLOOKUP(E162,private!$S$2:$T$33,2,FALSE)),"Не е избран застраховател")</f>
        <v>Не е избран застраховател</v>
      </c>
      <c r="G162" s="117"/>
      <c r="H162" s="112"/>
      <c r="I162" s="112"/>
      <c r="J162" s="112"/>
      <c r="K162" s="118"/>
      <c r="L162" s="130" t="str">
        <f t="shared" si="2"/>
        <v>Няма избран разход</v>
      </c>
    </row>
    <row r="163" spans="1:12" x14ac:dyDescent="0.25">
      <c r="A163" s="67">
        <v>156</v>
      </c>
      <c r="B163" s="100" t="str">
        <f>IF(AND(C163&lt;&gt;"",C163&lt;&gt;" -  -  -  -  - "),VLOOKUP(C163,exp!$A$8:$B$507,2,FALSE),"")</f>
        <v/>
      </c>
      <c r="C163" s="58"/>
      <c r="D163" s="66"/>
      <c r="E163" s="58"/>
      <c r="F163" s="131" t="str">
        <f>IF(E163&gt;0,IF(ISERROR(VLOOKUP(E163,private!$S$2:$T$33,2,FALSE)),"Не е избран застраховател",VLOOKUP(E163,private!$S$2:$T$33,2,FALSE)),"Не е избран застраховател")</f>
        <v>Не е избран застраховател</v>
      </c>
      <c r="G163" s="117"/>
      <c r="H163" s="112"/>
      <c r="I163" s="112"/>
      <c r="J163" s="112"/>
      <c r="K163" s="118"/>
      <c r="L163" s="130" t="str">
        <f t="shared" si="2"/>
        <v>Няма избран разход</v>
      </c>
    </row>
    <row r="164" spans="1:12" x14ac:dyDescent="0.25">
      <c r="A164" s="67">
        <v>157</v>
      </c>
      <c r="B164" s="100" t="str">
        <f>IF(AND(C164&lt;&gt;"",C164&lt;&gt;" -  -  -  -  - "),VLOOKUP(C164,exp!$A$8:$B$507,2,FALSE),"")</f>
        <v/>
      </c>
      <c r="C164" s="58"/>
      <c r="D164" s="66"/>
      <c r="E164" s="58"/>
      <c r="F164" s="131" t="str">
        <f>IF(E164&gt;0,IF(ISERROR(VLOOKUP(E164,private!$S$2:$T$33,2,FALSE)),"Не е избран застраховател",VLOOKUP(E164,private!$S$2:$T$33,2,FALSE)),"Не е избран застраховател")</f>
        <v>Не е избран застраховател</v>
      </c>
      <c r="G164" s="117"/>
      <c r="H164" s="112"/>
      <c r="I164" s="112"/>
      <c r="J164" s="112"/>
      <c r="K164" s="118"/>
      <c r="L164" s="130" t="str">
        <f t="shared" si="2"/>
        <v>Няма избран разход</v>
      </c>
    </row>
    <row r="165" spans="1:12" x14ac:dyDescent="0.25">
      <c r="A165" s="67">
        <v>158</v>
      </c>
      <c r="B165" s="100" t="str">
        <f>IF(AND(C165&lt;&gt;"",C165&lt;&gt;" -  -  -  -  - "),VLOOKUP(C165,exp!$A$8:$B$507,2,FALSE),"")</f>
        <v/>
      </c>
      <c r="C165" s="58"/>
      <c r="D165" s="66"/>
      <c r="E165" s="58"/>
      <c r="F165" s="131" t="str">
        <f>IF(E165&gt;0,IF(ISERROR(VLOOKUP(E165,private!$S$2:$T$33,2,FALSE)),"Не е избран застраховател",VLOOKUP(E165,private!$S$2:$T$33,2,FALSE)),"Не е избран застраховател")</f>
        <v>Не е избран застраховател</v>
      </c>
      <c r="G165" s="117"/>
      <c r="H165" s="112"/>
      <c r="I165" s="112"/>
      <c r="J165" s="112"/>
      <c r="K165" s="118"/>
      <c r="L165" s="130" t="str">
        <f t="shared" si="2"/>
        <v>Няма избран разход</v>
      </c>
    </row>
    <row r="166" spans="1:12" x14ac:dyDescent="0.25">
      <c r="A166" s="67">
        <v>159</v>
      </c>
      <c r="B166" s="100" t="str">
        <f>IF(AND(C166&lt;&gt;"",C166&lt;&gt;" -  -  -  -  - "),VLOOKUP(C166,exp!$A$8:$B$507,2,FALSE),"")</f>
        <v/>
      </c>
      <c r="C166" s="58"/>
      <c r="D166" s="66"/>
      <c r="E166" s="58"/>
      <c r="F166" s="131" t="str">
        <f>IF(E166&gt;0,IF(ISERROR(VLOOKUP(E166,private!$S$2:$T$33,2,FALSE)),"Не е избран застраховател",VLOOKUP(E166,private!$S$2:$T$33,2,FALSE)),"Не е избран застраховател")</f>
        <v>Не е избран застраховател</v>
      </c>
      <c r="G166" s="117"/>
      <c r="H166" s="112"/>
      <c r="I166" s="112"/>
      <c r="J166" s="112"/>
      <c r="K166" s="118"/>
      <c r="L166" s="130" t="str">
        <f t="shared" si="2"/>
        <v>Няма избран разход</v>
      </c>
    </row>
    <row r="167" spans="1:12" x14ac:dyDescent="0.25">
      <c r="A167" s="67">
        <v>160</v>
      </c>
      <c r="B167" s="100" t="str">
        <f>IF(AND(C167&lt;&gt;"",C167&lt;&gt;" -  -  -  -  - "),VLOOKUP(C167,exp!$A$8:$B$507,2,FALSE),"")</f>
        <v/>
      </c>
      <c r="C167" s="58"/>
      <c r="D167" s="66"/>
      <c r="E167" s="58"/>
      <c r="F167" s="131" t="str">
        <f>IF(E167&gt;0,IF(ISERROR(VLOOKUP(E167,private!$S$2:$T$33,2,FALSE)),"Не е избран застраховател",VLOOKUP(E167,private!$S$2:$T$33,2,FALSE)),"Не е избран застраховател")</f>
        <v>Не е избран застраховател</v>
      </c>
      <c r="G167" s="117"/>
      <c r="H167" s="112"/>
      <c r="I167" s="112"/>
      <c r="J167" s="112"/>
      <c r="K167" s="118"/>
      <c r="L167" s="130" t="str">
        <f t="shared" si="2"/>
        <v>Няма избран разход</v>
      </c>
    </row>
    <row r="168" spans="1:12" x14ac:dyDescent="0.25">
      <c r="A168" s="67">
        <v>161</v>
      </c>
      <c r="B168" s="100" t="str">
        <f>IF(AND(C168&lt;&gt;"",C168&lt;&gt;" -  -  -  -  - "),VLOOKUP(C168,exp!$A$8:$B$507,2,FALSE),"")</f>
        <v/>
      </c>
      <c r="C168" s="58"/>
      <c r="D168" s="66"/>
      <c r="E168" s="58"/>
      <c r="F168" s="131" t="str">
        <f>IF(E168&gt;0,IF(ISERROR(VLOOKUP(E168,private!$S$2:$T$33,2,FALSE)),"Не е избран застраховател",VLOOKUP(E168,private!$S$2:$T$33,2,FALSE)),"Не е избран застраховател")</f>
        <v>Не е избран застраховател</v>
      </c>
      <c r="G168" s="117"/>
      <c r="H168" s="112"/>
      <c r="I168" s="112"/>
      <c r="J168" s="112"/>
      <c r="K168" s="118"/>
      <c r="L168" s="130" t="str">
        <f t="shared" si="2"/>
        <v>Няма избран разход</v>
      </c>
    </row>
    <row r="169" spans="1:12" x14ac:dyDescent="0.25">
      <c r="A169" s="67">
        <v>162</v>
      </c>
      <c r="B169" s="100" t="str">
        <f>IF(AND(C169&lt;&gt;"",C169&lt;&gt;" -  -  -  -  - "),VLOOKUP(C169,exp!$A$8:$B$507,2,FALSE),"")</f>
        <v/>
      </c>
      <c r="C169" s="58"/>
      <c r="D169" s="66"/>
      <c r="E169" s="58"/>
      <c r="F169" s="131" t="str">
        <f>IF(E169&gt;0,IF(ISERROR(VLOOKUP(E169,private!$S$2:$T$33,2,FALSE)),"Не е избран застраховател",VLOOKUP(E169,private!$S$2:$T$33,2,FALSE)),"Не е избран застраховател")</f>
        <v>Не е избран застраховател</v>
      </c>
      <c r="G169" s="117"/>
      <c r="H169" s="112"/>
      <c r="I169" s="112"/>
      <c r="J169" s="112"/>
      <c r="K169" s="118"/>
      <c r="L169" s="130" t="str">
        <f t="shared" si="2"/>
        <v>Няма избран разход</v>
      </c>
    </row>
    <row r="170" spans="1:12" x14ac:dyDescent="0.25">
      <c r="A170" s="67">
        <v>163</v>
      </c>
      <c r="B170" s="100" t="str">
        <f>IF(AND(C170&lt;&gt;"",C170&lt;&gt;" -  -  -  -  - "),VLOOKUP(C170,exp!$A$8:$B$507,2,FALSE),"")</f>
        <v/>
      </c>
      <c r="C170" s="58"/>
      <c r="D170" s="66"/>
      <c r="E170" s="58"/>
      <c r="F170" s="131" t="str">
        <f>IF(E170&gt;0,IF(ISERROR(VLOOKUP(E170,private!$S$2:$T$33,2,FALSE)),"Не е избран застраховател",VLOOKUP(E170,private!$S$2:$T$33,2,FALSE)),"Не е избран застраховател")</f>
        <v>Не е избран застраховател</v>
      </c>
      <c r="G170" s="117"/>
      <c r="H170" s="112"/>
      <c r="I170" s="112"/>
      <c r="J170" s="112"/>
      <c r="K170" s="118"/>
      <c r="L170" s="130" t="str">
        <f t="shared" si="2"/>
        <v>Няма избран разход</v>
      </c>
    </row>
    <row r="171" spans="1:12" x14ac:dyDescent="0.25">
      <c r="A171" s="67">
        <v>164</v>
      </c>
      <c r="B171" s="100" t="str">
        <f>IF(AND(C171&lt;&gt;"",C171&lt;&gt;" -  -  -  -  - "),VLOOKUP(C171,exp!$A$8:$B$507,2,FALSE),"")</f>
        <v/>
      </c>
      <c r="C171" s="58"/>
      <c r="D171" s="66"/>
      <c r="E171" s="58"/>
      <c r="F171" s="131" t="str">
        <f>IF(E171&gt;0,IF(ISERROR(VLOOKUP(E171,private!$S$2:$T$33,2,FALSE)),"Не е избран застраховател",VLOOKUP(E171,private!$S$2:$T$33,2,FALSE)),"Не е избран застраховател")</f>
        <v>Не е избран застраховател</v>
      </c>
      <c r="G171" s="117"/>
      <c r="H171" s="112"/>
      <c r="I171" s="112"/>
      <c r="J171" s="112"/>
      <c r="K171" s="118"/>
      <c r="L171" s="130" t="str">
        <f t="shared" si="2"/>
        <v>Няма избран разход</v>
      </c>
    </row>
    <row r="172" spans="1:12" x14ac:dyDescent="0.25">
      <c r="A172" s="67">
        <v>165</v>
      </c>
      <c r="B172" s="100" t="str">
        <f>IF(AND(C172&lt;&gt;"",C172&lt;&gt;" -  -  -  -  - "),VLOOKUP(C172,exp!$A$8:$B$507,2,FALSE),"")</f>
        <v/>
      </c>
      <c r="C172" s="58"/>
      <c r="D172" s="66"/>
      <c r="E172" s="58"/>
      <c r="F172" s="131" t="str">
        <f>IF(E172&gt;0,IF(ISERROR(VLOOKUP(E172,private!$S$2:$T$33,2,FALSE)),"Не е избран застраховател",VLOOKUP(E172,private!$S$2:$T$33,2,FALSE)),"Не е избран застраховател")</f>
        <v>Не е избран застраховател</v>
      </c>
      <c r="G172" s="117"/>
      <c r="H172" s="112"/>
      <c r="I172" s="112"/>
      <c r="J172" s="112"/>
      <c r="K172" s="118"/>
      <c r="L172" s="130" t="str">
        <f t="shared" si="2"/>
        <v>Няма избран разход</v>
      </c>
    </row>
    <row r="173" spans="1:12" x14ac:dyDescent="0.25">
      <c r="A173" s="67">
        <v>166</v>
      </c>
      <c r="B173" s="100" t="str">
        <f>IF(AND(C173&lt;&gt;"",C173&lt;&gt;" -  -  -  -  - "),VLOOKUP(C173,exp!$A$8:$B$507,2,FALSE),"")</f>
        <v/>
      </c>
      <c r="C173" s="58"/>
      <c r="D173" s="66"/>
      <c r="E173" s="58"/>
      <c r="F173" s="131" t="str">
        <f>IF(E173&gt;0,IF(ISERROR(VLOOKUP(E173,private!$S$2:$T$33,2,FALSE)),"Не е избран застраховател",VLOOKUP(E173,private!$S$2:$T$33,2,FALSE)),"Не е избран застраховател")</f>
        <v>Не е избран застраховател</v>
      </c>
      <c r="G173" s="117"/>
      <c r="H173" s="112"/>
      <c r="I173" s="112"/>
      <c r="J173" s="112"/>
      <c r="K173" s="118"/>
      <c r="L173" s="130" t="str">
        <f t="shared" si="2"/>
        <v>Няма избран разход</v>
      </c>
    </row>
    <row r="174" spans="1:12" x14ac:dyDescent="0.25">
      <c r="A174" s="67">
        <v>167</v>
      </c>
      <c r="B174" s="100" t="str">
        <f>IF(AND(C174&lt;&gt;"",C174&lt;&gt;" -  -  -  -  - "),VLOOKUP(C174,exp!$A$8:$B$507,2,FALSE),"")</f>
        <v/>
      </c>
      <c r="C174" s="58"/>
      <c r="D174" s="66"/>
      <c r="E174" s="58"/>
      <c r="F174" s="131" t="str">
        <f>IF(E174&gt;0,IF(ISERROR(VLOOKUP(E174,private!$S$2:$T$33,2,FALSE)),"Не е избран застраховател",VLOOKUP(E174,private!$S$2:$T$33,2,FALSE)),"Не е избран застраховател")</f>
        <v>Не е избран застраховател</v>
      </c>
      <c r="G174" s="117"/>
      <c r="H174" s="112"/>
      <c r="I174" s="112"/>
      <c r="J174" s="112"/>
      <c r="K174" s="118"/>
      <c r="L174" s="130" t="str">
        <f t="shared" si="2"/>
        <v>Няма избран разход</v>
      </c>
    </row>
    <row r="175" spans="1:12" x14ac:dyDescent="0.25">
      <c r="A175" s="67">
        <v>168</v>
      </c>
      <c r="B175" s="100" t="str">
        <f>IF(AND(C175&lt;&gt;"",C175&lt;&gt;" -  -  -  -  - "),VLOOKUP(C175,exp!$A$8:$B$507,2,FALSE),"")</f>
        <v/>
      </c>
      <c r="C175" s="58"/>
      <c r="D175" s="66"/>
      <c r="E175" s="58"/>
      <c r="F175" s="131" t="str">
        <f>IF(E175&gt;0,IF(ISERROR(VLOOKUP(E175,private!$S$2:$T$33,2,FALSE)),"Не е избран застраховател",VLOOKUP(E175,private!$S$2:$T$33,2,FALSE)),"Не е избран застраховател")</f>
        <v>Не е избран застраховател</v>
      </c>
      <c r="G175" s="117"/>
      <c r="H175" s="112"/>
      <c r="I175" s="112"/>
      <c r="J175" s="112"/>
      <c r="K175" s="118"/>
      <c r="L175" s="130" t="str">
        <f t="shared" si="2"/>
        <v>Няма избран разход</v>
      </c>
    </row>
    <row r="176" spans="1:12" x14ac:dyDescent="0.25">
      <c r="A176" s="67">
        <v>169</v>
      </c>
      <c r="B176" s="100" t="str">
        <f>IF(AND(C176&lt;&gt;"",C176&lt;&gt;" -  -  -  -  - "),VLOOKUP(C176,exp!$A$8:$B$507,2,FALSE),"")</f>
        <v/>
      </c>
      <c r="C176" s="58"/>
      <c r="D176" s="66"/>
      <c r="E176" s="58"/>
      <c r="F176" s="131" t="str">
        <f>IF(E176&gt;0,IF(ISERROR(VLOOKUP(E176,private!$S$2:$T$33,2,FALSE)),"Не е избран застраховател",VLOOKUP(E176,private!$S$2:$T$33,2,FALSE)),"Не е избран застраховател")</f>
        <v>Не е избран застраховател</v>
      </c>
      <c r="G176" s="117"/>
      <c r="H176" s="112"/>
      <c r="I176" s="112"/>
      <c r="J176" s="112"/>
      <c r="K176" s="118"/>
      <c r="L176" s="130" t="str">
        <f t="shared" si="2"/>
        <v>Няма избран разход</v>
      </c>
    </row>
    <row r="177" spans="1:12" x14ac:dyDescent="0.25">
      <c r="A177" s="67">
        <v>170</v>
      </c>
      <c r="B177" s="100" t="str">
        <f>IF(AND(C177&lt;&gt;"",C177&lt;&gt;" -  -  -  -  - "),VLOOKUP(C177,exp!$A$8:$B$507,2,FALSE),"")</f>
        <v/>
      </c>
      <c r="C177" s="58"/>
      <c r="D177" s="66"/>
      <c r="E177" s="58"/>
      <c r="F177" s="131" t="str">
        <f>IF(E177&gt;0,IF(ISERROR(VLOOKUP(E177,private!$S$2:$T$33,2,FALSE)),"Не е избран застраховател",VLOOKUP(E177,private!$S$2:$T$33,2,FALSE)),"Не е избран застраховател")</f>
        <v>Не е избран застраховател</v>
      </c>
      <c r="G177" s="117"/>
      <c r="H177" s="112"/>
      <c r="I177" s="112"/>
      <c r="J177" s="112"/>
      <c r="K177" s="118"/>
      <c r="L177" s="130" t="str">
        <f t="shared" si="2"/>
        <v>Няма избран разход</v>
      </c>
    </row>
    <row r="178" spans="1:12" x14ac:dyDescent="0.25">
      <c r="A178" s="67">
        <v>171</v>
      </c>
      <c r="B178" s="100" t="str">
        <f>IF(AND(C178&lt;&gt;"",C178&lt;&gt;" -  -  -  -  - "),VLOOKUP(C178,exp!$A$8:$B$507,2,FALSE),"")</f>
        <v/>
      </c>
      <c r="C178" s="58"/>
      <c r="D178" s="66"/>
      <c r="E178" s="58"/>
      <c r="F178" s="131" t="str">
        <f>IF(E178&gt;0,IF(ISERROR(VLOOKUP(E178,private!$S$2:$T$33,2,FALSE)),"Не е избран застраховател",VLOOKUP(E178,private!$S$2:$T$33,2,FALSE)),"Не е избран застраховател")</f>
        <v>Не е избран застраховател</v>
      </c>
      <c r="G178" s="117"/>
      <c r="H178" s="112"/>
      <c r="I178" s="112"/>
      <c r="J178" s="112"/>
      <c r="K178" s="118"/>
      <c r="L178" s="130" t="str">
        <f t="shared" si="2"/>
        <v>Няма избран разход</v>
      </c>
    </row>
    <row r="179" spans="1:12" x14ac:dyDescent="0.25">
      <c r="A179" s="67">
        <v>172</v>
      </c>
      <c r="B179" s="100" t="str">
        <f>IF(AND(C179&lt;&gt;"",C179&lt;&gt;" -  -  -  -  - "),VLOOKUP(C179,exp!$A$8:$B$507,2,FALSE),"")</f>
        <v/>
      </c>
      <c r="C179" s="58"/>
      <c r="D179" s="66"/>
      <c r="E179" s="58"/>
      <c r="F179" s="131" t="str">
        <f>IF(E179&gt;0,IF(ISERROR(VLOOKUP(E179,private!$S$2:$T$33,2,FALSE)),"Не е избран застраховател",VLOOKUP(E179,private!$S$2:$T$33,2,FALSE)),"Не е избран застраховател")</f>
        <v>Не е избран застраховател</v>
      </c>
      <c r="G179" s="117"/>
      <c r="H179" s="112"/>
      <c r="I179" s="112"/>
      <c r="J179" s="112"/>
      <c r="K179" s="118"/>
      <c r="L179" s="130" t="str">
        <f t="shared" si="2"/>
        <v>Няма избран разход</v>
      </c>
    </row>
    <row r="180" spans="1:12" x14ac:dyDescent="0.25">
      <c r="A180" s="67">
        <v>173</v>
      </c>
      <c r="B180" s="100" t="str">
        <f>IF(AND(C180&lt;&gt;"",C180&lt;&gt;" -  -  -  -  - "),VLOOKUP(C180,exp!$A$8:$B$507,2,FALSE),"")</f>
        <v/>
      </c>
      <c r="C180" s="58"/>
      <c r="D180" s="66"/>
      <c r="E180" s="58"/>
      <c r="F180" s="131" t="str">
        <f>IF(E180&gt;0,IF(ISERROR(VLOOKUP(E180,private!$S$2:$T$33,2,FALSE)),"Не е избран застраховател",VLOOKUP(E180,private!$S$2:$T$33,2,FALSE)),"Не е избран застраховател")</f>
        <v>Не е избран застраховател</v>
      </c>
      <c r="G180" s="117"/>
      <c r="H180" s="112"/>
      <c r="I180" s="112"/>
      <c r="J180" s="112"/>
      <c r="K180" s="118"/>
      <c r="L180" s="130" t="str">
        <f t="shared" si="2"/>
        <v>Няма избран разход</v>
      </c>
    </row>
    <row r="181" spans="1:12" x14ac:dyDescent="0.25">
      <c r="A181" s="67">
        <v>174</v>
      </c>
      <c r="B181" s="100" t="str">
        <f>IF(AND(C181&lt;&gt;"",C181&lt;&gt;" -  -  -  -  - "),VLOOKUP(C181,exp!$A$8:$B$507,2,FALSE),"")</f>
        <v/>
      </c>
      <c r="C181" s="58"/>
      <c r="D181" s="66"/>
      <c r="E181" s="58"/>
      <c r="F181" s="131" t="str">
        <f>IF(E181&gt;0,IF(ISERROR(VLOOKUP(E181,private!$S$2:$T$33,2,FALSE)),"Не е избран застраховател",VLOOKUP(E181,private!$S$2:$T$33,2,FALSE)),"Не е избран застраховател")</f>
        <v>Не е избран застраховател</v>
      </c>
      <c r="G181" s="117"/>
      <c r="H181" s="112"/>
      <c r="I181" s="112"/>
      <c r="J181" s="112"/>
      <c r="K181" s="118"/>
      <c r="L181" s="130" t="str">
        <f t="shared" si="2"/>
        <v>Няма избран разход</v>
      </c>
    </row>
    <row r="182" spans="1:12" x14ac:dyDescent="0.25">
      <c r="A182" s="67">
        <v>175</v>
      </c>
      <c r="B182" s="100" t="str">
        <f>IF(AND(C182&lt;&gt;"",C182&lt;&gt;" -  -  -  -  - "),VLOOKUP(C182,exp!$A$8:$B$507,2,FALSE),"")</f>
        <v/>
      </c>
      <c r="C182" s="58"/>
      <c r="D182" s="66"/>
      <c r="E182" s="58"/>
      <c r="F182" s="131" t="str">
        <f>IF(E182&gt;0,IF(ISERROR(VLOOKUP(E182,private!$S$2:$T$33,2,FALSE)),"Не е избран застраховател",VLOOKUP(E182,private!$S$2:$T$33,2,FALSE)),"Не е избран застраховател")</f>
        <v>Не е избран застраховател</v>
      </c>
      <c r="G182" s="117"/>
      <c r="H182" s="112"/>
      <c r="I182" s="112"/>
      <c r="J182" s="112"/>
      <c r="K182" s="118"/>
      <c r="L182" s="130" t="str">
        <f t="shared" si="2"/>
        <v>Няма избран разход</v>
      </c>
    </row>
    <row r="183" spans="1:12" x14ac:dyDescent="0.25">
      <c r="A183" s="67">
        <v>176</v>
      </c>
      <c r="B183" s="100" t="str">
        <f>IF(AND(C183&lt;&gt;"",C183&lt;&gt;" -  -  -  -  - "),VLOOKUP(C183,exp!$A$8:$B$507,2,FALSE),"")</f>
        <v/>
      </c>
      <c r="C183" s="58"/>
      <c r="D183" s="66"/>
      <c r="E183" s="58"/>
      <c r="F183" s="131" t="str">
        <f>IF(E183&gt;0,IF(ISERROR(VLOOKUP(E183,private!$S$2:$T$33,2,FALSE)),"Не е избран застраховател",VLOOKUP(E183,private!$S$2:$T$33,2,FALSE)),"Не е избран застраховател")</f>
        <v>Не е избран застраховател</v>
      </c>
      <c r="G183" s="117"/>
      <c r="H183" s="112"/>
      <c r="I183" s="112"/>
      <c r="J183" s="112"/>
      <c r="K183" s="118"/>
      <c r="L183" s="130" t="str">
        <f t="shared" si="2"/>
        <v>Няма избран разход</v>
      </c>
    </row>
    <row r="184" spans="1:12" x14ac:dyDescent="0.25">
      <c r="A184" s="67">
        <v>177</v>
      </c>
      <c r="B184" s="100" t="str">
        <f>IF(AND(C184&lt;&gt;"",C184&lt;&gt;" -  -  -  -  - "),VLOOKUP(C184,exp!$A$8:$B$507,2,FALSE),"")</f>
        <v/>
      </c>
      <c r="C184" s="58"/>
      <c r="D184" s="66"/>
      <c r="E184" s="58"/>
      <c r="F184" s="131" t="str">
        <f>IF(E184&gt;0,IF(ISERROR(VLOOKUP(E184,private!$S$2:$T$33,2,FALSE)),"Не е избран застраховател",VLOOKUP(E184,private!$S$2:$T$33,2,FALSE)),"Не е избран застраховател")</f>
        <v>Не е избран застраховател</v>
      </c>
      <c r="G184" s="117"/>
      <c r="H184" s="112"/>
      <c r="I184" s="112"/>
      <c r="J184" s="112"/>
      <c r="K184" s="118"/>
      <c r="L184" s="130" t="str">
        <f t="shared" si="2"/>
        <v>Няма избран разход</v>
      </c>
    </row>
    <row r="185" spans="1:12" x14ac:dyDescent="0.25">
      <c r="A185" s="67">
        <v>178</v>
      </c>
      <c r="B185" s="100" t="str">
        <f>IF(AND(C185&lt;&gt;"",C185&lt;&gt;" -  -  -  -  - "),VLOOKUP(C185,exp!$A$8:$B$507,2,FALSE),"")</f>
        <v/>
      </c>
      <c r="C185" s="58"/>
      <c r="D185" s="66"/>
      <c r="E185" s="58"/>
      <c r="F185" s="131" t="str">
        <f>IF(E185&gt;0,IF(ISERROR(VLOOKUP(E185,private!$S$2:$T$33,2,FALSE)),"Не е избран застраховател",VLOOKUP(E185,private!$S$2:$T$33,2,FALSE)),"Не е избран застраховател")</f>
        <v>Не е избран застраховател</v>
      </c>
      <c r="G185" s="117"/>
      <c r="H185" s="112"/>
      <c r="I185" s="112"/>
      <c r="J185" s="112"/>
      <c r="K185" s="118"/>
      <c r="L185" s="130" t="str">
        <f t="shared" si="2"/>
        <v>Няма избран разход</v>
      </c>
    </row>
    <row r="186" spans="1:12" x14ac:dyDescent="0.25">
      <c r="A186" s="67">
        <v>179</v>
      </c>
      <c r="B186" s="100" t="str">
        <f>IF(AND(C186&lt;&gt;"",C186&lt;&gt;" -  -  -  -  - "),VLOOKUP(C186,exp!$A$8:$B$507,2,FALSE),"")</f>
        <v/>
      </c>
      <c r="C186" s="58"/>
      <c r="D186" s="66"/>
      <c r="E186" s="58"/>
      <c r="F186" s="131" t="str">
        <f>IF(E186&gt;0,IF(ISERROR(VLOOKUP(E186,private!$S$2:$T$33,2,FALSE)),"Не е избран застраховател",VLOOKUP(E186,private!$S$2:$T$33,2,FALSE)),"Не е избран застраховател")</f>
        <v>Не е избран застраховател</v>
      </c>
      <c r="G186" s="117"/>
      <c r="H186" s="112"/>
      <c r="I186" s="112"/>
      <c r="J186" s="112"/>
      <c r="K186" s="118"/>
      <c r="L186" s="130" t="str">
        <f t="shared" si="2"/>
        <v>Няма избран разход</v>
      </c>
    </row>
    <row r="187" spans="1:12" x14ac:dyDescent="0.25">
      <c r="A187" s="67">
        <v>180</v>
      </c>
      <c r="B187" s="100" t="str">
        <f>IF(AND(C187&lt;&gt;"",C187&lt;&gt;" -  -  -  -  - "),VLOOKUP(C187,exp!$A$8:$B$507,2,FALSE),"")</f>
        <v/>
      </c>
      <c r="C187" s="58"/>
      <c r="D187" s="66"/>
      <c r="E187" s="58"/>
      <c r="F187" s="131" t="str">
        <f>IF(E187&gt;0,IF(ISERROR(VLOOKUP(E187,private!$S$2:$T$33,2,FALSE)),"Не е избран застраховател",VLOOKUP(E187,private!$S$2:$T$33,2,FALSE)),"Не е избран застраховател")</f>
        <v>Не е избран застраховател</v>
      </c>
      <c r="G187" s="117"/>
      <c r="H187" s="112"/>
      <c r="I187" s="112"/>
      <c r="J187" s="112"/>
      <c r="K187" s="118"/>
      <c r="L187" s="130" t="str">
        <f t="shared" si="2"/>
        <v>Няма избран разход</v>
      </c>
    </row>
    <row r="188" spans="1:12" x14ac:dyDescent="0.25">
      <c r="A188" s="67">
        <v>181</v>
      </c>
      <c r="B188" s="100" t="str">
        <f>IF(AND(C188&lt;&gt;"",C188&lt;&gt;" -  -  -  -  - "),VLOOKUP(C188,exp!$A$8:$B$507,2,FALSE),"")</f>
        <v/>
      </c>
      <c r="C188" s="58"/>
      <c r="D188" s="66"/>
      <c r="E188" s="58"/>
      <c r="F188" s="131" t="str">
        <f>IF(E188&gt;0,IF(ISERROR(VLOOKUP(E188,private!$S$2:$T$33,2,FALSE)),"Не е избран застраховател",VLOOKUP(E188,private!$S$2:$T$33,2,FALSE)),"Не е избран застраховател")</f>
        <v>Не е избран застраховател</v>
      </c>
      <c r="G188" s="117"/>
      <c r="H188" s="112"/>
      <c r="I188" s="112"/>
      <c r="J188" s="112"/>
      <c r="K188" s="118"/>
      <c r="L188" s="130" t="str">
        <f t="shared" si="2"/>
        <v>Няма избран разход</v>
      </c>
    </row>
    <row r="189" spans="1:12" x14ac:dyDescent="0.25">
      <c r="A189" s="67">
        <v>182</v>
      </c>
      <c r="B189" s="100" t="str">
        <f>IF(AND(C189&lt;&gt;"",C189&lt;&gt;" -  -  -  -  - "),VLOOKUP(C189,exp!$A$8:$B$507,2,FALSE),"")</f>
        <v/>
      </c>
      <c r="C189" s="58"/>
      <c r="D189" s="66"/>
      <c r="E189" s="58"/>
      <c r="F189" s="131" t="str">
        <f>IF(E189&gt;0,IF(ISERROR(VLOOKUP(E189,private!$S$2:$T$33,2,FALSE)),"Не е избран застраховател",VLOOKUP(E189,private!$S$2:$T$33,2,FALSE)),"Не е избран застраховател")</f>
        <v>Не е избран застраховател</v>
      </c>
      <c r="G189" s="117"/>
      <c r="H189" s="112"/>
      <c r="I189" s="112"/>
      <c r="J189" s="112"/>
      <c r="K189" s="118"/>
      <c r="L189" s="130" t="str">
        <f t="shared" si="2"/>
        <v>Няма избран разход</v>
      </c>
    </row>
    <row r="190" spans="1:12" x14ac:dyDescent="0.25">
      <c r="A190" s="67">
        <v>183</v>
      </c>
      <c r="B190" s="100" t="str">
        <f>IF(AND(C190&lt;&gt;"",C190&lt;&gt;" -  -  -  -  - "),VLOOKUP(C190,exp!$A$8:$B$507,2,FALSE),"")</f>
        <v/>
      </c>
      <c r="C190" s="58"/>
      <c r="D190" s="66"/>
      <c r="E190" s="58"/>
      <c r="F190" s="131" t="str">
        <f>IF(E190&gt;0,IF(ISERROR(VLOOKUP(E190,private!$S$2:$T$33,2,FALSE)),"Не е избран застраховател",VLOOKUP(E190,private!$S$2:$T$33,2,FALSE)),"Не е избран застраховател")</f>
        <v>Не е избран застраховател</v>
      </c>
      <c r="G190" s="117"/>
      <c r="H190" s="112"/>
      <c r="I190" s="112"/>
      <c r="J190" s="112"/>
      <c r="K190" s="118"/>
      <c r="L190" s="130" t="str">
        <f t="shared" si="2"/>
        <v>Няма избран разход</v>
      </c>
    </row>
    <row r="191" spans="1:12" x14ac:dyDescent="0.25">
      <c r="A191" s="67">
        <v>184</v>
      </c>
      <c r="B191" s="100" t="str">
        <f>IF(AND(C191&lt;&gt;"",C191&lt;&gt;" -  -  -  -  - "),VLOOKUP(C191,exp!$A$8:$B$507,2,FALSE),"")</f>
        <v/>
      </c>
      <c r="C191" s="58"/>
      <c r="D191" s="66"/>
      <c r="E191" s="58"/>
      <c r="F191" s="131" t="str">
        <f>IF(E191&gt;0,IF(ISERROR(VLOOKUP(E191,private!$S$2:$T$33,2,FALSE)),"Не е избран застраховател",VLOOKUP(E191,private!$S$2:$T$33,2,FALSE)),"Не е избран застраховател")</f>
        <v>Не е избран застраховател</v>
      </c>
      <c r="G191" s="117"/>
      <c r="H191" s="112"/>
      <c r="I191" s="112"/>
      <c r="J191" s="112"/>
      <c r="K191" s="118"/>
      <c r="L191" s="130" t="str">
        <f t="shared" si="2"/>
        <v>Няма избран разход</v>
      </c>
    </row>
    <row r="192" spans="1:12" x14ac:dyDescent="0.25">
      <c r="A192" s="67">
        <v>185</v>
      </c>
      <c r="B192" s="100" t="str">
        <f>IF(AND(C192&lt;&gt;"",C192&lt;&gt;" -  -  -  -  - "),VLOOKUP(C192,exp!$A$8:$B$507,2,FALSE),"")</f>
        <v/>
      </c>
      <c r="C192" s="58"/>
      <c r="D192" s="66"/>
      <c r="E192" s="58"/>
      <c r="F192" s="131" t="str">
        <f>IF(E192&gt;0,IF(ISERROR(VLOOKUP(E192,private!$S$2:$T$33,2,FALSE)),"Не е избран застраховател",VLOOKUP(E192,private!$S$2:$T$33,2,FALSE)),"Не е избран застраховател")</f>
        <v>Не е избран застраховател</v>
      </c>
      <c r="G192" s="117"/>
      <c r="H192" s="112"/>
      <c r="I192" s="112"/>
      <c r="J192" s="112"/>
      <c r="K192" s="118"/>
      <c r="L192" s="130" t="str">
        <f t="shared" si="2"/>
        <v>Няма избран разход</v>
      </c>
    </row>
    <row r="193" spans="1:12" x14ac:dyDescent="0.25">
      <c r="A193" s="67">
        <v>186</v>
      </c>
      <c r="B193" s="100" t="str">
        <f>IF(AND(C193&lt;&gt;"",C193&lt;&gt;" -  -  -  -  - "),VLOOKUP(C193,exp!$A$8:$B$507,2,FALSE),"")</f>
        <v/>
      </c>
      <c r="C193" s="58"/>
      <c r="D193" s="66"/>
      <c r="E193" s="58"/>
      <c r="F193" s="131" t="str">
        <f>IF(E193&gt;0,IF(ISERROR(VLOOKUP(E193,private!$S$2:$T$33,2,FALSE)),"Не е избран застраховател",VLOOKUP(E193,private!$S$2:$T$33,2,FALSE)),"Не е избран застраховател")</f>
        <v>Не е избран застраховател</v>
      </c>
      <c r="G193" s="117"/>
      <c r="H193" s="112"/>
      <c r="I193" s="112"/>
      <c r="J193" s="112"/>
      <c r="K193" s="118"/>
      <c r="L193" s="130" t="str">
        <f t="shared" si="2"/>
        <v>Няма избран разход</v>
      </c>
    </row>
    <row r="194" spans="1:12" x14ac:dyDescent="0.25">
      <c r="A194" s="67">
        <v>187</v>
      </c>
      <c r="B194" s="100" t="str">
        <f>IF(AND(C194&lt;&gt;"",C194&lt;&gt;" -  -  -  -  - "),VLOOKUP(C194,exp!$A$8:$B$507,2,FALSE),"")</f>
        <v/>
      </c>
      <c r="C194" s="58"/>
      <c r="D194" s="66"/>
      <c r="E194" s="58"/>
      <c r="F194" s="131" t="str">
        <f>IF(E194&gt;0,IF(ISERROR(VLOOKUP(E194,private!$S$2:$T$33,2,FALSE)),"Не е избран застраховател",VLOOKUP(E194,private!$S$2:$T$33,2,FALSE)),"Не е избран застраховател")</f>
        <v>Не е избран застраховател</v>
      </c>
      <c r="G194" s="117"/>
      <c r="H194" s="112"/>
      <c r="I194" s="112"/>
      <c r="J194" s="112"/>
      <c r="K194" s="118"/>
      <c r="L194" s="130" t="str">
        <f t="shared" si="2"/>
        <v>Няма избран разход</v>
      </c>
    </row>
    <row r="195" spans="1:12" x14ac:dyDescent="0.25">
      <c r="A195" s="67">
        <v>188</v>
      </c>
      <c r="B195" s="100" t="str">
        <f>IF(AND(C195&lt;&gt;"",C195&lt;&gt;" -  -  -  -  - "),VLOOKUP(C195,exp!$A$8:$B$507,2,FALSE),"")</f>
        <v/>
      </c>
      <c r="C195" s="58"/>
      <c r="D195" s="66"/>
      <c r="E195" s="58"/>
      <c r="F195" s="131" t="str">
        <f>IF(E195&gt;0,IF(ISERROR(VLOOKUP(E195,private!$S$2:$T$33,2,FALSE)),"Не е избран застраховател",VLOOKUP(E195,private!$S$2:$T$33,2,FALSE)),"Не е избран застраховател")</f>
        <v>Не е избран застраховател</v>
      </c>
      <c r="G195" s="117"/>
      <c r="H195" s="112"/>
      <c r="I195" s="112"/>
      <c r="J195" s="112"/>
      <c r="K195" s="118"/>
      <c r="L195" s="130" t="str">
        <f t="shared" si="2"/>
        <v>Няма избран разход</v>
      </c>
    </row>
    <row r="196" spans="1:12" x14ac:dyDescent="0.25">
      <c r="A196" s="67">
        <v>189</v>
      </c>
      <c r="B196" s="100" t="str">
        <f>IF(AND(C196&lt;&gt;"",C196&lt;&gt;" -  -  -  -  - "),VLOOKUP(C196,exp!$A$8:$B$507,2,FALSE),"")</f>
        <v/>
      </c>
      <c r="C196" s="58"/>
      <c r="D196" s="66"/>
      <c r="E196" s="58"/>
      <c r="F196" s="131" t="str">
        <f>IF(E196&gt;0,IF(ISERROR(VLOOKUP(E196,private!$S$2:$T$33,2,FALSE)),"Не е избран застраховател",VLOOKUP(E196,private!$S$2:$T$33,2,FALSE)),"Не е избран застраховател")</f>
        <v>Не е избран застраховател</v>
      </c>
      <c r="G196" s="117"/>
      <c r="H196" s="112"/>
      <c r="I196" s="112"/>
      <c r="J196" s="112"/>
      <c r="K196" s="118"/>
      <c r="L196" s="130" t="str">
        <f t="shared" si="2"/>
        <v>Няма избран разход</v>
      </c>
    </row>
    <row r="197" spans="1:12" x14ac:dyDescent="0.25">
      <c r="A197" s="67">
        <v>190</v>
      </c>
      <c r="B197" s="100" t="str">
        <f>IF(AND(C197&lt;&gt;"",C197&lt;&gt;" -  -  -  -  - "),VLOOKUP(C197,exp!$A$8:$B$507,2,FALSE),"")</f>
        <v/>
      </c>
      <c r="C197" s="58"/>
      <c r="D197" s="66"/>
      <c r="E197" s="58"/>
      <c r="F197" s="131" t="str">
        <f>IF(E197&gt;0,IF(ISERROR(VLOOKUP(E197,private!$S$2:$T$33,2,FALSE)),"Не е избран застраховател",VLOOKUP(E197,private!$S$2:$T$33,2,FALSE)),"Не е избран застраховател")</f>
        <v>Не е избран застраховател</v>
      </c>
      <c r="G197" s="117"/>
      <c r="H197" s="112"/>
      <c r="I197" s="112"/>
      <c r="J197" s="112"/>
      <c r="K197" s="118"/>
      <c r="L197" s="130" t="str">
        <f t="shared" si="2"/>
        <v>Няма избран разход</v>
      </c>
    </row>
    <row r="198" spans="1:12" x14ac:dyDescent="0.25">
      <c r="A198" s="67">
        <v>191</v>
      </c>
      <c r="B198" s="100" t="str">
        <f>IF(AND(C198&lt;&gt;"",C198&lt;&gt;" -  -  -  -  - "),VLOOKUP(C198,exp!$A$8:$B$507,2,FALSE),"")</f>
        <v/>
      </c>
      <c r="C198" s="58"/>
      <c r="D198" s="66"/>
      <c r="E198" s="58"/>
      <c r="F198" s="131" t="str">
        <f>IF(E198&gt;0,IF(ISERROR(VLOOKUP(E198,private!$S$2:$T$33,2,FALSE)),"Не е избран застраховател",VLOOKUP(E198,private!$S$2:$T$33,2,FALSE)),"Не е избран застраховател")</f>
        <v>Не е избран застраховател</v>
      </c>
      <c r="G198" s="117"/>
      <c r="H198" s="112"/>
      <c r="I198" s="112"/>
      <c r="J198" s="112"/>
      <c r="K198" s="118"/>
      <c r="L198" s="130" t="str">
        <f t="shared" si="2"/>
        <v>Няма избран разход</v>
      </c>
    </row>
    <row r="199" spans="1:12" x14ac:dyDescent="0.25">
      <c r="A199" s="67">
        <v>192</v>
      </c>
      <c r="B199" s="100" t="str">
        <f>IF(AND(C199&lt;&gt;"",C199&lt;&gt;" -  -  -  -  - "),VLOOKUP(C199,exp!$A$8:$B$507,2,FALSE),"")</f>
        <v/>
      </c>
      <c r="C199" s="58"/>
      <c r="D199" s="66"/>
      <c r="E199" s="58"/>
      <c r="F199" s="131" t="str">
        <f>IF(E199&gt;0,IF(ISERROR(VLOOKUP(E199,private!$S$2:$T$33,2,FALSE)),"Не е избран застраховател",VLOOKUP(E199,private!$S$2:$T$33,2,FALSE)),"Не е избран застраховател")</f>
        <v>Не е избран застраховател</v>
      </c>
      <c r="G199" s="117"/>
      <c r="H199" s="112"/>
      <c r="I199" s="112"/>
      <c r="J199" s="112"/>
      <c r="K199" s="118"/>
      <c r="L199" s="130" t="str">
        <f t="shared" si="2"/>
        <v>Няма избран разход</v>
      </c>
    </row>
    <row r="200" spans="1:12" x14ac:dyDescent="0.25">
      <c r="A200" s="67">
        <v>193</v>
      </c>
      <c r="B200" s="100" t="str">
        <f>IF(AND(C200&lt;&gt;"",C200&lt;&gt;" -  -  -  -  - "),VLOOKUP(C200,exp!$A$8:$B$507,2,FALSE),"")</f>
        <v/>
      </c>
      <c r="C200" s="58"/>
      <c r="D200" s="66"/>
      <c r="E200" s="58"/>
      <c r="F200" s="131" t="str">
        <f>IF(E200&gt;0,IF(ISERROR(VLOOKUP(E200,private!$S$2:$T$33,2,FALSE)),"Не е избран застраховател",VLOOKUP(E200,private!$S$2:$T$33,2,FALSE)),"Не е избран застраховател")</f>
        <v>Не е избран застраховател</v>
      </c>
      <c r="G200" s="117"/>
      <c r="H200" s="112"/>
      <c r="I200" s="112"/>
      <c r="J200" s="112"/>
      <c r="K200" s="118"/>
      <c r="L200" s="130" t="str">
        <f t="shared" si="2"/>
        <v>Няма избран разход</v>
      </c>
    </row>
    <row r="201" spans="1:12" x14ac:dyDescent="0.25">
      <c r="A201" s="67">
        <v>194</v>
      </c>
      <c r="B201" s="100" t="str">
        <f>IF(AND(C201&lt;&gt;"",C201&lt;&gt;" -  -  -  -  - "),VLOOKUP(C201,exp!$A$8:$B$507,2,FALSE),"")</f>
        <v/>
      </c>
      <c r="C201" s="58"/>
      <c r="D201" s="66"/>
      <c r="E201" s="58"/>
      <c r="F201" s="131" t="str">
        <f>IF(E201&gt;0,IF(ISERROR(VLOOKUP(E201,private!$S$2:$T$33,2,FALSE)),"Не е избран застраховател",VLOOKUP(E201,private!$S$2:$T$33,2,FALSE)),"Не е избран застраховател")</f>
        <v>Не е избран застраховател</v>
      </c>
      <c r="G201" s="117"/>
      <c r="H201" s="112"/>
      <c r="I201" s="112"/>
      <c r="J201" s="112"/>
      <c r="K201" s="118"/>
      <c r="L201" s="130"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7">
        <v>195</v>
      </c>
      <c r="B202" s="100" t="str">
        <f>IF(AND(C202&lt;&gt;"",C202&lt;&gt;" -  -  -  -  - "),VLOOKUP(C202,exp!$A$8:$B$507,2,FALSE),"")</f>
        <v/>
      </c>
      <c r="C202" s="58"/>
      <c r="D202" s="66"/>
      <c r="E202" s="58"/>
      <c r="F202" s="131" t="str">
        <f>IF(E202&gt;0,IF(ISERROR(VLOOKUP(E202,private!$S$2:$T$33,2,FALSE)),"Не е избран застраховател",VLOOKUP(E202,private!$S$2:$T$33,2,FALSE)),"Не е избран застраховател")</f>
        <v>Не е избран застраховател</v>
      </c>
      <c r="G202" s="117"/>
      <c r="H202" s="112"/>
      <c r="I202" s="112"/>
      <c r="J202" s="112"/>
      <c r="K202" s="118"/>
      <c r="L202" s="130" t="str">
        <f t="shared" si="3"/>
        <v>Няма избран разход</v>
      </c>
    </row>
    <row r="203" spans="1:12" x14ac:dyDescent="0.25">
      <c r="A203" s="67">
        <v>196</v>
      </c>
      <c r="B203" s="100" t="str">
        <f>IF(AND(C203&lt;&gt;"",C203&lt;&gt;" -  -  -  -  - "),VLOOKUP(C203,exp!$A$8:$B$507,2,FALSE),"")</f>
        <v/>
      </c>
      <c r="C203" s="58"/>
      <c r="D203" s="66"/>
      <c r="E203" s="58"/>
      <c r="F203" s="131" t="str">
        <f>IF(E203&gt;0,IF(ISERROR(VLOOKUP(E203,private!$S$2:$T$33,2,FALSE)),"Не е избран застраховател",VLOOKUP(E203,private!$S$2:$T$33,2,FALSE)),"Не е избран застраховател")</f>
        <v>Не е избран застраховател</v>
      </c>
      <c r="G203" s="117"/>
      <c r="H203" s="112"/>
      <c r="I203" s="112"/>
      <c r="J203" s="112"/>
      <c r="K203" s="118"/>
      <c r="L203" s="130" t="str">
        <f t="shared" si="3"/>
        <v>Няма избран разход</v>
      </c>
    </row>
    <row r="204" spans="1:12" x14ac:dyDescent="0.25">
      <c r="A204" s="67">
        <v>197</v>
      </c>
      <c r="B204" s="100" t="str">
        <f>IF(AND(C204&lt;&gt;"",C204&lt;&gt;" -  -  -  -  - "),VLOOKUP(C204,exp!$A$8:$B$507,2,FALSE),"")</f>
        <v/>
      </c>
      <c r="C204" s="58"/>
      <c r="D204" s="66"/>
      <c r="E204" s="58"/>
      <c r="F204" s="131" t="str">
        <f>IF(E204&gt;0,IF(ISERROR(VLOOKUP(E204,private!$S$2:$T$33,2,FALSE)),"Не е избран застраховател",VLOOKUP(E204,private!$S$2:$T$33,2,FALSE)),"Не е избран застраховател")</f>
        <v>Не е избран застраховател</v>
      </c>
      <c r="G204" s="117"/>
      <c r="H204" s="112"/>
      <c r="I204" s="112"/>
      <c r="J204" s="112"/>
      <c r="K204" s="118"/>
      <c r="L204" s="130" t="str">
        <f t="shared" si="3"/>
        <v>Няма избран разход</v>
      </c>
    </row>
    <row r="205" spans="1:12" x14ac:dyDescent="0.25">
      <c r="A205" s="67">
        <v>198</v>
      </c>
      <c r="B205" s="100" t="str">
        <f>IF(AND(C205&lt;&gt;"",C205&lt;&gt;" -  -  -  -  - "),VLOOKUP(C205,exp!$A$8:$B$507,2,FALSE),"")</f>
        <v/>
      </c>
      <c r="C205" s="58"/>
      <c r="D205" s="66"/>
      <c r="E205" s="58"/>
      <c r="F205" s="131" t="str">
        <f>IF(E205&gt;0,IF(ISERROR(VLOOKUP(E205,private!$S$2:$T$33,2,FALSE)),"Не е избран застраховател",VLOOKUP(E205,private!$S$2:$T$33,2,FALSE)),"Не е избран застраховател")</f>
        <v>Не е избран застраховател</v>
      </c>
      <c r="G205" s="117"/>
      <c r="H205" s="112"/>
      <c r="I205" s="112"/>
      <c r="J205" s="112"/>
      <c r="K205" s="118"/>
      <c r="L205" s="130" t="str">
        <f t="shared" si="3"/>
        <v>Няма избран разход</v>
      </c>
    </row>
    <row r="206" spans="1:12" x14ac:dyDescent="0.25">
      <c r="A206" s="67">
        <v>199</v>
      </c>
      <c r="B206" s="100" t="str">
        <f>IF(AND(C206&lt;&gt;"",C206&lt;&gt;" -  -  -  -  - "),VLOOKUP(C206,exp!$A$8:$B$507,2,FALSE),"")</f>
        <v/>
      </c>
      <c r="C206" s="58"/>
      <c r="D206" s="66"/>
      <c r="E206" s="58"/>
      <c r="F206" s="131" t="str">
        <f>IF(E206&gt;0,IF(ISERROR(VLOOKUP(E206,private!$S$2:$T$33,2,FALSE)),"Не е избран застраховател",VLOOKUP(E206,private!$S$2:$T$33,2,FALSE)),"Не е избран застраховател")</f>
        <v>Не е избран застраховател</v>
      </c>
      <c r="G206" s="117"/>
      <c r="H206" s="112"/>
      <c r="I206" s="112"/>
      <c r="J206" s="112"/>
      <c r="K206" s="118"/>
      <c r="L206" s="130" t="str">
        <f t="shared" si="3"/>
        <v>Няма избран разход</v>
      </c>
    </row>
    <row r="207" spans="1:12" x14ac:dyDescent="0.25">
      <c r="A207" s="67">
        <v>200</v>
      </c>
      <c r="B207" s="100" t="str">
        <f>IF(AND(C207&lt;&gt;"",C207&lt;&gt;" -  -  -  -  - "),VLOOKUP(C207,exp!$A$8:$B$507,2,FALSE),"")</f>
        <v/>
      </c>
      <c r="C207" s="58"/>
      <c r="D207" s="66"/>
      <c r="E207" s="58"/>
      <c r="F207" s="131" t="str">
        <f>IF(E207&gt;0,IF(ISERROR(VLOOKUP(E207,private!$S$2:$T$33,2,FALSE)),"Не е избран застраховател",VLOOKUP(E207,private!$S$2:$T$33,2,FALSE)),"Не е избран застраховател")</f>
        <v>Не е избран застраховател</v>
      </c>
      <c r="G207" s="117"/>
      <c r="H207" s="112"/>
      <c r="I207" s="112"/>
      <c r="J207" s="112"/>
      <c r="K207" s="118"/>
      <c r="L207" s="130" t="str">
        <f t="shared" si="3"/>
        <v>Няма избран разход</v>
      </c>
    </row>
    <row r="208" spans="1:12" x14ac:dyDescent="0.25">
      <c r="A208" s="67">
        <v>201</v>
      </c>
      <c r="B208" s="100" t="str">
        <f>IF(AND(C208&lt;&gt;"",C208&lt;&gt;" -  -  -  -  - "),VLOOKUP(C208,exp!$A$8:$B$507,2,FALSE),"")</f>
        <v/>
      </c>
      <c r="C208" s="58"/>
      <c r="D208" s="66"/>
      <c r="E208" s="58"/>
      <c r="F208" s="131" t="str">
        <f>IF(E208&gt;0,IF(ISERROR(VLOOKUP(E208,private!$S$2:$T$33,2,FALSE)),"Не е избран застраховател",VLOOKUP(E208,private!$S$2:$T$33,2,FALSE)),"Не е избран застраховател")</f>
        <v>Не е избран застраховател</v>
      </c>
      <c r="G208" s="117"/>
      <c r="H208" s="112"/>
      <c r="I208" s="112"/>
      <c r="J208" s="112"/>
      <c r="K208" s="118"/>
      <c r="L208" s="130" t="str">
        <f t="shared" si="3"/>
        <v>Няма избран разход</v>
      </c>
    </row>
    <row r="209" spans="1:12" x14ac:dyDescent="0.25">
      <c r="A209" s="67">
        <v>202</v>
      </c>
      <c r="B209" s="100" t="str">
        <f>IF(AND(C209&lt;&gt;"",C209&lt;&gt;" -  -  -  -  - "),VLOOKUP(C209,exp!$A$8:$B$507,2,FALSE),"")</f>
        <v/>
      </c>
      <c r="C209" s="58"/>
      <c r="D209" s="66"/>
      <c r="E209" s="58"/>
      <c r="F209" s="131" t="str">
        <f>IF(E209&gt;0,IF(ISERROR(VLOOKUP(E209,private!$S$2:$T$33,2,FALSE)),"Не е избран застраховател",VLOOKUP(E209,private!$S$2:$T$33,2,FALSE)),"Не е избран застраховател")</f>
        <v>Не е избран застраховател</v>
      </c>
      <c r="G209" s="117"/>
      <c r="H209" s="112"/>
      <c r="I209" s="112"/>
      <c r="J209" s="112"/>
      <c r="K209" s="118"/>
      <c r="L209" s="130" t="str">
        <f t="shared" si="3"/>
        <v>Няма избран разход</v>
      </c>
    </row>
    <row r="210" spans="1:12" x14ac:dyDescent="0.25">
      <c r="A210" s="67">
        <v>203</v>
      </c>
      <c r="B210" s="100" t="str">
        <f>IF(AND(C210&lt;&gt;"",C210&lt;&gt;" -  -  -  -  - "),VLOOKUP(C210,exp!$A$8:$B$507,2,FALSE),"")</f>
        <v/>
      </c>
      <c r="C210" s="58"/>
      <c r="D210" s="66"/>
      <c r="E210" s="58"/>
      <c r="F210" s="131" t="str">
        <f>IF(E210&gt;0,IF(ISERROR(VLOOKUP(E210,private!$S$2:$T$33,2,FALSE)),"Не е избран застраховател",VLOOKUP(E210,private!$S$2:$T$33,2,FALSE)),"Не е избран застраховател")</f>
        <v>Не е избран застраховател</v>
      </c>
      <c r="G210" s="117"/>
      <c r="H210" s="112"/>
      <c r="I210" s="112"/>
      <c r="J210" s="112"/>
      <c r="K210" s="118"/>
      <c r="L210" s="130" t="str">
        <f t="shared" si="3"/>
        <v>Няма избран разход</v>
      </c>
    </row>
    <row r="211" spans="1:12" x14ac:dyDescent="0.25">
      <c r="A211" s="67">
        <v>204</v>
      </c>
      <c r="B211" s="100" t="str">
        <f>IF(AND(C211&lt;&gt;"",C211&lt;&gt;" -  -  -  -  - "),VLOOKUP(C211,exp!$A$8:$B$507,2,FALSE),"")</f>
        <v/>
      </c>
      <c r="C211" s="58"/>
      <c r="D211" s="66"/>
      <c r="E211" s="58"/>
      <c r="F211" s="131" t="str">
        <f>IF(E211&gt;0,IF(ISERROR(VLOOKUP(E211,private!$S$2:$T$33,2,FALSE)),"Не е избран застраховател",VLOOKUP(E211,private!$S$2:$T$33,2,FALSE)),"Не е избран застраховател")</f>
        <v>Не е избран застраховател</v>
      </c>
      <c r="G211" s="117"/>
      <c r="H211" s="112"/>
      <c r="I211" s="112"/>
      <c r="J211" s="112"/>
      <c r="K211" s="118"/>
      <c r="L211" s="130" t="str">
        <f t="shared" si="3"/>
        <v>Няма избран разход</v>
      </c>
    </row>
    <row r="212" spans="1:12" x14ac:dyDescent="0.25">
      <c r="A212" s="67">
        <v>205</v>
      </c>
      <c r="B212" s="100" t="str">
        <f>IF(AND(C212&lt;&gt;"",C212&lt;&gt;" -  -  -  -  - "),VLOOKUP(C212,exp!$A$8:$B$507,2,FALSE),"")</f>
        <v/>
      </c>
      <c r="C212" s="58"/>
      <c r="D212" s="66"/>
      <c r="E212" s="58"/>
      <c r="F212" s="131" t="str">
        <f>IF(E212&gt;0,IF(ISERROR(VLOOKUP(E212,private!$S$2:$T$33,2,FALSE)),"Не е избран застраховател",VLOOKUP(E212,private!$S$2:$T$33,2,FALSE)),"Не е избран застраховател")</f>
        <v>Не е избран застраховател</v>
      </c>
      <c r="G212" s="117"/>
      <c r="H212" s="112"/>
      <c r="I212" s="112"/>
      <c r="J212" s="112"/>
      <c r="K212" s="118"/>
      <c r="L212" s="130" t="str">
        <f t="shared" si="3"/>
        <v>Няма избран разход</v>
      </c>
    </row>
    <row r="213" spans="1:12" x14ac:dyDescent="0.25">
      <c r="A213" s="67">
        <v>206</v>
      </c>
      <c r="B213" s="100" t="str">
        <f>IF(AND(C213&lt;&gt;"",C213&lt;&gt;" -  -  -  -  - "),VLOOKUP(C213,exp!$A$8:$B$507,2,FALSE),"")</f>
        <v/>
      </c>
      <c r="C213" s="58"/>
      <c r="D213" s="66"/>
      <c r="E213" s="58"/>
      <c r="F213" s="131" t="str">
        <f>IF(E213&gt;0,IF(ISERROR(VLOOKUP(E213,private!$S$2:$T$33,2,FALSE)),"Не е избран застраховател",VLOOKUP(E213,private!$S$2:$T$33,2,FALSE)),"Не е избран застраховател")</f>
        <v>Не е избран застраховател</v>
      </c>
      <c r="G213" s="117"/>
      <c r="H213" s="112"/>
      <c r="I213" s="112"/>
      <c r="J213" s="112"/>
      <c r="K213" s="118"/>
      <c r="L213" s="130" t="str">
        <f t="shared" si="3"/>
        <v>Няма избран разход</v>
      </c>
    </row>
    <row r="214" spans="1:12" x14ac:dyDescent="0.25">
      <c r="A214" s="67">
        <v>207</v>
      </c>
      <c r="B214" s="100" t="str">
        <f>IF(AND(C214&lt;&gt;"",C214&lt;&gt;" -  -  -  -  - "),VLOOKUP(C214,exp!$A$8:$B$507,2,FALSE),"")</f>
        <v/>
      </c>
      <c r="C214" s="58"/>
      <c r="D214" s="66"/>
      <c r="E214" s="58"/>
      <c r="F214" s="131" t="str">
        <f>IF(E214&gt;0,IF(ISERROR(VLOOKUP(E214,private!$S$2:$T$33,2,FALSE)),"Не е избран застраховател",VLOOKUP(E214,private!$S$2:$T$33,2,FALSE)),"Не е избран застраховател")</f>
        <v>Не е избран застраховател</v>
      </c>
      <c r="G214" s="117"/>
      <c r="H214" s="112"/>
      <c r="I214" s="112"/>
      <c r="J214" s="112"/>
      <c r="K214" s="118"/>
      <c r="L214" s="130" t="str">
        <f t="shared" si="3"/>
        <v>Няма избран разход</v>
      </c>
    </row>
    <row r="215" spans="1:12" x14ac:dyDescent="0.25">
      <c r="A215" s="67">
        <v>208</v>
      </c>
      <c r="B215" s="100" t="str">
        <f>IF(AND(C215&lt;&gt;"",C215&lt;&gt;" -  -  -  -  - "),VLOOKUP(C215,exp!$A$8:$B$507,2,FALSE),"")</f>
        <v/>
      </c>
      <c r="C215" s="58"/>
      <c r="D215" s="66"/>
      <c r="E215" s="58"/>
      <c r="F215" s="131" t="str">
        <f>IF(E215&gt;0,IF(ISERROR(VLOOKUP(E215,private!$S$2:$T$33,2,FALSE)),"Не е избран застраховател",VLOOKUP(E215,private!$S$2:$T$33,2,FALSE)),"Не е избран застраховател")</f>
        <v>Не е избран застраховател</v>
      </c>
      <c r="G215" s="117"/>
      <c r="H215" s="112"/>
      <c r="I215" s="112"/>
      <c r="J215" s="112"/>
      <c r="K215" s="118"/>
      <c r="L215" s="130" t="str">
        <f t="shared" si="3"/>
        <v>Няма избран разход</v>
      </c>
    </row>
    <row r="216" spans="1:12" x14ac:dyDescent="0.25">
      <c r="A216" s="67">
        <v>209</v>
      </c>
      <c r="B216" s="100" t="str">
        <f>IF(AND(C216&lt;&gt;"",C216&lt;&gt;" -  -  -  -  - "),VLOOKUP(C216,exp!$A$8:$B$507,2,FALSE),"")</f>
        <v/>
      </c>
      <c r="C216" s="58"/>
      <c r="D216" s="66"/>
      <c r="E216" s="58"/>
      <c r="F216" s="131" t="str">
        <f>IF(E216&gt;0,IF(ISERROR(VLOOKUP(E216,private!$S$2:$T$33,2,FALSE)),"Не е избран застраховател",VLOOKUP(E216,private!$S$2:$T$33,2,FALSE)),"Не е избран застраховател")</f>
        <v>Не е избран застраховател</v>
      </c>
      <c r="G216" s="117"/>
      <c r="H216" s="112"/>
      <c r="I216" s="112"/>
      <c r="J216" s="112"/>
      <c r="K216" s="118"/>
      <c r="L216" s="130" t="str">
        <f t="shared" si="3"/>
        <v>Няма избран разход</v>
      </c>
    </row>
    <row r="217" spans="1:12" x14ac:dyDescent="0.25">
      <c r="A217" s="67">
        <v>210</v>
      </c>
      <c r="B217" s="100" t="str">
        <f>IF(AND(C217&lt;&gt;"",C217&lt;&gt;" -  -  -  -  - "),VLOOKUP(C217,exp!$A$8:$B$507,2,FALSE),"")</f>
        <v/>
      </c>
      <c r="C217" s="58"/>
      <c r="D217" s="66"/>
      <c r="E217" s="58"/>
      <c r="F217" s="131" t="str">
        <f>IF(E217&gt;0,IF(ISERROR(VLOOKUP(E217,private!$S$2:$T$33,2,FALSE)),"Не е избран застраховател",VLOOKUP(E217,private!$S$2:$T$33,2,FALSE)),"Не е избран застраховател")</f>
        <v>Не е избран застраховател</v>
      </c>
      <c r="G217" s="117"/>
      <c r="H217" s="112"/>
      <c r="I217" s="112"/>
      <c r="J217" s="112"/>
      <c r="K217" s="118"/>
      <c r="L217" s="130" t="str">
        <f t="shared" si="3"/>
        <v>Няма избран разход</v>
      </c>
    </row>
    <row r="218" spans="1:12" x14ac:dyDescent="0.25">
      <c r="A218" s="67">
        <v>211</v>
      </c>
      <c r="B218" s="100" t="str">
        <f>IF(AND(C218&lt;&gt;"",C218&lt;&gt;" -  -  -  -  - "),VLOOKUP(C218,exp!$A$8:$B$507,2,FALSE),"")</f>
        <v/>
      </c>
      <c r="C218" s="58"/>
      <c r="D218" s="66"/>
      <c r="E218" s="58"/>
      <c r="F218" s="131" t="str">
        <f>IF(E218&gt;0,IF(ISERROR(VLOOKUP(E218,private!$S$2:$T$33,2,FALSE)),"Не е избран застраховател",VLOOKUP(E218,private!$S$2:$T$33,2,FALSE)),"Не е избран застраховател")</f>
        <v>Не е избран застраховател</v>
      </c>
      <c r="G218" s="117"/>
      <c r="H218" s="112"/>
      <c r="I218" s="112"/>
      <c r="J218" s="112"/>
      <c r="K218" s="118"/>
      <c r="L218" s="130" t="str">
        <f t="shared" si="3"/>
        <v>Няма избран разход</v>
      </c>
    </row>
    <row r="219" spans="1:12" x14ac:dyDescent="0.25">
      <c r="A219" s="67">
        <v>212</v>
      </c>
      <c r="B219" s="100" t="str">
        <f>IF(AND(C219&lt;&gt;"",C219&lt;&gt;" -  -  -  -  - "),VLOOKUP(C219,exp!$A$8:$B$507,2,FALSE),"")</f>
        <v/>
      </c>
      <c r="C219" s="58"/>
      <c r="D219" s="66"/>
      <c r="E219" s="58"/>
      <c r="F219" s="131" t="str">
        <f>IF(E219&gt;0,IF(ISERROR(VLOOKUP(E219,private!$S$2:$T$33,2,FALSE)),"Не е избран застраховател",VLOOKUP(E219,private!$S$2:$T$33,2,FALSE)),"Не е избран застраховател")</f>
        <v>Не е избран застраховател</v>
      </c>
      <c r="G219" s="117"/>
      <c r="H219" s="112"/>
      <c r="I219" s="112"/>
      <c r="J219" s="112"/>
      <c r="K219" s="118"/>
      <c r="L219" s="130" t="str">
        <f t="shared" si="3"/>
        <v>Няма избран разход</v>
      </c>
    </row>
    <row r="220" spans="1:12" x14ac:dyDescent="0.25">
      <c r="A220" s="67">
        <v>213</v>
      </c>
      <c r="B220" s="100" t="str">
        <f>IF(AND(C220&lt;&gt;"",C220&lt;&gt;" -  -  -  -  - "),VLOOKUP(C220,exp!$A$8:$B$507,2,FALSE),"")</f>
        <v/>
      </c>
      <c r="C220" s="58"/>
      <c r="D220" s="66"/>
      <c r="E220" s="58"/>
      <c r="F220" s="131" t="str">
        <f>IF(E220&gt;0,IF(ISERROR(VLOOKUP(E220,private!$S$2:$T$33,2,FALSE)),"Не е избран застраховател",VLOOKUP(E220,private!$S$2:$T$33,2,FALSE)),"Не е избран застраховател")</f>
        <v>Не е избран застраховател</v>
      </c>
      <c r="G220" s="117"/>
      <c r="H220" s="112"/>
      <c r="I220" s="112"/>
      <c r="J220" s="112"/>
      <c r="K220" s="118"/>
      <c r="L220" s="130" t="str">
        <f t="shared" si="3"/>
        <v>Няма избран разход</v>
      </c>
    </row>
    <row r="221" spans="1:12" x14ac:dyDescent="0.25">
      <c r="A221" s="67">
        <v>214</v>
      </c>
      <c r="B221" s="100" t="str">
        <f>IF(AND(C221&lt;&gt;"",C221&lt;&gt;" -  -  -  -  - "),VLOOKUP(C221,exp!$A$8:$B$507,2,FALSE),"")</f>
        <v/>
      </c>
      <c r="C221" s="58"/>
      <c r="D221" s="66"/>
      <c r="E221" s="58"/>
      <c r="F221" s="131" t="str">
        <f>IF(E221&gt;0,IF(ISERROR(VLOOKUP(E221,private!$S$2:$T$33,2,FALSE)),"Не е избран застраховател",VLOOKUP(E221,private!$S$2:$T$33,2,FALSE)),"Не е избран застраховател")</f>
        <v>Не е избран застраховател</v>
      </c>
      <c r="G221" s="117"/>
      <c r="H221" s="112"/>
      <c r="I221" s="112"/>
      <c r="J221" s="112"/>
      <c r="K221" s="118"/>
      <c r="L221" s="130" t="str">
        <f t="shared" si="3"/>
        <v>Няма избран разход</v>
      </c>
    </row>
    <row r="222" spans="1:12" x14ac:dyDescent="0.25">
      <c r="A222" s="67">
        <v>215</v>
      </c>
      <c r="B222" s="100" t="str">
        <f>IF(AND(C222&lt;&gt;"",C222&lt;&gt;" -  -  -  -  - "),VLOOKUP(C222,exp!$A$8:$B$507,2,FALSE),"")</f>
        <v/>
      </c>
      <c r="C222" s="58"/>
      <c r="D222" s="66"/>
      <c r="E222" s="58"/>
      <c r="F222" s="131" t="str">
        <f>IF(E222&gt;0,IF(ISERROR(VLOOKUP(E222,private!$S$2:$T$33,2,FALSE)),"Не е избран застраховател",VLOOKUP(E222,private!$S$2:$T$33,2,FALSE)),"Не е избран застраховател")</f>
        <v>Не е избран застраховател</v>
      </c>
      <c r="G222" s="117"/>
      <c r="H222" s="112"/>
      <c r="I222" s="112"/>
      <c r="J222" s="112"/>
      <c r="K222" s="118"/>
      <c r="L222" s="130" t="str">
        <f t="shared" si="3"/>
        <v>Няма избран разход</v>
      </c>
    </row>
    <row r="223" spans="1:12" x14ac:dyDescent="0.25">
      <c r="A223" s="67">
        <v>216</v>
      </c>
      <c r="B223" s="100" t="str">
        <f>IF(AND(C223&lt;&gt;"",C223&lt;&gt;" -  -  -  -  - "),VLOOKUP(C223,exp!$A$8:$B$507,2,FALSE),"")</f>
        <v/>
      </c>
      <c r="C223" s="58"/>
      <c r="D223" s="66"/>
      <c r="E223" s="58"/>
      <c r="F223" s="131" t="str">
        <f>IF(E223&gt;0,IF(ISERROR(VLOOKUP(E223,private!$S$2:$T$33,2,FALSE)),"Не е избран застраховател",VLOOKUP(E223,private!$S$2:$T$33,2,FALSE)),"Не е избран застраховател")</f>
        <v>Не е избран застраховател</v>
      </c>
      <c r="G223" s="117"/>
      <c r="H223" s="112"/>
      <c r="I223" s="112"/>
      <c r="J223" s="112"/>
      <c r="K223" s="118"/>
      <c r="L223" s="130" t="str">
        <f t="shared" si="3"/>
        <v>Няма избран разход</v>
      </c>
    </row>
    <row r="224" spans="1:12" x14ac:dyDescent="0.25">
      <c r="A224" s="67">
        <v>217</v>
      </c>
      <c r="B224" s="100" t="str">
        <f>IF(AND(C224&lt;&gt;"",C224&lt;&gt;" -  -  -  -  - "),VLOOKUP(C224,exp!$A$8:$B$507,2,FALSE),"")</f>
        <v/>
      </c>
      <c r="C224" s="58"/>
      <c r="D224" s="66"/>
      <c r="E224" s="58"/>
      <c r="F224" s="131" t="str">
        <f>IF(E224&gt;0,IF(ISERROR(VLOOKUP(E224,private!$S$2:$T$33,2,FALSE)),"Не е избран застраховател",VLOOKUP(E224,private!$S$2:$T$33,2,FALSE)),"Не е избран застраховател")</f>
        <v>Не е избран застраховател</v>
      </c>
      <c r="G224" s="117"/>
      <c r="H224" s="112"/>
      <c r="I224" s="112"/>
      <c r="J224" s="112"/>
      <c r="K224" s="118"/>
      <c r="L224" s="130" t="str">
        <f t="shared" si="3"/>
        <v>Няма избран разход</v>
      </c>
    </row>
    <row r="225" spans="1:12" x14ac:dyDescent="0.25">
      <c r="A225" s="67">
        <v>218</v>
      </c>
      <c r="B225" s="100" t="str">
        <f>IF(AND(C225&lt;&gt;"",C225&lt;&gt;" -  -  -  -  - "),VLOOKUP(C225,exp!$A$8:$B$507,2,FALSE),"")</f>
        <v/>
      </c>
      <c r="C225" s="58"/>
      <c r="D225" s="66"/>
      <c r="E225" s="58"/>
      <c r="F225" s="131" t="str">
        <f>IF(E225&gt;0,IF(ISERROR(VLOOKUP(E225,private!$S$2:$T$33,2,FALSE)),"Не е избран застраховател",VLOOKUP(E225,private!$S$2:$T$33,2,FALSE)),"Не е избран застраховател")</f>
        <v>Не е избран застраховател</v>
      </c>
      <c r="G225" s="117"/>
      <c r="H225" s="112"/>
      <c r="I225" s="112"/>
      <c r="J225" s="112"/>
      <c r="K225" s="118"/>
      <c r="L225" s="130" t="str">
        <f t="shared" si="3"/>
        <v>Няма избран разход</v>
      </c>
    </row>
    <row r="226" spans="1:12" x14ac:dyDescent="0.25">
      <c r="A226" s="67">
        <v>219</v>
      </c>
      <c r="B226" s="100" t="str">
        <f>IF(AND(C226&lt;&gt;"",C226&lt;&gt;" -  -  -  -  - "),VLOOKUP(C226,exp!$A$8:$B$507,2,FALSE),"")</f>
        <v/>
      </c>
      <c r="C226" s="58"/>
      <c r="D226" s="66"/>
      <c r="E226" s="58"/>
      <c r="F226" s="131" t="str">
        <f>IF(E226&gt;0,IF(ISERROR(VLOOKUP(E226,private!$S$2:$T$33,2,FALSE)),"Не е избран застраховател",VLOOKUP(E226,private!$S$2:$T$33,2,FALSE)),"Не е избран застраховател")</f>
        <v>Не е избран застраховател</v>
      </c>
      <c r="G226" s="117"/>
      <c r="H226" s="112"/>
      <c r="I226" s="112"/>
      <c r="J226" s="112"/>
      <c r="K226" s="118"/>
      <c r="L226" s="130" t="str">
        <f t="shared" si="3"/>
        <v>Няма избран разход</v>
      </c>
    </row>
    <row r="227" spans="1:12" x14ac:dyDescent="0.25">
      <c r="A227" s="67">
        <v>220</v>
      </c>
      <c r="B227" s="100" t="str">
        <f>IF(AND(C227&lt;&gt;"",C227&lt;&gt;" -  -  -  -  - "),VLOOKUP(C227,exp!$A$8:$B$507,2,FALSE),"")</f>
        <v/>
      </c>
      <c r="C227" s="58"/>
      <c r="D227" s="66"/>
      <c r="E227" s="58"/>
      <c r="F227" s="131" t="str">
        <f>IF(E227&gt;0,IF(ISERROR(VLOOKUP(E227,private!$S$2:$T$33,2,FALSE)),"Не е избран застраховател",VLOOKUP(E227,private!$S$2:$T$33,2,FALSE)),"Не е избран застраховател")</f>
        <v>Не е избран застраховател</v>
      </c>
      <c r="G227" s="117"/>
      <c r="H227" s="112"/>
      <c r="I227" s="112"/>
      <c r="J227" s="112"/>
      <c r="K227" s="118"/>
      <c r="L227" s="130" t="str">
        <f t="shared" si="3"/>
        <v>Няма избран разход</v>
      </c>
    </row>
    <row r="228" spans="1:12" x14ac:dyDescent="0.25">
      <c r="A228" s="67">
        <v>221</v>
      </c>
      <c r="B228" s="100" t="str">
        <f>IF(AND(C228&lt;&gt;"",C228&lt;&gt;" -  -  -  -  - "),VLOOKUP(C228,exp!$A$8:$B$507,2,FALSE),"")</f>
        <v/>
      </c>
      <c r="C228" s="58"/>
      <c r="D228" s="66"/>
      <c r="E228" s="58"/>
      <c r="F228" s="131" t="str">
        <f>IF(E228&gt;0,IF(ISERROR(VLOOKUP(E228,private!$S$2:$T$33,2,FALSE)),"Не е избран застраховател",VLOOKUP(E228,private!$S$2:$T$33,2,FALSE)),"Не е избран застраховател")</f>
        <v>Не е избран застраховател</v>
      </c>
      <c r="G228" s="117"/>
      <c r="H228" s="112"/>
      <c r="I228" s="112"/>
      <c r="J228" s="112"/>
      <c r="K228" s="118"/>
      <c r="L228" s="130" t="str">
        <f t="shared" si="3"/>
        <v>Няма избран разход</v>
      </c>
    </row>
    <row r="229" spans="1:12" x14ac:dyDescent="0.25">
      <c r="A229" s="67">
        <v>222</v>
      </c>
      <c r="B229" s="100" t="str">
        <f>IF(AND(C229&lt;&gt;"",C229&lt;&gt;" -  -  -  -  - "),VLOOKUP(C229,exp!$A$8:$B$507,2,FALSE),"")</f>
        <v/>
      </c>
      <c r="C229" s="58"/>
      <c r="D229" s="66"/>
      <c r="E229" s="58"/>
      <c r="F229" s="131" t="str">
        <f>IF(E229&gt;0,IF(ISERROR(VLOOKUP(E229,private!$S$2:$T$33,2,FALSE)),"Не е избран застраховател",VLOOKUP(E229,private!$S$2:$T$33,2,FALSE)),"Не е избран застраховател")</f>
        <v>Не е избран застраховател</v>
      </c>
      <c r="G229" s="117"/>
      <c r="H229" s="112"/>
      <c r="I229" s="112"/>
      <c r="J229" s="112"/>
      <c r="K229" s="118"/>
      <c r="L229" s="130" t="str">
        <f t="shared" si="3"/>
        <v>Няма избран разход</v>
      </c>
    </row>
    <row r="230" spans="1:12" x14ac:dyDescent="0.25">
      <c r="A230" s="67">
        <v>223</v>
      </c>
      <c r="B230" s="100" t="str">
        <f>IF(AND(C230&lt;&gt;"",C230&lt;&gt;" -  -  -  -  - "),VLOOKUP(C230,exp!$A$8:$B$507,2,FALSE),"")</f>
        <v/>
      </c>
      <c r="C230" s="58"/>
      <c r="D230" s="66"/>
      <c r="E230" s="58"/>
      <c r="F230" s="131" t="str">
        <f>IF(E230&gt;0,IF(ISERROR(VLOOKUP(E230,private!$S$2:$T$33,2,FALSE)),"Не е избран застраховател",VLOOKUP(E230,private!$S$2:$T$33,2,FALSE)),"Не е избран застраховател")</f>
        <v>Не е избран застраховател</v>
      </c>
      <c r="G230" s="117"/>
      <c r="H230" s="112"/>
      <c r="I230" s="112"/>
      <c r="J230" s="112"/>
      <c r="K230" s="118"/>
      <c r="L230" s="130" t="str">
        <f t="shared" si="3"/>
        <v>Няма избран разход</v>
      </c>
    </row>
    <row r="231" spans="1:12" x14ac:dyDescent="0.25">
      <c r="A231" s="67">
        <v>224</v>
      </c>
      <c r="B231" s="100" t="str">
        <f>IF(AND(C231&lt;&gt;"",C231&lt;&gt;" -  -  -  -  - "),VLOOKUP(C231,exp!$A$8:$B$507,2,FALSE),"")</f>
        <v/>
      </c>
      <c r="C231" s="58"/>
      <c r="D231" s="66"/>
      <c r="E231" s="58"/>
      <c r="F231" s="131" t="str">
        <f>IF(E231&gt;0,IF(ISERROR(VLOOKUP(E231,private!$S$2:$T$33,2,FALSE)),"Не е избран застраховател",VLOOKUP(E231,private!$S$2:$T$33,2,FALSE)),"Не е избран застраховател")</f>
        <v>Не е избран застраховател</v>
      </c>
      <c r="G231" s="117"/>
      <c r="H231" s="112"/>
      <c r="I231" s="112"/>
      <c r="J231" s="112"/>
      <c r="K231" s="118"/>
      <c r="L231" s="130" t="str">
        <f t="shared" si="3"/>
        <v>Няма избран разход</v>
      </c>
    </row>
    <row r="232" spans="1:12" x14ac:dyDescent="0.25">
      <c r="A232" s="67">
        <v>225</v>
      </c>
      <c r="B232" s="100" t="str">
        <f>IF(AND(C232&lt;&gt;"",C232&lt;&gt;" -  -  -  -  - "),VLOOKUP(C232,exp!$A$8:$B$507,2,FALSE),"")</f>
        <v/>
      </c>
      <c r="C232" s="58"/>
      <c r="D232" s="66"/>
      <c r="E232" s="58"/>
      <c r="F232" s="131" t="str">
        <f>IF(E232&gt;0,IF(ISERROR(VLOOKUP(E232,private!$S$2:$T$33,2,FALSE)),"Не е избран застраховател",VLOOKUP(E232,private!$S$2:$T$33,2,FALSE)),"Не е избран застраховател")</f>
        <v>Не е избран застраховател</v>
      </c>
      <c r="G232" s="117"/>
      <c r="H232" s="112"/>
      <c r="I232" s="112"/>
      <c r="J232" s="112"/>
      <c r="K232" s="118"/>
      <c r="L232" s="130" t="str">
        <f t="shared" si="3"/>
        <v>Няма избран разход</v>
      </c>
    </row>
    <row r="233" spans="1:12" x14ac:dyDescent="0.25">
      <c r="A233" s="67">
        <v>226</v>
      </c>
      <c r="B233" s="100" t="str">
        <f>IF(AND(C233&lt;&gt;"",C233&lt;&gt;" -  -  -  -  - "),VLOOKUP(C233,exp!$A$8:$B$507,2,FALSE),"")</f>
        <v/>
      </c>
      <c r="C233" s="58"/>
      <c r="D233" s="66"/>
      <c r="E233" s="58"/>
      <c r="F233" s="131" t="str">
        <f>IF(E233&gt;0,IF(ISERROR(VLOOKUP(E233,private!$S$2:$T$33,2,FALSE)),"Не е избран застраховател",VLOOKUP(E233,private!$S$2:$T$33,2,FALSE)),"Не е избран застраховател")</f>
        <v>Не е избран застраховател</v>
      </c>
      <c r="G233" s="117"/>
      <c r="H233" s="112"/>
      <c r="I233" s="112"/>
      <c r="J233" s="112"/>
      <c r="K233" s="118"/>
      <c r="L233" s="130" t="str">
        <f t="shared" si="3"/>
        <v>Няма избран разход</v>
      </c>
    </row>
    <row r="234" spans="1:12" x14ac:dyDescent="0.25">
      <c r="A234" s="67">
        <v>227</v>
      </c>
      <c r="B234" s="100" t="str">
        <f>IF(AND(C234&lt;&gt;"",C234&lt;&gt;" -  -  -  -  - "),VLOOKUP(C234,exp!$A$8:$B$507,2,FALSE),"")</f>
        <v/>
      </c>
      <c r="C234" s="58"/>
      <c r="D234" s="66"/>
      <c r="E234" s="58"/>
      <c r="F234" s="131" t="str">
        <f>IF(E234&gt;0,IF(ISERROR(VLOOKUP(E234,private!$S$2:$T$33,2,FALSE)),"Не е избран застраховател",VLOOKUP(E234,private!$S$2:$T$33,2,FALSE)),"Не е избран застраховател")</f>
        <v>Не е избран застраховател</v>
      </c>
      <c r="G234" s="117"/>
      <c r="H234" s="112"/>
      <c r="I234" s="112"/>
      <c r="J234" s="112"/>
      <c r="K234" s="118"/>
      <c r="L234" s="130" t="str">
        <f t="shared" si="3"/>
        <v>Няма избран разход</v>
      </c>
    </row>
    <row r="235" spans="1:12" x14ac:dyDescent="0.25">
      <c r="A235" s="67">
        <v>228</v>
      </c>
      <c r="B235" s="100" t="str">
        <f>IF(AND(C235&lt;&gt;"",C235&lt;&gt;" -  -  -  -  - "),VLOOKUP(C235,exp!$A$8:$B$507,2,FALSE),"")</f>
        <v/>
      </c>
      <c r="C235" s="58"/>
      <c r="D235" s="66"/>
      <c r="E235" s="58"/>
      <c r="F235" s="131" t="str">
        <f>IF(E235&gt;0,IF(ISERROR(VLOOKUP(E235,private!$S$2:$T$33,2,FALSE)),"Не е избран застраховател",VLOOKUP(E235,private!$S$2:$T$33,2,FALSE)),"Не е избран застраховател")</f>
        <v>Не е избран застраховател</v>
      </c>
      <c r="G235" s="117"/>
      <c r="H235" s="112"/>
      <c r="I235" s="112"/>
      <c r="J235" s="112"/>
      <c r="K235" s="118"/>
      <c r="L235" s="130" t="str">
        <f t="shared" si="3"/>
        <v>Няма избран разход</v>
      </c>
    </row>
    <row r="236" spans="1:12" x14ac:dyDescent="0.25">
      <c r="A236" s="67">
        <v>229</v>
      </c>
      <c r="B236" s="100" t="str">
        <f>IF(AND(C236&lt;&gt;"",C236&lt;&gt;" -  -  -  -  - "),VLOOKUP(C236,exp!$A$8:$B$507,2,FALSE),"")</f>
        <v/>
      </c>
      <c r="C236" s="58"/>
      <c r="D236" s="66"/>
      <c r="E236" s="58"/>
      <c r="F236" s="131" t="str">
        <f>IF(E236&gt;0,IF(ISERROR(VLOOKUP(E236,private!$S$2:$T$33,2,FALSE)),"Не е избран застраховател",VLOOKUP(E236,private!$S$2:$T$33,2,FALSE)),"Не е избран застраховател")</f>
        <v>Не е избран застраховател</v>
      </c>
      <c r="G236" s="117"/>
      <c r="H236" s="112"/>
      <c r="I236" s="112"/>
      <c r="J236" s="112"/>
      <c r="K236" s="118"/>
      <c r="L236" s="130" t="str">
        <f t="shared" si="3"/>
        <v>Няма избран разход</v>
      </c>
    </row>
    <row r="237" spans="1:12" x14ac:dyDescent="0.25">
      <c r="A237" s="67">
        <v>230</v>
      </c>
      <c r="B237" s="100" t="str">
        <f>IF(AND(C237&lt;&gt;"",C237&lt;&gt;" -  -  -  -  - "),VLOOKUP(C237,exp!$A$8:$B$507,2,FALSE),"")</f>
        <v/>
      </c>
      <c r="C237" s="58"/>
      <c r="D237" s="66"/>
      <c r="E237" s="58"/>
      <c r="F237" s="131" t="str">
        <f>IF(E237&gt;0,IF(ISERROR(VLOOKUP(E237,private!$S$2:$T$33,2,FALSE)),"Не е избран застраховател",VLOOKUP(E237,private!$S$2:$T$33,2,FALSE)),"Не е избран застраховател")</f>
        <v>Не е избран застраховател</v>
      </c>
      <c r="G237" s="117"/>
      <c r="H237" s="112"/>
      <c r="I237" s="112"/>
      <c r="J237" s="112"/>
      <c r="K237" s="118"/>
      <c r="L237" s="130" t="str">
        <f t="shared" si="3"/>
        <v>Няма избран разход</v>
      </c>
    </row>
    <row r="238" spans="1:12" x14ac:dyDescent="0.25">
      <c r="A238" s="67">
        <v>231</v>
      </c>
      <c r="B238" s="100" t="str">
        <f>IF(AND(C238&lt;&gt;"",C238&lt;&gt;" -  -  -  -  - "),VLOOKUP(C238,exp!$A$8:$B$507,2,FALSE),"")</f>
        <v/>
      </c>
      <c r="C238" s="58"/>
      <c r="D238" s="66"/>
      <c r="E238" s="58"/>
      <c r="F238" s="131" t="str">
        <f>IF(E238&gt;0,IF(ISERROR(VLOOKUP(E238,private!$S$2:$T$33,2,FALSE)),"Не е избран застраховател",VLOOKUP(E238,private!$S$2:$T$33,2,FALSE)),"Не е избран застраховател")</f>
        <v>Не е избран застраховател</v>
      </c>
      <c r="G238" s="117"/>
      <c r="H238" s="112"/>
      <c r="I238" s="112"/>
      <c r="J238" s="112"/>
      <c r="K238" s="118"/>
      <c r="L238" s="130" t="str">
        <f t="shared" si="3"/>
        <v>Няма избран разход</v>
      </c>
    </row>
    <row r="239" spans="1:12" x14ac:dyDescent="0.25">
      <c r="A239" s="67">
        <v>232</v>
      </c>
      <c r="B239" s="100" t="str">
        <f>IF(AND(C239&lt;&gt;"",C239&lt;&gt;" -  -  -  -  - "),VLOOKUP(C239,exp!$A$8:$B$507,2,FALSE),"")</f>
        <v/>
      </c>
      <c r="C239" s="58"/>
      <c r="D239" s="66"/>
      <c r="E239" s="58"/>
      <c r="F239" s="131" t="str">
        <f>IF(E239&gt;0,IF(ISERROR(VLOOKUP(E239,private!$S$2:$T$33,2,FALSE)),"Не е избран застраховател",VLOOKUP(E239,private!$S$2:$T$33,2,FALSE)),"Не е избран застраховател")</f>
        <v>Не е избран застраховател</v>
      </c>
      <c r="G239" s="117"/>
      <c r="H239" s="112"/>
      <c r="I239" s="112"/>
      <c r="J239" s="112"/>
      <c r="K239" s="118"/>
      <c r="L239" s="130" t="str">
        <f t="shared" si="3"/>
        <v>Няма избран разход</v>
      </c>
    </row>
    <row r="240" spans="1:12" x14ac:dyDescent="0.25">
      <c r="A240" s="67">
        <v>233</v>
      </c>
      <c r="B240" s="100" t="str">
        <f>IF(AND(C240&lt;&gt;"",C240&lt;&gt;" -  -  -  -  - "),VLOOKUP(C240,exp!$A$8:$B$507,2,FALSE),"")</f>
        <v/>
      </c>
      <c r="C240" s="58"/>
      <c r="D240" s="66"/>
      <c r="E240" s="58"/>
      <c r="F240" s="131" t="str">
        <f>IF(E240&gt;0,IF(ISERROR(VLOOKUP(E240,private!$S$2:$T$33,2,FALSE)),"Не е избран застраховател",VLOOKUP(E240,private!$S$2:$T$33,2,FALSE)),"Не е избран застраховател")</f>
        <v>Не е избран застраховател</v>
      </c>
      <c r="G240" s="117"/>
      <c r="H240" s="112"/>
      <c r="I240" s="112"/>
      <c r="J240" s="112"/>
      <c r="K240" s="118"/>
      <c r="L240" s="130" t="str">
        <f t="shared" si="3"/>
        <v>Няма избран разход</v>
      </c>
    </row>
    <row r="241" spans="1:12" x14ac:dyDescent="0.25">
      <c r="A241" s="67">
        <v>234</v>
      </c>
      <c r="B241" s="100" t="str">
        <f>IF(AND(C241&lt;&gt;"",C241&lt;&gt;" -  -  -  -  - "),VLOOKUP(C241,exp!$A$8:$B$507,2,FALSE),"")</f>
        <v/>
      </c>
      <c r="C241" s="58"/>
      <c r="D241" s="66"/>
      <c r="E241" s="58"/>
      <c r="F241" s="131" t="str">
        <f>IF(E241&gt;0,IF(ISERROR(VLOOKUP(E241,private!$S$2:$T$33,2,FALSE)),"Не е избран застраховател",VLOOKUP(E241,private!$S$2:$T$33,2,FALSE)),"Не е избран застраховател")</f>
        <v>Не е избран застраховател</v>
      </c>
      <c r="G241" s="117"/>
      <c r="H241" s="112"/>
      <c r="I241" s="112"/>
      <c r="J241" s="112"/>
      <c r="K241" s="118"/>
      <c r="L241" s="130" t="str">
        <f t="shared" si="3"/>
        <v>Няма избран разход</v>
      </c>
    </row>
    <row r="242" spans="1:12" x14ac:dyDescent="0.25">
      <c r="A242" s="67">
        <v>235</v>
      </c>
      <c r="B242" s="100" t="str">
        <f>IF(AND(C242&lt;&gt;"",C242&lt;&gt;" -  -  -  -  - "),VLOOKUP(C242,exp!$A$8:$B$507,2,FALSE),"")</f>
        <v/>
      </c>
      <c r="C242" s="58"/>
      <c r="D242" s="66"/>
      <c r="E242" s="58"/>
      <c r="F242" s="131" t="str">
        <f>IF(E242&gt;0,IF(ISERROR(VLOOKUP(E242,private!$S$2:$T$33,2,FALSE)),"Не е избран застраховател",VLOOKUP(E242,private!$S$2:$T$33,2,FALSE)),"Не е избран застраховател")</f>
        <v>Не е избран застраховател</v>
      </c>
      <c r="G242" s="117"/>
      <c r="H242" s="112"/>
      <c r="I242" s="112"/>
      <c r="J242" s="112"/>
      <c r="K242" s="118"/>
      <c r="L242" s="130" t="str">
        <f t="shared" si="3"/>
        <v>Няма избран разход</v>
      </c>
    </row>
    <row r="243" spans="1:12" x14ac:dyDescent="0.25">
      <c r="A243" s="67">
        <v>236</v>
      </c>
      <c r="B243" s="100" t="str">
        <f>IF(AND(C243&lt;&gt;"",C243&lt;&gt;" -  -  -  -  - "),VLOOKUP(C243,exp!$A$8:$B$507,2,FALSE),"")</f>
        <v/>
      </c>
      <c r="C243" s="58"/>
      <c r="D243" s="66"/>
      <c r="E243" s="58"/>
      <c r="F243" s="131" t="str">
        <f>IF(E243&gt;0,IF(ISERROR(VLOOKUP(E243,private!$S$2:$T$33,2,FALSE)),"Не е избран застраховател",VLOOKUP(E243,private!$S$2:$T$33,2,FALSE)),"Не е избран застраховател")</f>
        <v>Не е избран застраховател</v>
      </c>
      <c r="G243" s="117"/>
      <c r="H243" s="112"/>
      <c r="I243" s="112"/>
      <c r="J243" s="112"/>
      <c r="K243" s="118"/>
      <c r="L243" s="130" t="str">
        <f t="shared" si="3"/>
        <v>Няма избран разход</v>
      </c>
    </row>
    <row r="244" spans="1:12" x14ac:dyDescent="0.25">
      <c r="A244" s="67">
        <v>237</v>
      </c>
      <c r="B244" s="100" t="str">
        <f>IF(AND(C244&lt;&gt;"",C244&lt;&gt;" -  -  -  -  - "),VLOOKUP(C244,exp!$A$8:$B$507,2,FALSE),"")</f>
        <v/>
      </c>
      <c r="C244" s="58"/>
      <c r="D244" s="66"/>
      <c r="E244" s="58"/>
      <c r="F244" s="131" t="str">
        <f>IF(E244&gt;0,IF(ISERROR(VLOOKUP(E244,private!$S$2:$T$33,2,FALSE)),"Не е избран застраховател",VLOOKUP(E244,private!$S$2:$T$33,2,FALSE)),"Не е избран застраховател")</f>
        <v>Не е избран застраховател</v>
      </c>
      <c r="G244" s="117"/>
      <c r="H244" s="112"/>
      <c r="I244" s="112"/>
      <c r="J244" s="112"/>
      <c r="K244" s="118"/>
      <c r="L244" s="130" t="str">
        <f t="shared" si="3"/>
        <v>Няма избран разход</v>
      </c>
    </row>
    <row r="245" spans="1:12" x14ac:dyDescent="0.25">
      <c r="A245" s="67">
        <v>238</v>
      </c>
      <c r="B245" s="100" t="str">
        <f>IF(AND(C245&lt;&gt;"",C245&lt;&gt;" -  -  -  -  - "),VLOOKUP(C245,exp!$A$8:$B$507,2,FALSE),"")</f>
        <v/>
      </c>
      <c r="C245" s="58"/>
      <c r="D245" s="66"/>
      <c r="E245" s="58"/>
      <c r="F245" s="131" t="str">
        <f>IF(E245&gt;0,IF(ISERROR(VLOOKUP(E245,private!$S$2:$T$33,2,FALSE)),"Не е избран застраховател",VLOOKUP(E245,private!$S$2:$T$33,2,FALSE)),"Не е избран застраховател")</f>
        <v>Не е избран застраховател</v>
      </c>
      <c r="G245" s="117"/>
      <c r="H245" s="112"/>
      <c r="I245" s="112"/>
      <c r="J245" s="112"/>
      <c r="K245" s="118"/>
      <c r="L245" s="130" t="str">
        <f t="shared" si="3"/>
        <v>Няма избран разход</v>
      </c>
    </row>
    <row r="246" spans="1:12" x14ac:dyDescent="0.25">
      <c r="A246" s="67">
        <v>239</v>
      </c>
      <c r="B246" s="100" t="str">
        <f>IF(AND(C246&lt;&gt;"",C246&lt;&gt;" -  -  -  -  - "),VLOOKUP(C246,exp!$A$8:$B$507,2,FALSE),"")</f>
        <v/>
      </c>
      <c r="C246" s="58"/>
      <c r="D246" s="66"/>
      <c r="E246" s="58"/>
      <c r="F246" s="131" t="str">
        <f>IF(E246&gt;0,IF(ISERROR(VLOOKUP(E246,private!$S$2:$T$33,2,FALSE)),"Не е избран застраховател",VLOOKUP(E246,private!$S$2:$T$33,2,FALSE)),"Не е избран застраховател")</f>
        <v>Не е избран застраховател</v>
      </c>
      <c r="G246" s="117"/>
      <c r="H246" s="112"/>
      <c r="I246" s="112"/>
      <c r="J246" s="112"/>
      <c r="K246" s="118"/>
      <c r="L246" s="130" t="str">
        <f t="shared" si="3"/>
        <v>Няма избран разход</v>
      </c>
    </row>
    <row r="247" spans="1:12" x14ac:dyDescent="0.25">
      <c r="A247" s="67">
        <v>240</v>
      </c>
      <c r="B247" s="100" t="str">
        <f>IF(AND(C247&lt;&gt;"",C247&lt;&gt;" -  -  -  -  - "),VLOOKUP(C247,exp!$A$8:$B$507,2,FALSE),"")</f>
        <v/>
      </c>
      <c r="C247" s="58"/>
      <c r="D247" s="66"/>
      <c r="E247" s="58"/>
      <c r="F247" s="131" t="str">
        <f>IF(E247&gt;0,IF(ISERROR(VLOOKUP(E247,private!$S$2:$T$33,2,FALSE)),"Не е избран застраховател",VLOOKUP(E247,private!$S$2:$T$33,2,FALSE)),"Не е избран застраховател")</f>
        <v>Не е избран застраховател</v>
      </c>
      <c r="G247" s="117"/>
      <c r="H247" s="112"/>
      <c r="I247" s="112"/>
      <c r="J247" s="112"/>
      <c r="K247" s="118"/>
      <c r="L247" s="130" t="str">
        <f t="shared" si="3"/>
        <v>Няма избран разход</v>
      </c>
    </row>
    <row r="248" spans="1:12" x14ac:dyDescent="0.25">
      <c r="A248" s="67">
        <v>241</v>
      </c>
      <c r="B248" s="100" t="str">
        <f>IF(AND(C248&lt;&gt;"",C248&lt;&gt;" -  -  -  -  - "),VLOOKUP(C248,exp!$A$8:$B$507,2,FALSE),"")</f>
        <v/>
      </c>
      <c r="C248" s="58"/>
      <c r="D248" s="66"/>
      <c r="E248" s="58"/>
      <c r="F248" s="131" t="str">
        <f>IF(E248&gt;0,IF(ISERROR(VLOOKUP(E248,private!$S$2:$T$33,2,FALSE)),"Не е избран застраховател",VLOOKUP(E248,private!$S$2:$T$33,2,FALSE)),"Не е избран застраховател")</f>
        <v>Не е избран застраховател</v>
      </c>
      <c r="G248" s="117"/>
      <c r="H248" s="112"/>
      <c r="I248" s="112"/>
      <c r="J248" s="112"/>
      <c r="K248" s="118"/>
      <c r="L248" s="130" t="str">
        <f t="shared" si="3"/>
        <v>Няма избран разход</v>
      </c>
    </row>
    <row r="249" spans="1:12" x14ac:dyDescent="0.25">
      <c r="A249" s="67">
        <v>242</v>
      </c>
      <c r="B249" s="100" t="str">
        <f>IF(AND(C249&lt;&gt;"",C249&lt;&gt;" -  -  -  -  - "),VLOOKUP(C249,exp!$A$8:$B$507,2,FALSE),"")</f>
        <v/>
      </c>
      <c r="C249" s="58"/>
      <c r="D249" s="66"/>
      <c r="E249" s="58"/>
      <c r="F249" s="131" t="str">
        <f>IF(E249&gt;0,IF(ISERROR(VLOOKUP(E249,private!$S$2:$T$33,2,FALSE)),"Не е избран застраховател",VLOOKUP(E249,private!$S$2:$T$33,2,FALSE)),"Не е избран застраховател")</f>
        <v>Не е избран застраховател</v>
      </c>
      <c r="G249" s="117"/>
      <c r="H249" s="112"/>
      <c r="I249" s="112"/>
      <c r="J249" s="112"/>
      <c r="K249" s="118"/>
      <c r="L249" s="130" t="str">
        <f t="shared" si="3"/>
        <v>Няма избран разход</v>
      </c>
    </row>
    <row r="250" spans="1:12" x14ac:dyDescent="0.25">
      <c r="A250" s="67">
        <v>243</v>
      </c>
      <c r="B250" s="100" t="str">
        <f>IF(AND(C250&lt;&gt;"",C250&lt;&gt;" -  -  -  -  - "),VLOOKUP(C250,exp!$A$8:$B$507,2,FALSE),"")</f>
        <v/>
      </c>
      <c r="C250" s="58"/>
      <c r="D250" s="66"/>
      <c r="E250" s="58"/>
      <c r="F250" s="131" t="str">
        <f>IF(E250&gt;0,IF(ISERROR(VLOOKUP(E250,private!$S$2:$T$33,2,FALSE)),"Не е избран застраховател",VLOOKUP(E250,private!$S$2:$T$33,2,FALSE)),"Не е избран застраховател")</f>
        <v>Не е избран застраховател</v>
      </c>
      <c r="G250" s="117"/>
      <c r="H250" s="112"/>
      <c r="I250" s="112"/>
      <c r="J250" s="112"/>
      <c r="K250" s="118"/>
      <c r="L250" s="130" t="str">
        <f t="shared" si="3"/>
        <v>Няма избран разход</v>
      </c>
    </row>
    <row r="251" spans="1:12" x14ac:dyDescent="0.25">
      <c r="A251" s="67">
        <v>244</v>
      </c>
      <c r="B251" s="100" t="str">
        <f>IF(AND(C251&lt;&gt;"",C251&lt;&gt;" -  -  -  -  - "),VLOOKUP(C251,exp!$A$8:$B$507,2,FALSE),"")</f>
        <v/>
      </c>
      <c r="C251" s="58"/>
      <c r="D251" s="66"/>
      <c r="E251" s="58"/>
      <c r="F251" s="131" t="str">
        <f>IF(E251&gt;0,IF(ISERROR(VLOOKUP(E251,private!$S$2:$T$33,2,FALSE)),"Не е избран застраховател",VLOOKUP(E251,private!$S$2:$T$33,2,FALSE)),"Не е избран застраховател")</f>
        <v>Не е избран застраховател</v>
      </c>
      <c r="G251" s="117"/>
      <c r="H251" s="112"/>
      <c r="I251" s="112"/>
      <c r="J251" s="112"/>
      <c r="K251" s="118"/>
      <c r="L251" s="130" t="str">
        <f t="shared" si="3"/>
        <v>Няма избран разход</v>
      </c>
    </row>
    <row r="252" spans="1:12" x14ac:dyDescent="0.25">
      <c r="A252" s="67">
        <v>245</v>
      </c>
      <c r="B252" s="100" t="str">
        <f>IF(AND(C252&lt;&gt;"",C252&lt;&gt;" -  -  -  -  - "),VLOOKUP(C252,exp!$A$8:$B$507,2,FALSE),"")</f>
        <v/>
      </c>
      <c r="C252" s="58"/>
      <c r="D252" s="66"/>
      <c r="E252" s="58"/>
      <c r="F252" s="131" t="str">
        <f>IF(E252&gt;0,IF(ISERROR(VLOOKUP(E252,private!$S$2:$T$33,2,FALSE)),"Не е избран застраховател",VLOOKUP(E252,private!$S$2:$T$33,2,FALSE)),"Не е избран застраховател")</f>
        <v>Не е избран застраховател</v>
      </c>
      <c r="G252" s="117"/>
      <c r="H252" s="112"/>
      <c r="I252" s="112"/>
      <c r="J252" s="112"/>
      <c r="K252" s="118"/>
      <c r="L252" s="130" t="str">
        <f t="shared" si="3"/>
        <v>Няма избран разход</v>
      </c>
    </row>
    <row r="253" spans="1:12" x14ac:dyDescent="0.25">
      <c r="A253" s="67">
        <v>246</v>
      </c>
      <c r="B253" s="100" t="str">
        <f>IF(AND(C253&lt;&gt;"",C253&lt;&gt;" -  -  -  -  - "),VLOOKUP(C253,exp!$A$8:$B$507,2,FALSE),"")</f>
        <v/>
      </c>
      <c r="C253" s="58"/>
      <c r="D253" s="66"/>
      <c r="E253" s="58"/>
      <c r="F253" s="131" t="str">
        <f>IF(E253&gt;0,IF(ISERROR(VLOOKUP(E253,private!$S$2:$T$33,2,FALSE)),"Не е избран застраховател",VLOOKUP(E253,private!$S$2:$T$33,2,FALSE)),"Не е избран застраховател")</f>
        <v>Не е избран застраховател</v>
      </c>
      <c r="G253" s="117"/>
      <c r="H253" s="112"/>
      <c r="I253" s="112"/>
      <c r="J253" s="112"/>
      <c r="K253" s="118"/>
      <c r="L253" s="130" t="str">
        <f t="shared" si="3"/>
        <v>Няма избран разход</v>
      </c>
    </row>
    <row r="254" spans="1:12" x14ac:dyDescent="0.25">
      <c r="A254" s="67">
        <v>247</v>
      </c>
      <c r="B254" s="100" t="str">
        <f>IF(AND(C254&lt;&gt;"",C254&lt;&gt;" -  -  -  -  - "),VLOOKUP(C254,exp!$A$8:$B$507,2,FALSE),"")</f>
        <v/>
      </c>
      <c r="C254" s="58"/>
      <c r="D254" s="66"/>
      <c r="E254" s="58"/>
      <c r="F254" s="131" t="str">
        <f>IF(E254&gt;0,IF(ISERROR(VLOOKUP(E254,private!$S$2:$T$33,2,FALSE)),"Не е избран застраховател",VLOOKUP(E254,private!$S$2:$T$33,2,FALSE)),"Не е избран застраховател")</f>
        <v>Не е избран застраховател</v>
      </c>
      <c r="G254" s="117"/>
      <c r="H254" s="112"/>
      <c r="I254" s="112"/>
      <c r="J254" s="112"/>
      <c r="K254" s="118"/>
      <c r="L254" s="130" t="str">
        <f t="shared" si="3"/>
        <v>Няма избран разход</v>
      </c>
    </row>
    <row r="255" spans="1:12" x14ac:dyDescent="0.25">
      <c r="A255" s="67">
        <v>248</v>
      </c>
      <c r="B255" s="100" t="str">
        <f>IF(AND(C255&lt;&gt;"",C255&lt;&gt;" -  -  -  -  - "),VLOOKUP(C255,exp!$A$8:$B$507,2,FALSE),"")</f>
        <v/>
      </c>
      <c r="C255" s="58"/>
      <c r="D255" s="66"/>
      <c r="E255" s="58"/>
      <c r="F255" s="131" t="str">
        <f>IF(E255&gt;0,IF(ISERROR(VLOOKUP(E255,private!$S$2:$T$33,2,FALSE)),"Не е избран застраховател",VLOOKUP(E255,private!$S$2:$T$33,2,FALSE)),"Не е избран застраховател")</f>
        <v>Не е избран застраховател</v>
      </c>
      <c r="G255" s="117"/>
      <c r="H255" s="112"/>
      <c r="I255" s="112"/>
      <c r="J255" s="112"/>
      <c r="K255" s="118"/>
      <c r="L255" s="130" t="str">
        <f t="shared" si="3"/>
        <v>Няма избран разход</v>
      </c>
    </row>
    <row r="256" spans="1:12" x14ac:dyDescent="0.25">
      <c r="A256" s="67">
        <v>249</v>
      </c>
      <c r="B256" s="100" t="str">
        <f>IF(AND(C256&lt;&gt;"",C256&lt;&gt;" -  -  -  -  - "),VLOOKUP(C256,exp!$A$8:$B$507,2,FALSE),"")</f>
        <v/>
      </c>
      <c r="C256" s="58"/>
      <c r="D256" s="66"/>
      <c r="E256" s="58"/>
      <c r="F256" s="131" t="str">
        <f>IF(E256&gt;0,IF(ISERROR(VLOOKUP(E256,private!$S$2:$T$33,2,FALSE)),"Не е избран застраховател",VLOOKUP(E256,private!$S$2:$T$33,2,FALSE)),"Не е избран застраховател")</f>
        <v>Не е избран застраховател</v>
      </c>
      <c r="G256" s="117"/>
      <c r="H256" s="112"/>
      <c r="I256" s="112"/>
      <c r="J256" s="112"/>
      <c r="K256" s="118"/>
      <c r="L256" s="130" t="str">
        <f t="shared" si="3"/>
        <v>Няма избран разход</v>
      </c>
    </row>
    <row r="257" spans="1:12" x14ac:dyDescent="0.25">
      <c r="A257" s="67">
        <v>250</v>
      </c>
      <c r="B257" s="100" t="str">
        <f>IF(AND(C257&lt;&gt;"",C257&lt;&gt;" -  -  -  -  - "),VLOOKUP(C257,exp!$A$8:$B$507,2,FALSE),"")</f>
        <v/>
      </c>
      <c r="C257" s="58"/>
      <c r="D257" s="66"/>
      <c r="E257" s="58"/>
      <c r="F257" s="131" t="str">
        <f>IF(E257&gt;0,IF(ISERROR(VLOOKUP(E257,private!$S$2:$T$33,2,FALSE)),"Не е избран застраховател",VLOOKUP(E257,private!$S$2:$T$33,2,FALSE)),"Не е избран застраховател")</f>
        <v>Не е избран застраховател</v>
      </c>
      <c r="G257" s="117"/>
      <c r="H257" s="112"/>
      <c r="I257" s="112"/>
      <c r="J257" s="112"/>
      <c r="K257" s="118"/>
      <c r="L257" s="130" t="str">
        <f t="shared" si="3"/>
        <v>Няма избран разход</v>
      </c>
    </row>
    <row r="258" spans="1:12" x14ac:dyDescent="0.25">
      <c r="A258" s="67">
        <v>251</v>
      </c>
      <c r="B258" s="100" t="str">
        <f>IF(AND(C258&lt;&gt;"",C258&lt;&gt;" -  -  -  -  - "),VLOOKUP(C258,exp!$A$8:$B$507,2,FALSE),"")</f>
        <v/>
      </c>
      <c r="C258" s="58"/>
      <c r="D258" s="66"/>
      <c r="E258" s="58"/>
      <c r="F258" s="131" t="str">
        <f>IF(E258&gt;0,IF(ISERROR(VLOOKUP(E258,private!$S$2:$T$33,2,FALSE)),"Не е избран застраховател",VLOOKUP(E258,private!$S$2:$T$33,2,FALSE)),"Не е избран застраховател")</f>
        <v>Не е избран застраховател</v>
      </c>
      <c r="G258" s="117"/>
      <c r="H258" s="112"/>
      <c r="I258" s="112"/>
      <c r="J258" s="112"/>
      <c r="K258" s="118"/>
      <c r="L258" s="130" t="str">
        <f t="shared" si="3"/>
        <v>Няма избран разход</v>
      </c>
    </row>
    <row r="259" spans="1:12" x14ac:dyDescent="0.25">
      <c r="A259" s="67">
        <v>252</v>
      </c>
      <c r="B259" s="100" t="str">
        <f>IF(AND(C259&lt;&gt;"",C259&lt;&gt;" -  -  -  -  - "),VLOOKUP(C259,exp!$A$8:$B$507,2,FALSE),"")</f>
        <v/>
      </c>
      <c r="C259" s="58"/>
      <c r="D259" s="66"/>
      <c r="E259" s="58"/>
      <c r="F259" s="131" t="str">
        <f>IF(E259&gt;0,IF(ISERROR(VLOOKUP(E259,private!$S$2:$T$33,2,FALSE)),"Не е избран застраховател",VLOOKUP(E259,private!$S$2:$T$33,2,FALSE)),"Не е избран застраховател")</f>
        <v>Не е избран застраховател</v>
      </c>
      <c r="G259" s="117"/>
      <c r="H259" s="112"/>
      <c r="I259" s="112"/>
      <c r="J259" s="112"/>
      <c r="K259" s="118"/>
      <c r="L259" s="130" t="str">
        <f t="shared" si="3"/>
        <v>Няма избран разход</v>
      </c>
    </row>
    <row r="260" spans="1:12" x14ac:dyDescent="0.25">
      <c r="A260" s="67">
        <v>253</v>
      </c>
      <c r="B260" s="100" t="str">
        <f>IF(AND(C260&lt;&gt;"",C260&lt;&gt;" -  -  -  -  - "),VLOOKUP(C260,exp!$A$8:$B$507,2,FALSE),"")</f>
        <v/>
      </c>
      <c r="C260" s="58"/>
      <c r="D260" s="66"/>
      <c r="E260" s="58"/>
      <c r="F260" s="131" t="str">
        <f>IF(E260&gt;0,IF(ISERROR(VLOOKUP(E260,private!$S$2:$T$33,2,FALSE)),"Не е избран застраховател",VLOOKUP(E260,private!$S$2:$T$33,2,FALSE)),"Не е избран застраховател")</f>
        <v>Не е избран застраховател</v>
      </c>
      <c r="G260" s="117"/>
      <c r="H260" s="112"/>
      <c r="I260" s="112"/>
      <c r="J260" s="112"/>
      <c r="K260" s="118"/>
      <c r="L260" s="130" t="str">
        <f t="shared" si="3"/>
        <v>Няма избран разход</v>
      </c>
    </row>
    <row r="261" spans="1:12" x14ac:dyDescent="0.25">
      <c r="A261" s="67">
        <v>254</v>
      </c>
      <c r="B261" s="100" t="str">
        <f>IF(AND(C261&lt;&gt;"",C261&lt;&gt;" -  -  -  -  - "),VLOOKUP(C261,exp!$A$8:$B$507,2,FALSE),"")</f>
        <v/>
      </c>
      <c r="C261" s="58"/>
      <c r="D261" s="66"/>
      <c r="E261" s="58"/>
      <c r="F261" s="131" t="str">
        <f>IF(E261&gt;0,IF(ISERROR(VLOOKUP(E261,private!$S$2:$T$33,2,FALSE)),"Не е избран застраховател",VLOOKUP(E261,private!$S$2:$T$33,2,FALSE)),"Не е избран застраховател")</f>
        <v>Не е избран застраховател</v>
      </c>
      <c r="G261" s="117"/>
      <c r="H261" s="112"/>
      <c r="I261" s="112"/>
      <c r="J261" s="112"/>
      <c r="K261" s="118"/>
      <c r="L261" s="130" t="str">
        <f t="shared" si="3"/>
        <v>Няма избран разход</v>
      </c>
    </row>
    <row r="262" spans="1:12" x14ac:dyDescent="0.25">
      <c r="A262" s="67">
        <v>255</v>
      </c>
      <c r="B262" s="100" t="str">
        <f>IF(AND(C262&lt;&gt;"",C262&lt;&gt;" -  -  -  -  - "),VLOOKUP(C262,exp!$A$8:$B$507,2,FALSE),"")</f>
        <v/>
      </c>
      <c r="C262" s="58"/>
      <c r="D262" s="66"/>
      <c r="E262" s="58"/>
      <c r="F262" s="131" t="str">
        <f>IF(E262&gt;0,IF(ISERROR(VLOOKUP(E262,private!$S$2:$T$33,2,FALSE)),"Не е избран застраховател",VLOOKUP(E262,private!$S$2:$T$33,2,FALSE)),"Не е избран застраховател")</f>
        <v>Не е избран застраховател</v>
      </c>
      <c r="G262" s="117"/>
      <c r="H262" s="112"/>
      <c r="I262" s="112"/>
      <c r="J262" s="112"/>
      <c r="K262" s="118"/>
      <c r="L262" s="130" t="str">
        <f t="shared" si="3"/>
        <v>Няма избран разход</v>
      </c>
    </row>
    <row r="263" spans="1:12" x14ac:dyDescent="0.25">
      <c r="A263" s="67">
        <v>256</v>
      </c>
      <c r="B263" s="100" t="str">
        <f>IF(AND(C263&lt;&gt;"",C263&lt;&gt;" -  -  -  -  - "),VLOOKUP(C263,exp!$A$8:$B$507,2,FALSE),"")</f>
        <v/>
      </c>
      <c r="C263" s="58"/>
      <c r="D263" s="66"/>
      <c r="E263" s="58"/>
      <c r="F263" s="131" t="str">
        <f>IF(E263&gt;0,IF(ISERROR(VLOOKUP(E263,private!$S$2:$T$33,2,FALSE)),"Не е избран застраховател",VLOOKUP(E263,private!$S$2:$T$33,2,FALSE)),"Не е избран застраховател")</f>
        <v>Не е избран застраховател</v>
      </c>
      <c r="G263" s="117"/>
      <c r="H263" s="112"/>
      <c r="I263" s="112"/>
      <c r="J263" s="112"/>
      <c r="K263" s="118"/>
      <c r="L263" s="130" t="str">
        <f t="shared" si="3"/>
        <v>Няма избран разход</v>
      </c>
    </row>
    <row r="264" spans="1:12" x14ac:dyDescent="0.25">
      <c r="A264" s="67">
        <v>257</v>
      </c>
      <c r="B264" s="100" t="str">
        <f>IF(AND(C264&lt;&gt;"",C264&lt;&gt;" -  -  -  -  - "),VLOOKUP(C264,exp!$A$8:$B$507,2,FALSE),"")</f>
        <v/>
      </c>
      <c r="C264" s="58"/>
      <c r="D264" s="66"/>
      <c r="E264" s="58"/>
      <c r="F264" s="131" t="str">
        <f>IF(E264&gt;0,IF(ISERROR(VLOOKUP(E264,private!$S$2:$T$33,2,FALSE)),"Не е избран застраховател",VLOOKUP(E264,private!$S$2:$T$33,2,FALSE)),"Не е избран застраховател")</f>
        <v>Не е избран застраховател</v>
      </c>
      <c r="G264" s="117"/>
      <c r="H264" s="112"/>
      <c r="I264" s="112"/>
      <c r="J264" s="112"/>
      <c r="K264" s="118"/>
      <c r="L264" s="130" t="str">
        <f t="shared" si="3"/>
        <v>Няма избран разход</v>
      </c>
    </row>
    <row r="265" spans="1:12" x14ac:dyDescent="0.25">
      <c r="A265" s="67">
        <v>258</v>
      </c>
      <c r="B265" s="100" t="str">
        <f>IF(AND(C265&lt;&gt;"",C265&lt;&gt;" -  -  -  -  - "),VLOOKUP(C265,exp!$A$8:$B$507,2,FALSE),"")</f>
        <v/>
      </c>
      <c r="C265" s="58"/>
      <c r="D265" s="66"/>
      <c r="E265" s="58"/>
      <c r="F265" s="131" t="str">
        <f>IF(E265&gt;0,IF(ISERROR(VLOOKUP(E265,private!$S$2:$T$33,2,FALSE)),"Не е избран застраховател",VLOOKUP(E265,private!$S$2:$T$33,2,FALSE)),"Не е избран застраховател")</f>
        <v>Не е избран застраховател</v>
      </c>
      <c r="G265" s="117"/>
      <c r="H265" s="112"/>
      <c r="I265" s="112"/>
      <c r="J265" s="112"/>
      <c r="K265" s="118"/>
      <c r="L265" s="130"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7">
        <v>259</v>
      </c>
      <c r="B266" s="100" t="str">
        <f>IF(AND(C266&lt;&gt;"",C266&lt;&gt;" -  -  -  -  - "),VLOOKUP(C266,exp!$A$8:$B$507,2,FALSE),"")</f>
        <v/>
      </c>
      <c r="C266" s="58"/>
      <c r="D266" s="66"/>
      <c r="E266" s="58"/>
      <c r="F266" s="131" t="str">
        <f>IF(E266&gt;0,IF(ISERROR(VLOOKUP(E266,private!$S$2:$T$33,2,FALSE)),"Не е избран застраховател",VLOOKUP(E266,private!$S$2:$T$33,2,FALSE)),"Не е избран застраховател")</f>
        <v>Не е избран застраховател</v>
      </c>
      <c r="G266" s="117"/>
      <c r="H266" s="112"/>
      <c r="I266" s="112"/>
      <c r="J266" s="112"/>
      <c r="K266" s="118"/>
      <c r="L266" s="130" t="str">
        <f t="shared" si="4"/>
        <v>Няма избран разход</v>
      </c>
    </row>
    <row r="267" spans="1:12" x14ac:dyDescent="0.25">
      <c r="A267" s="67">
        <v>260</v>
      </c>
      <c r="B267" s="100" t="str">
        <f>IF(AND(C267&lt;&gt;"",C267&lt;&gt;" -  -  -  -  - "),VLOOKUP(C267,exp!$A$8:$B$507,2,FALSE),"")</f>
        <v/>
      </c>
      <c r="C267" s="58"/>
      <c r="D267" s="66"/>
      <c r="E267" s="58"/>
      <c r="F267" s="131" t="str">
        <f>IF(E267&gt;0,IF(ISERROR(VLOOKUP(E267,private!$S$2:$T$33,2,FALSE)),"Не е избран застраховател",VLOOKUP(E267,private!$S$2:$T$33,2,FALSE)),"Не е избран застраховател")</f>
        <v>Не е избран застраховател</v>
      </c>
      <c r="G267" s="117"/>
      <c r="H267" s="112"/>
      <c r="I267" s="112"/>
      <c r="J267" s="112"/>
      <c r="K267" s="118"/>
      <c r="L267" s="130" t="str">
        <f t="shared" si="4"/>
        <v>Няма избран разход</v>
      </c>
    </row>
    <row r="268" spans="1:12" x14ac:dyDescent="0.25">
      <c r="A268" s="67">
        <v>261</v>
      </c>
      <c r="B268" s="100" t="str">
        <f>IF(AND(C268&lt;&gt;"",C268&lt;&gt;" -  -  -  -  - "),VLOOKUP(C268,exp!$A$8:$B$507,2,FALSE),"")</f>
        <v/>
      </c>
      <c r="C268" s="58"/>
      <c r="D268" s="66"/>
      <c r="E268" s="58"/>
      <c r="F268" s="131" t="str">
        <f>IF(E268&gt;0,IF(ISERROR(VLOOKUP(E268,private!$S$2:$T$33,2,FALSE)),"Не е избран застраховател",VLOOKUP(E268,private!$S$2:$T$33,2,FALSE)),"Не е избран застраховател")</f>
        <v>Не е избран застраховател</v>
      </c>
      <c r="G268" s="117"/>
      <c r="H268" s="112"/>
      <c r="I268" s="112"/>
      <c r="J268" s="112"/>
      <c r="K268" s="118"/>
      <c r="L268" s="130" t="str">
        <f t="shared" si="4"/>
        <v>Няма избран разход</v>
      </c>
    </row>
    <row r="269" spans="1:12" x14ac:dyDescent="0.25">
      <c r="A269" s="67">
        <v>262</v>
      </c>
      <c r="B269" s="100" t="str">
        <f>IF(AND(C269&lt;&gt;"",C269&lt;&gt;" -  -  -  -  - "),VLOOKUP(C269,exp!$A$8:$B$507,2,FALSE),"")</f>
        <v/>
      </c>
      <c r="C269" s="58"/>
      <c r="D269" s="66"/>
      <c r="E269" s="58"/>
      <c r="F269" s="131" t="str">
        <f>IF(E269&gt;0,IF(ISERROR(VLOOKUP(E269,private!$S$2:$T$33,2,FALSE)),"Не е избран застраховател",VLOOKUP(E269,private!$S$2:$T$33,2,FALSE)),"Не е избран застраховател")</f>
        <v>Не е избран застраховател</v>
      </c>
      <c r="G269" s="117"/>
      <c r="H269" s="112"/>
      <c r="I269" s="112"/>
      <c r="J269" s="112"/>
      <c r="K269" s="118"/>
      <c r="L269" s="130" t="str">
        <f t="shared" si="4"/>
        <v>Няма избран разход</v>
      </c>
    </row>
    <row r="270" spans="1:12" x14ac:dyDescent="0.25">
      <c r="A270" s="67">
        <v>263</v>
      </c>
      <c r="B270" s="100" t="str">
        <f>IF(AND(C270&lt;&gt;"",C270&lt;&gt;" -  -  -  -  - "),VLOOKUP(C270,exp!$A$8:$B$507,2,FALSE),"")</f>
        <v/>
      </c>
      <c r="C270" s="58"/>
      <c r="D270" s="66"/>
      <c r="E270" s="58"/>
      <c r="F270" s="131" t="str">
        <f>IF(E270&gt;0,IF(ISERROR(VLOOKUP(E270,private!$S$2:$T$33,2,FALSE)),"Не е избран застраховател",VLOOKUP(E270,private!$S$2:$T$33,2,FALSE)),"Не е избран застраховател")</f>
        <v>Не е избран застраховател</v>
      </c>
      <c r="G270" s="117"/>
      <c r="H270" s="112"/>
      <c r="I270" s="112"/>
      <c r="J270" s="112"/>
      <c r="K270" s="118"/>
      <c r="L270" s="130" t="str">
        <f t="shared" si="4"/>
        <v>Няма избран разход</v>
      </c>
    </row>
    <row r="271" spans="1:12" x14ac:dyDescent="0.25">
      <c r="A271" s="67">
        <v>264</v>
      </c>
      <c r="B271" s="100" t="str">
        <f>IF(AND(C271&lt;&gt;"",C271&lt;&gt;" -  -  -  -  - "),VLOOKUP(C271,exp!$A$8:$B$507,2,FALSE),"")</f>
        <v/>
      </c>
      <c r="C271" s="58"/>
      <c r="D271" s="66"/>
      <c r="E271" s="58"/>
      <c r="F271" s="131" t="str">
        <f>IF(E271&gt;0,IF(ISERROR(VLOOKUP(E271,private!$S$2:$T$33,2,FALSE)),"Не е избран застраховател",VLOOKUP(E271,private!$S$2:$T$33,2,FALSE)),"Не е избран застраховател")</f>
        <v>Не е избран застраховател</v>
      </c>
      <c r="G271" s="117"/>
      <c r="H271" s="112"/>
      <c r="I271" s="112"/>
      <c r="J271" s="112"/>
      <c r="K271" s="118"/>
      <c r="L271" s="130" t="str">
        <f t="shared" si="4"/>
        <v>Няма избран разход</v>
      </c>
    </row>
    <row r="272" spans="1:12" x14ac:dyDescent="0.25">
      <c r="A272" s="67">
        <v>265</v>
      </c>
      <c r="B272" s="100" t="str">
        <f>IF(AND(C272&lt;&gt;"",C272&lt;&gt;" -  -  -  -  - "),VLOOKUP(C272,exp!$A$8:$B$507,2,FALSE),"")</f>
        <v/>
      </c>
      <c r="C272" s="58"/>
      <c r="D272" s="66"/>
      <c r="E272" s="58"/>
      <c r="F272" s="131" t="str">
        <f>IF(E272&gt;0,IF(ISERROR(VLOOKUP(E272,private!$S$2:$T$33,2,FALSE)),"Не е избран застраховател",VLOOKUP(E272,private!$S$2:$T$33,2,FALSE)),"Не е избран застраховател")</f>
        <v>Не е избран застраховател</v>
      </c>
      <c r="G272" s="117"/>
      <c r="H272" s="112"/>
      <c r="I272" s="112"/>
      <c r="J272" s="112"/>
      <c r="K272" s="118"/>
      <c r="L272" s="130" t="str">
        <f t="shared" si="4"/>
        <v>Няма избран разход</v>
      </c>
    </row>
    <row r="273" spans="1:12" x14ac:dyDescent="0.25">
      <c r="A273" s="67">
        <v>266</v>
      </c>
      <c r="B273" s="100" t="str">
        <f>IF(AND(C273&lt;&gt;"",C273&lt;&gt;" -  -  -  -  - "),VLOOKUP(C273,exp!$A$8:$B$507,2,FALSE),"")</f>
        <v/>
      </c>
      <c r="C273" s="58"/>
      <c r="D273" s="66"/>
      <c r="E273" s="58"/>
      <c r="F273" s="131" t="str">
        <f>IF(E273&gt;0,IF(ISERROR(VLOOKUP(E273,private!$S$2:$T$33,2,FALSE)),"Не е избран застраховател",VLOOKUP(E273,private!$S$2:$T$33,2,FALSE)),"Не е избран застраховател")</f>
        <v>Не е избран застраховател</v>
      </c>
      <c r="G273" s="117"/>
      <c r="H273" s="112"/>
      <c r="I273" s="112"/>
      <c r="J273" s="112"/>
      <c r="K273" s="118"/>
      <c r="L273" s="130" t="str">
        <f t="shared" si="4"/>
        <v>Няма избран разход</v>
      </c>
    </row>
    <row r="274" spans="1:12" x14ac:dyDescent="0.25">
      <c r="A274" s="67">
        <v>267</v>
      </c>
      <c r="B274" s="100" t="str">
        <f>IF(AND(C274&lt;&gt;"",C274&lt;&gt;" -  -  -  -  - "),VLOOKUP(C274,exp!$A$8:$B$507,2,FALSE),"")</f>
        <v/>
      </c>
      <c r="C274" s="58"/>
      <c r="D274" s="66"/>
      <c r="E274" s="58"/>
      <c r="F274" s="131" t="str">
        <f>IF(E274&gt;0,IF(ISERROR(VLOOKUP(E274,private!$S$2:$T$33,2,FALSE)),"Не е избран застраховател",VLOOKUP(E274,private!$S$2:$T$33,2,FALSE)),"Не е избран застраховател")</f>
        <v>Не е избран застраховател</v>
      </c>
      <c r="G274" s="117"/>
      <c r="H274" s="112"/>
      <c r="I274" s="112"/>
      <c r="J274" s="112"/>
      <c r="K274" s="118"/>
      <c r="L274" s="130" t="str">
        <f t="shared" si="4"/>
        <v>Няма избран разход</v>
      </c>
    </row>
    <row r="275" spans="1:12" x14ac:dyDescent="0.25">
      <c r="A275" s="67">
        <v>268</v>
      </c>
      <c r="B275" s="100" t="str">
        <f>IF(AND(C275&lt;&gt;"",C275&lt;&gt;" -  -  -  -  - "),VLOOKUP(C275,exp!$A$8:$B$507,2,FALSE),"")</f>
        <v/>
      </c>
      <c r="C275" s="58"/>
      <c r="D275" s="66"/>
      <c r="E275" s="58"/>
      <c r="F275" s="131" t="str">
        <f>IF(E275&gt;0,IF(ISERROR(VLOOKUP(E275,private!$S$2:$T$33,2,FALSE)),"Не е избран застраховател",VLOOKUP(E275,private!$S$2:$T$33,2,FALSE)),"Не е избран застраховател")</f>
        <v>Не е избран застраховател</v>
      </c>
      <c r="G275" s="117"/>
      <c r="H275" s="112"/>
      <c r="I275" s="112"/>
      <c r="J275" s="112"/>
      <c r="K275" s="118"/>
      <c r="L275" s="130" t="str">
        <f t="shared" si="4"/>
        <v>Няма избран разход</v>
      </c>
    </row>
    <row r="276" spans="1:12" x14ac:dyDescent="0.25">
      <c r="A276" s="67">
        <v>269</v>
      </c>
      <c r="B276" s="100" t="str">
        <f>IF(AND(C276&lt;&gt;"",C276&lt;&gt;" -  -  -  -  - "),VLOOKUP(C276,exp!$A$8:$B$507,2,FALSE),"")</f>
        <v/>
      </c>
      <c r="C276" s="58"/>
      <c r="D276" s="66"/>
      <c r="E276" s="58"/>
      <c r="F276" s="131" t="str">
        <f>IF(E276&gt;0,IF(ISERROR(VLOOKUP(E276,private!$S$2:$T$33,2,FALSE)),"Не е избран застраховател",VLOOKUP(E276,private!$S$2:$T$33,2,FALSE)),"Не е избран застраховател")</f>
        <v>Не е избран застраховател</v>
      </c>
      <c r="G276" s="117"/>
      <c r="H276" s="112"/>
      <c r="I276" s="112"/>
      <c r="J276" s="112"/>
      <c r="K276" s="118"/>
      <c r="L276" s="130" t="str">
        <f t="shared" si="4"/>
        <v>Няма избран разход</v>
      </c>
    </row>
    <row r="277" spans="1:12" x14ac:dyDescent="0.25">
      <c r="A277" s="67">
        <v>270</v>
      </c>
      <c r="B277" s="100" t="str">
        <f>IF(AND(C277&lt;&gt;"",C277&lt;&gt;" -  -  -  -  - "),VLOOKUP(C277,exp!$A$8:$B$507,2,FALSE),"")</f>
        <v/>
      </c>
      <c r="C277" s="58"/>
      <c r="D277" s="66"/>
      <c r="E277" s="58"/>
      <c r="F277" s="131" t="str">
        <f>IF(E277&gt;0,IF(ISERROR(VLOOKUP(E277,private!$S$2:$T$33,2,FALSE)),"Не е избран застраховател",VLOOKUP(E277,private!$S$2:$T$33,2,FALSE)),"Не е избран застраховател")</f>
        <v>Не е избран застраховател</v>
      </c>
      <c r="G277" s="117"/>
      <c r="H277" s="112"/>
      <c r="I277" s="112"/>
      <c r="J277" s="112"/>
      <c r="K277" s="118"/>
      <c r="L277" s="130" t="str">
        <f t="shared" si="4"/>
        <v>Няма избран разход</v>
      </c>
    </row>
    <row r="278" spans="1:12" x14ac:dyDescent="0.25">
      <c r="A278" s="67">
        <v>271</v>
      </c>
      <c r="B278" s="100" t="str">
        <f>IF(AND(C278&lt;&gt;"",C278&lt;&gt;" -  -  -  -  - "),VLOOKUP(C278,exp!$A$8:$B$507,2,FALSE),"")</f>
        <v/>
      </c>
      <c r="C278" s="58"/>
      <c r="D278" s="66"/>
      <c r="E278" s="58"/>
      <c r="F278" s="131" t="str">
        <f>IF(E278&gt;0,IF(ISERROR(VLOOKUP(E278,private!$S$2:$T$33,2,FALSE)),"Не е избран застраховател",VLOOKUP(E278,private!$S$2:$T$33,2,FALSE)),"Не е избран застраховател")</f>
        <v>Не е избран застраховател</v>
      </c>
      <c r="G278" s="117"/>
      <c r="H278" s="112"/>
      <c r="I278" s="112"/>
      <c r="J278" s="112"/>
      <c r="K278" s="118"/>
      <c r="L278" s="130" t="str">
        <f t="shared" si="4"/>
        <v>Няма избран разход</v>
      </c>
    </row>
    <row r="279" spans="1:12" x14ac:dyDescent="0.25">
      <c r="A279" s="67">
        <v>272</v>
      </c>
      <c r="B279" s="100" t="str">
        <f>IF(AND(C279&lt;&gt;"",C279&lt;&gt;" -  -  -  -  - "),VLOOKUP(C279,exp!$A$8:$B$507,2,FALSE),"")</f>
        <v/>
      </c>
      <c r="C279" s="58"/>
      <c r="D279" s="66"/>
      <c r="E279" s="58"/>
      <c r="F279" s="131" t="str">
        <f>IF(E279&gt;0,IF(ISERROR(VLOOKUP(E279,private!$S$2:$T$33,2,FALSE)),"Не е избран застраховател",VLOOKUP(E279,private!$S$2:$T$33,2,FALSE)),"Не е избран застраховател")</f>
        <v>Не е избран застраховател</v>
      </c>
      <c r="G279" s="117"/>
      <c r="H279" s="112"/>
      <c r="I279" s="112"/>
      <c r="J279" s="112"/>
      <c r="K279" s="118"/>
      <c r="L279" s="130" t="str">
        <f t="shared" si="4"/>
        <v>Няма избран разход</v>
      </c>
    </row>
    <row r="280" spans="1:12" x14ac:dyDescent="0.25">
      <c r="A280" s="67">
        <v>273</v>
      </c>
      <c r="B280" s="100" t="str">
        <f>IF(AND(C280&lt;&gt;"",C280&lt;&gt;" -  -  -  -  - "),VLOOKUP(C280,exp!$A$8:$B$507,2,FALSE),"")</f>
        <v/>
      </c>
      <c r="C280" s="58"/>
      <c r="D280" s="66"/>
      <c r="E280" s="58"/>
      <c r="F280" s="131" t="str">
        <f>IF(E280&gt;0,IF(ISERROR(VLOOKUP(E280,private!$S$2:$T$33,2,FALSE)),"Не е избран застраховател",VLOOKUP(E280,private!$S$2:$T$33,2,FALSE)),"Не е избран застраховател")</f>
        <v>Не е избран застраховател</v>
      </c>
      <c r="G280" s="117"/>
      <c r="H280" s="112"/>
      <c r="I280" s="112"/>
      <c r="J280" s="112"/>
      <c r="K280" s="118"/>
      <c r="L280" s="130" t="str">
        <f t="shared" si="4"/>
        <v>Няма избран разход</v>
      </c>
    </row>
    <row r="281" spans="1:12" x14ac:dyDescent="0.25">
      <c r="A281" s="67">
        <v>274</v>
      </c>
      <c r="B281" s="100" t="str">
        <f>IF(AND(C281&lt;&gt;"",C281&lt;&gt;" -  -  -  -  - "),VLOOKUP(C281,exp!$A$8:$B$507,2,FALSE),"")</f>
        <v/>
      </c>
      <c r="C281" s="58"/>
      <c r="D281" s="66"/>
      <c r="E281" s="58"/>
      <c r="F281" s="131" t="str">
        <f>IF(E281&gt;0,IF(ISERROR(VLOOKUP(E281,private!$S$2:$T$33,2,FALSE)),"Не е избран застраховател",VLOOKUP(E281,private!$S$2:$T$33,2,FALSE)),"Не е избран застраховател")</f>
        <v>Не е избран застраховател</v>
      </c>
      <c r="G281" s="117"/>
      <c r="H281" s="112"/>
      <c r="I281" s="112"/>
      <c r="J281" s="112"/>
      <c r="K281" s="118"/>
      <c r="L281" s="130" t="str">
        <f t="shared" si="4"/>
        <v>Няма избран разход</v>
      </c>
    </row>
    <row r="282" spans="1:12" x14ac:dyDescent="0.25">
      <c r="A282" s="67">
        <v>275</v>
      </c>
      <c r="B282" s="100" t="str">
        <f>IF(AND(C282&lt;&gt;"",C282&lt;&gt;" -  -  -  -  - "),VLOOKUP(C282,exp!$A$8:$B$507,2,FALSE),"")</f>
        <v/>
      </c>
      <c r="C282" s="58"/>
      <c r="D282" s="66"/>
      <c r="E282" s="58"/>
      <c r="F282" s="131" t="str">
        <f>IF(E282&gt;0,IF(ISERROR(VLOOKUP(E282,private!$S$2:$T$33,2,FALSE)),"Не е избран застраховател",VLOOKUP(E282,private!$S$2:$T$33,2,FALSE)),"Не е избран застраховател")</f>
        <v>Не е избран застраховател</v>
      </c>
      <c r="G282" s="117"/>
      <c r="H282" s="112"/>
      <c r="I282" s="112"/>
      <c r="J282" s="112"/>
      <c r="K282" s="118"/>
      <c r="L282" s="130" t="str">
        <f t="shared" si="4"/>
        <v>Няма избран разход</v>
      </c>
    </row>
    <row r="283" spans="1:12" x14ac:dyDescent="0.25">
      <c r="A283" s="67">
        <v>276</v>
      </c>
      <c r="B283" s="100" t="str">
        <f>IF(AND(C283&lt;&gt;"",C283&lt;&gt;" -  -  -  -  - "),VLOOKUP(C283,exp!$A$8:$B$507,2,FALSE),"")</f>
        <v/>
      </c>
      <c r="C283" s="58"/>
      <c r="D283" s="66"/>
      <c r="E283" s="58"/>
      <c r="F283" s="131" t="str">
        <f>IF(E283&gt;0,IF(ISERROR(VLOOKUP(E283,private!$S$2:$T$33,2,FALSE)),"Не е избран застраховател",VLOOKUP(E283,private!$S$2:$T$33,2,FALSE)),"Не е избран застраховател")</f>
        <v>Не е избран застраховател</v>
      </c>
      <c r="G283" s="117"/>
      <c r="H283" s="112"/>
      <c r="I283" s="112"/>
      <c r="J283" s="112"/>
      <c r="K283" s="118"/>
      <c r="L283" s="130" t="str">
        <f t="shared" si="4"/>
        <v>Няма избран разход</v>
      </c>
    </row>
    <row r="284" spans="1:12" x14ac:dyDescent="0.25">
      <c r="A284" s="67">
        <v>277</v>
      </c>
      <c r="B284" s="100" t="str">
        <f>IF(AND(C284&lt;&gt;"",C284&lt;&gt;" -  -  -  -  - "),VLOOKUP(C284,exp!$A$8:$B$507,2,FALSE),"")</f>
        <v/>
      </c>
      <c r="C284" s="58"/>
      <c r="D284" s="66"/>
      <c r="E284" s="58"/>
      <c r="F284" s="131" t="str">
        <f>IF(E284&gt;0,IF(ISERROR(VLOOKUP(E284,private!$S$2:$T$33,2,FALSE)),"Не е избран застраховател",VLOOKUP(E284,private!$S$2:$T$33,2,FALSE)),"Не е избран застраховател")</f>
        <v>Не е избран застраховател</v>
      </c>
      <c r="G284" s="117"/>
      <c r="H284" s="112"/>
      <c r="I284" s="112"/>
      <c r="J284" s="112"/>
      <c r="K284" s="118"/>
      <c r="L284" s="130" t="str">
        <f t="shared" si="4"/>
        <v>Няма избран разход</v>
      </c>
    </row>
    <row r="285" spans="1:12" x14ac:dyDescent="0.25">
      <c r="A285" s="67">
        <v>278</v>
      </c>
      <c r="B285" s="100" t="str">
        <f>IF(AND(C285&lt;&gt;"",C285&lt;&gt;" -  -  -  -  - "),VLOOKUP(C285,exp!$A$8:$B$507,2,FALSE),"")</f>
        <v/>
      </c>
      <c r="C285" s="58"/>
      <c r="D285" s="66"/>
      <c r="E285" s="58"/>
      <c r="F285" s="131" t="str">
        <f>IF(E285&gt;0,IF(ISERROR(VLOOKUP(E285,private!$S$2:$T$33,2,FALSE)),"Не е избран застраховател",VLOOKUP(E285,private!$S$2:$T$33,2,FALSE)),"Не е избран застраховател")</f>
        <v>Не е избран застраховател</v>
      </c>
      <c r="G285" s="117"/>
      <c r="H285" s="112"/>
      <c r="I285" s="112"/>
      <c r="J285" s="112"/>
      <c r="K285" s="118"/>
      <c r="L285" s="130" t="str">
        <f t="shared" si="4"/>
        <v>Няма избран разход</v>
      </c>
    </row>
    <row r="286" spans="1:12" x14ac:dyDescent="0.25">
      <c r="A286" s="67">
        <v>279</v>
      </c>
      <c r="B286" s="100" t="str">
        <f>IF(AND(C286&lt;&gt;"",C286&lt;&gt;" -  -  -  -  - "),VLOOKUP(C286,exp!$A$8:$B$507,2,FALSE),"")</f>
        <v/>
      </c>
      <c r="C286" s="58"/>
      <c r="D286" s="66"/>
      <c r="E286" s="58"/>
      <c r="F286" s="131" t="str">
        <f>IF(E286&gt;0,IF(ISERROR(VLOOKUP(E286,private!$S$2:$T$33,2,FALSE)),"Не е избран застраховател",VLOOKUP(E286,private!$S$2:$T$33,2,FALSE)),"Не е избран застраховател")</f>
        <v>Не е избран застраховател</v>
      </c>
      <c r="G286" s="117"/>
      <c r="H286" s="112"/>
      <c r="I286" s="112"/>
      <c r="J286" s="112"/>
      <c r="K286" s="118"/>
      <c r="L286" s="130" t="str">
        <f t="shared" si="4"/>
        <v>Няма избран разход</v>
      </c>
    </row>
    <row r="287" spans="1:12" x14ac:dyDescent="0.25">
      <c r="A287" s="67">
        <v>280</v>
      </c>
      <c r="B287" s="100" t="str">
        <f>IF(AND(C287&lt;&gt;"",C287&lt;&gt;" -  -  -  -  - "),VLOOKUP(C287,exp!$A$8:$B$507,2,FALSE),"")</f>
        <v/>
      </c>
      <c r="C287" s="58"/>
      <c r="D287" s="66"/>
      <c r="E287" s="58"/>
      <c r="F287" s="131" t="str">
        <f>IF(E287&gt;0,IF(ISERROR(VLOOKUP(E287,private!$S$2:$T$33,2,FALSE)),"Не е избран застраховател",VLOOKUP(E287,private!$S$2:$T$33,2,FALSE)),"Не е избран застраховател")</f>
        <v>Не е избран застраховател</v>
      </c>
      <c r="G287" s="117"/>
      <c r="H287" s="112"/>
      <c r="I287" s="112"/>
      <c r="J287" s="112"/>
      <c r="K287" s="118"/>
      <c r="L287" s="130" t="str">
        <f t="shared" si="4"/>
        <v>Няма избран разход</v>
      </c>
    </row>
    <row r="288" spans="1:12" x14ac:dyDescent="0.25">
      <c r="A288" s="67">
        <v>281</v>
      </c>
      <c r="B288" s="100" t="str">
        <f>IF(AND(C288&lt;&gt;"",C288&lt;&gt;" -  -  -  -  - "),VLOOKUP(C288,exp!$A$8:$B$507,2,FALSE),"")</f>
        <v/>
      </c>
      <c r="C288" s="58"/>
      <c r="D288" s="66"/>
      <c r="E288" s="58"/>
      <c r="F288" s="131" t="str">
        <f>IF(E288&gt;0,IF(ISERROR(VLOOKUP(E288,private!$S$2:$T$33,2,FALSE)),"Не е избран застраховател",VLOOKUP(E288,private!$S$2:$T$33,2,FALSE)),"Не е избран застраховател")</f>
        <v>Не е избран застраховател</v>
      </c>
      <c r="G288" s="117"/>
      <c r="H288" s="112"/>
      <c r="I288" s="112"/>
      <c r="J288" s="112"/>
      <c r="K288" s="118"/>
      <c r="L288" s="130" t="str">
        <f t="shared" si="4"/>
        <v>Няма избран разход</v>
      </c>
    </row>
    <row r="289" spans="1:12" x14ac:dyDescent="0.25">
      <c r="A289" s="67">
        <v>282</v>
      </c>
      <c r="B289" s="100" t="str">
        <f>IF(AND(C289&lt;&gt;"",C289&lt;&gt;" -  -  -  -  - "),VLOOKUP(C289,exp!$A$8:$B$507,2,FALSE),"")</f>
        <v/>
      </c>
      <c r="C289" s="58"/>
      <c r="D289" s="66"/>
      <c r="E289" s="58"/>
      <c r="F289" s="131" t="str">
        <f>IF(E289&gt;0,IF(ISERROR(VLOOKUP(E289,private!$S$2:$T$33,2,FALSE)),"Не е избран застраховател",VLOOKUP(E289,private!$S$2:$T$33,2,FALSE)),"Не е избран застраховател")</f>
        <v>Не е избран застраховател</v>
      </c>
      <c r="G289" s="117"/>
      <c r="H289" s="112"/>
      <c r="I289" s="112"/>
      <c r="J289" s="112"/>
      <c r="K289" s="118"/>
      <c r="L289" s="130" t="str">
        <f t="shared" si="4"/>
        <v>Няма избран разход</v>
      </c>
    </row>
    <row r="290" spans="1:12" x14ac:dyDescent="0.25">
      <c r="A290" s="67">
        <v>283</v>
      </c>
      <c r="B290" s="100" t="str">
        <f>IF(AND(C290&lt;&gt;"",C290&lt;&gt;" -  -  -  -  - "),VLOOKUP(C290,exp!$A$8:$B$507,2,FALSE),"")</f>
        <v/>
      </c>
      <c r="C290" s="58"/>
      <c r="D290" s="66"/>
      <c r="E290" s="58"/>
      <c r="F290" s="131" t="str">
        <f>IF(E290&gt;0,IF(ISERROR(VLOOKUP(E290,private!$S$2:$T$33,2,FALSE)),"Не е избран застраховател",VLOOKUP(E290,private!$S$2:$T$33,2,FALSE)),"Не е избран застраховател")</f>
        <v>Не е избран застраховател</v>
      </c>
      <c r="G290" s="117"/>
      <c r="H290" s="112"/>
      <c r="I290" s="112"/>
      <c r="J290" s="112"/>
      <c r="K290" s="118"/>
      <c r="L290" s="130" t="str">
        <f t="shared" si="4"/>
        <v>Няма избран разход</v>
      </c>
    </row>
    <row r="291" spans="1:12" x14ac:dyDescent="0.25">
      <c r="A291" s="67">
        <v>284</v>
      </c>
      <c r="B291" s="100" t="str">
        <f>IF(AND(C291&lt;&gt;"",C291&lt;&gt;" -  -  -  -  - "),VLOOKUP(C291,exp!$A$8:$B$507,2,FALSE),"")</f>
        <v/>
      </c>
      <c r="C291" s="58"/>
      <c r="D291" s="66"/>
      <c r="E291" s="58"/>
      <c r="F291" s="131" t="str">
        <f>IF(E291&gt;0,IF(ISERROR(VLOOKUP(E291,private!$S$2:$T$33,2,FALSE)),"Не е избран застраховател",VLOOKUP(E291,private!$S$2:$T$33,2,FALSE)),"Не е избран застраховател")</f>
        <v>Не е избран застраховател</v>
      </c>
      <c r="G291" s="117"/>
      <c r="H291" s="112"/>
      <c r="I291" s="112"/>
      <c r="J291" s="112"/>
      <c r="K291" s="118"/>
      <c r="L291" s="130" t="str">
        <f t="shared" si="4"/>
        <v>Няма избран разход</v>
      </c>
    </row>
    <row r="292" spans="1:12" x14ac:dyDescent="0.25">
      <c r="A292" s="67">
        <v>285</v>
      </c>
      <c r="B292" s="100" t="str">
        <f>IF(AND(C292&lt;&gt;"",C292&lt;&gt;" -  -  -  -  - "),VLOOKUP(C292,exp!$A$8:$B$507,2,FALSE),"")</f>
        <v/>
      </c>
      <c r="C292" s="58"/>
      <c r="D292" s="66"/>
      <c r="E292" s="58"/>
      <c r="F292" s="131" t="str">
        <f>IF(E292&gt;0,IF(ISERROR(VLOOKUP(E292,private!$S$2:$T$33,2,FALSE)),"Не е избран застраховател",VLOOKUP(E292,private!$S$2:$T$33,2,FALSE)),"Не е избран застраховател")</f>
        <v>Не е избран застраховател</v>
      </c>
      <c r="G292" s="117"/>
      <c r="H292" s="112"/>
      <c r="I292" s="112"/>
      <c r="J292" s="112"/>
      <c r="K292" s="118"/>
      <c r="L292" s="130" t="str">
        <f t="shared" si="4"/>
        <v>Няма избран разход</v>
      </c>
    </row>
    <row r="293" spans="1:12" x14ac:dyDescent="0.25">
      <c r="A293" s="67">
        <v>286</v>
      </c>
      <c r="B293" s="100" t="str">
        <f>IF(AND(C293&lt;&gt;"",C293&lt;&gt;" -  -  -  -  - "),VLOOKUP(C293,exp!$A$8:$B$507,2,FALSE),"")</f>
        <v/>
      </c>
      <c r="C293" s="58"/>
      <c r="D293" s="66"/>
      <c r="E293" s="58"/>
      <c r="F293" s="131" t="str">
        <f>IF(E293&gt;0,IF(ISERROR(VLOOKUP(E293,private!$S$2:$T$33,2,FALSE)),"Не е избран застраховател",VLOOKUP(E293,private!$S$2:$T$33,2,FALSE)),"Не е избран застраховател")</f>
        <v>Не е избран застраховател</v>
      </c>
      <c r="G293" s="117"/>
      <c r="H293" s="112"/>
      <c r="I293" s="112"/>
      <c r="J293" s="112"/>
      <c r="K293" s="118"/>
      <c r="L293" s="130" t="str">
        <f t="shared" si="4"/>
        <v>Няма избран разход</v>
      </c>
    </row>
    <row r="294" spans="1:12" x14ac:dyDescent="0.25">
      <c r="A294" s="67">
        <v>287</v>
      </c>
      <c r="B294" s="100" t="str">
        <f>IF(AND(C294&lt;&gt;"",C294&lt;&gt;" -  -  -  -  - "),VLOOKUP(C294,exp!$A$8:$B$507,2,FALSE),"")</f>
        <v/>
      </c>
      <c r="C294" s="58"/>
      <c r="D294" s="66"/>
      <c r="E294" s="58"/>
      <c r="F294" s="131" t="str">
        <f>IF(E294&gt;0,IF(ISERROR(VLOOKUP(E294,private!$S$2:$T$33,2,FALSE)),"Не е избран застраховател",VLOOKUP(E294,private!$S$2:$T$33,2,FALSE)),"Не е избран застраховател")</f>
        <v>Не е избран застраховател</v>
      </c>
      <c r="G294" s="117"/>
      <c r="H294" s="112"/>
      <c r="I294" s="112"/>
      <c r="J294" s="112"/>
      <c r="K294" s="118"/>
      <c r="L294" s="130" t="str">
        <f t="shared" si="4"/>
        <v>Няма избран разход</v>
      </c>
    </row>
    <row r="295" spans="1:12" x14ac:dyDescent="0.25">
      <c r="A295" s="67">
        <v>288</v>
      </c>
      <c r="B295" s="100" t="str">
        <f>IF(AND(C295&lt;&gt;"",C295&lt;&gt;" -  -  -  -  - "),VLOOKUP(C295,exp!$A$8:$B$507,2,FALSE),"")</f>
        <v/>
      </c>
      <c r="C295" s="58"/>
      <c r="D295" s="66"/>
      <c r="E295" s="58"/>
      <c r="F295" s="131" t="str">
        <f>IF(E295&gt;0,IF(ISERROR(VLOOKUP(E295,private!$S$2:$T$33,2,FALSE)),"Не е избран застраховател",VLOOKUP(E295,private!$S$2:$T$33,2,FALSE)),"Не е избран застраховател")</f>
        <v>Не е избран застраховател</v>
      </c>
      <c r="G295" s="117"/>
      <c r="H295" s="112"/>
      <c r="I295" s="112"/>
      <c r="J295" s="112"/>
      <c r="K295" s="118"/>
      <c r="L295" s="130" t="str">
        <f t="shared" si="4"/>
        <v>Няма избран разход</v>
      </c>
    </row>
    <row r="296" spans="1:12" x14ac:dyDescent="0.25">
      <c r="A296" s="67">
        <v>289</v>
      </c>
      <c r="B296" s="100" t="str">
        <f>IF(AND(C296&lt;&gt;"",C296&lt;&gt;" -  -  -  -  - "),VLOOKUP(C296,exp!$A$8:$B$507,2,FALSE),"")</f>
        <v/>
      </c>
      <c r="C296" s="58"/>
      <c r="D296" s="66"/>
      <c r="E296" s="58"/>
      <c r="F296" s="131" t="str">
        <f>IF(E296&gt;0,IF(ISERROR(VLOOKUP(E296,private!$S$2:$T$33,2,FALSE)),"Не е избран застраховател",VLOOKUP(E296,private!$S$2:$T$33,2,FALSE)),"Не е избран застраховател")</f>
        <v>Не е избран застраховател</v>
      </c>
      <c r="G296" s="117"/>
      <c r="H296" s="112"/>
      <c r="I296" s="112"/>
      <c r="J296" s="112"/>
      <c r="K296" s="118"/>
      <c r="L296" s="130" t="str">
        <f t="shared" si="4"/>
        <v>Няма избран разход</v>
      </c>
    </row>
    <row r="297" spans="1:12" x14ac:dyDescent="0.25">
      <c r="A297" s="67">
        <v>290</v>
      </c>
      <c r="B297" s="100" t="str">
        <f>IF(AND(C297&lt;&gt;"",C297&lt;&gt;" -  -  -  -  - "),VLOOKUP(C297,exp!$A$8:$B$507,2,FALSE),"")</f>
        <v/>
      </c>
      <c r="C297" s="58"/>
      <c r="D297" s="66"/>
      <c r="E297" s="58"/>
      <c r="F297" s="131" t="str">
        <f>IF(E297&gt;0,IF(ISERROR(VLOOKUP(E297,private!$S$2:$T$33,2,FALSE)),"Не е избран застраховател",VLOOKUP(E297,private!$S$2:$T$33,2,FALSE)),"Не е избран застраховател")</f>
        <v>Не е избран застраховател</v>
      </c>
      <c r="G297" s="117"/>
      <c r="H297" s="112"/>
      <c r="I297" s="112"/>
      <c r="J297" s="112"/>
      <c r="K297" s="118"/>
      <c r="L297" s="130" t="str">
        <f t="shared" si="4"/>
        <v>Няма избран разход</v>
      </c>
    </row>
    <row r="298" spans="1:12" x14ac:dyDescent="0.25">
      <c r="A298" s="67">
        <v>291</v>
      </c>
      <c r="B298" s="100" t="str">
        <f>IF(AND(C298&lt;&gt;"",C298&lt;&gt;" -  -  -  -  - "),VLOOKUP(C298,exp!$A$8:$B$507,2,FALSE),"")</f>
        <v/>
      </c>
      <c r="C298" s="58"/>
      <c r="D298" s="66"/>
      <c r="E298" s="58"/>
      <c r="F298" s="131" t="str">
        <f>IF(E298&gt;0,IF(ISERROR(VLOOKUP(E298,private!$S$2:$T$33,2,FALSE)),"Не е избран застраховател",VLOOKUP(E298,private!$S$2:$T$33,2,FALSE)),"Не е избран застраховател")</f>
        <v>Не е избран застраховател</v>
      </c>
      <c r="G298" s="117"/>
      <c r="H298" s="112"/>
      <c r="I298" s="112"/>
      <c r="J298" s="112"/>
      <c r="K298" s="118"/>
      <c r="L298" s="130" t="str">
        <f t="shared" si="4"/>
        <v>Няма избран разход</v>
      </c>
    </row>
    <row r="299" spans="1:12" x14ac:dyDescent="0.25">
      <c r="A299" s="67">
        <v>292</v>
      </c>
      <c r="B299" s="100" t="str">
        <f>IF(AND(C299&lt;&gt;"",C299&lt;&gt;" -  -  -  -  - "),VLOOKUP(C299,exp!$A$8:$B$507,2,FALSE),"")</f>
        <v/>
      </c>
      <c r="C299" s="58"/>
      <c r="D299" s="66"/>
      <c r="E299" s="58"/>
      <c r="F299" s="131" t="str">
        <f>IF(E299&gt;0,IF(ISERROR(VLOOKUP(E299,private!$S$2:$T$33,2,FALSE)),"Не е избран застраховател",VLOOKUP(E299,private!$S$2:$T$33,2,FALSE)),"Не е избран застраховател")</f>
        <v>Не е избран застраховател</v>
      </c>
      <c r="G299" s="117"/>
      <c r="H299" s="112"/>
      <c r="I299" s="112"/>
      <c r="J299" s="112"/>
      <c r="K299" s="118"/>
      <c r="L299" s="130" t="str">
        <f t="shared" si="4"/>
        <v>Няма избран разход</v>
      </c>
    </row>
    <row r="300" spans="1:12" x14ac:dyDescent="0.25">
      <c r="A300" s="67">
        <v>293</v>
      </c>
      <c r="B300" s="100" t="str">
        <f>IF(AND(C300&lt;&gt;"",C300&lt;&gt;" -  -  -  -  - "),VLOOKUP(C300,exp!$A$8:$B$507,2,FALSE),"")</f>
        <v/>
      </c>
      <c r="C300" s="58"/>
      <c r="D300" s="66"/>
      <c r="E300" s="58"/>
      <c r="F300" s="131" t="str">
        <f>IF(E300&gt;0,IF(ISERROR(VLOOKUP(E300,private!$S$2:$T$33,2,FALSE)),"Не е избран застраховател",VLOOKUP(E300,private!$S$2:$T$33,2,FALSE)),"Не е избран застраховател")</f>
        <v>Не е избран застраховател</v>
      </c>
      <c r="G300" s="117"/>
      <c r="H300" s="112"/>
      <c r="I300" s="112"/>
      <c r="J300" s="112"/>
      <c r="K300" s="118"/>
      <c r="L300" s="130" t="str">
        <f t="shared" si="4"/>
        <v>Няма избран разход</v>
      </c>
    </row>
    <row r="301" spans="1:12" x14ac:dyDescent="0.25">
      <c r="A301" s="67">
        <v>294</v>
      </c>
      <c r="B301" s="100" t="str">
        <f>IF(AND(C301&lt;&gt;"",C301&lt;&gt;" -  -  -  -  - "),VLOOKUP(C301,exp!$A$8:$B$507,2,FALSE),"")</f>
        <v/>
      </c>
      <c r="C301" s="58"/>
      <c r="D301" s="66"/>
      <c r="E301" s="58"/>
      <c r="F301" s="131" t="str">
        <f>IF(E301&gt;0,IF(ISERROR(VLOOKUP(E301,private!$S$2:$T$33,2,FALSE)),"Не е избран застраховател",VLOOKUP(E301,private!$S$2:$T$33,2,FALSE)),"Не е избран застраховател")</f>
        <v>Не е избран застраховател</v>
      </c>
      <c r="G301" s="117"/>
      <c r="H301" s="112"/>
      <c r="I301" s="112"/>
      <c r="J301" s="112"/>
      <c r="K301" s="118"/>
      <c r="L301" s="130" t="str">
        <f t="shared" si="4"/>
        <v>Няма избран разход</v>
      </c>
    </row>
    <row r="302" spans="1:12" x14ac:dyDescent="0.25">
      <c r="A302" s="67">
        <v>295</v>
      </c>
      <c r="B302" s="100" t="str">
        <f>IF(AND(C302&lt;&gt;"",C302&lt;&gt;" -  -  -  -  - "),VLOOKUP(C302,exp!$A$8:$B$507,2,FALSE),"")</f>
        <v/>
      </c>
      <c r="C302" s="58"/>
      <c r="D302" s="66"/>
      <c r="E302" s="58"/>
      <c r="F302" s="131" t="str">
        <f>IF(E302&gt;0,IF(ISERROR(VLOOKUP(E302,private!$S$2:$T$33,2,FALSE)),"Не е избран застраховател",VLOOKUP(E302,private!$S$2:$T$33,2,FALSE)),"Не е избран застраховател")</f>
        <v>Не е избран застраховател</v>
      </c>
      <c r="G302" s="117"/>
      <c r="H302" s="112"/>
      <c r="I302" s="112"/>
      <c r="J302" s="112"/>
      <c r="K302" s="118"/>
      <c r="L302" s="130" t="str">
        <f t="shared" si="4"/>
        <v>Няма избран разход</v>
      </c>
    </row>
    <row r="303" spans="1:12" x14ac:dyDescent="0.25">
      <c r="A303" s="67">
        <v>296</v>
      </c>
      <c r="B303" s="100" t="str">
        <f>IF(AND(C303&lt;&gt;"",C303&lt;&gt;" -  -  -  -  - "),VLOOKUP(C303,exp!$A$8:$B$507,2,FALSE),"")</f>
        <v/>
      </c>
      <c r="C303" s="58"/>
      <c r="D303" s="66"/>
      <c r="E303" s="58"/>
      <c r="F303" s="131" t="str">
        <f>IF(E303&gt;0,IF(ISERROR(VLOOKUP(E303,private!$S$2:$T$33,2,FALSE)),"Не е избран застраховател",VLOOKUP(E303,private!$S$2:$T$33,2,FALSE)),"Не е избран застраховател")</f>
        <v>Не е избран застраховател</v>
      </c>
      <c r="G303" s="117"/>
      <c r="H303" s="112"/>
      <c r="I303" s="112"/>
      <c r="J303" s="112"/>
      <c r="K303" s="118"/>
      <c r="L303" s="130" t="str">
        <f t="shared" si="4"/>
        <v>Няма избран разход</v>
      </c>
    </row>
    <row r="304" spans="1:12" x14ac:dyDescent="0.25">
      <c r="A304" s="67">
        <v>297</v>
      </c>
      <c r="B304" s="100" t="str">
        <f>IF(AND(C304&lt;&gt;"",C304&lt;&gt;" -  -  -  -  - "),VLOOKUP(C304,exp!$A$8:$B$507,2,FALSE),"")</f>
        <v/>
      </c>
      <c r="C304" s="58"/>
      <c r="D304" s="66"/>
      <c r="E304" s="58"/>
      <c r="F304" s="131" t="str">
        <f>IF(E304&gt;0,IF(ISERROR(VLOOKUP(E304,private!$S$2:$T$33,2,FALSE)),"Не е избран застраховател",VLOOKUP(E304,private!$S$2:$T$33,2,FALSE)),"Не е избран застраховател")</f>
        <v>Не е избран застраховател</v>
      </c>
      <c r="G304" s="117"/>
      <c r="H304" s="112"/>
      <c r="I304" s="112"/>
      <c r="J304" s="112"/>
      <c r="K304" s="118"/>
      <c r="L304" s="130" t="str">
        <f t="shared" si="4"/>
        <v>Няма избран разход</v>
      </c>
    </row>
    <row r="305" spans="1:12" x14ac:dyDescent="0.25">
      <c r="A305" s="67">
        <v>298</v>
      </c>
      <c r="B305" s="100" t="str">
        <f>IF(AND(C305&lt;&gt;"",C305&lt;&gt;" -  -  -  -  - "),VLOOKUP(C305,exp!$A$8:$B$507,2,FALSE),"")</f>
        <v/>
      </c>
      <c r="C305" s="58"/>
      <c r="D305" s="66"/>
      <c r="E305" s="58"/>
      <c r="F305" s="131" t="str">
        <f>IF(E305&gt;0,IF(ISERROR(VLOOKUP(E305,private!$S$2:$T$33,2,FALSE)),"Не е избран застраховател",VLOOKUP(E305,private!$S$2:$T$33,2,FALSE)),"Не е избран застраховател")</f>
        <v>Не е избран застраховател</v>
      </c>
      <c r="G305" s="117"/>
      <c r="H305" s="112"/>
      <c r="I305" s="112"/>
      <c r="J305" s="112"/>
      <c r="K305" s="118"/>
      <c r="L305" s="130" t="str">
        <f t="shared" si="4"/>
        <v>Няма избран разход</v>
      </c>
    </row>
    <row r="306" spans="1:12" x14ac:dyDescent="0.25">
      <c r="A306" s="67">
        <v>299</v>
      </c>
      <c r="B306" s="100" t="str">
        <f>IF(AND(C306&lt;&gt;"",C306&lt;&gt;" -  -  -  -  - "),VLOOKUP(C306,exp!$A$8:$B$507,2,FALSE),"")</f>
        <v/>
      </c>
      <c r="C306" s="58"/>
      <c r="D306" s="66"/>
      <c r="E306" s="58"/>
      <c r="F306" s="131" t="str">
        <f>IF(E306&gt;0,IF(ISERROR(VLOOKUP(E306,private!$S$2:$T$33,2,FALSE)),"Не е избран застраховател",VLOOKUP(E306,private!$S$2:$T$33,2,FALSE)),"Не е избран застраховател")</f>
        <v>Не е избран застраховател</v>
      </c>
      <c r="G306" s="117"/>
      <c r="H306" s="112"/>
      <c r="I306" s="112"/>
      <c r="J306" s="112"/>
      <c r="K306" s="118"/>
      <c r="L306" s="130" t="str">
        <f t="shared" si="4"/>
        <v>Няма избран разход</v>
      </c>
    </row>
    <row r="307" spans="1:12" x14ac:dyDescent="0.25">
      <c r="A307" s="67">
        <v>300</v>
      </c>
      <c r="B307" s="100" t="str">
        <f>IF(AND(C307&lt;&gt;"",C307&lt;&gt;" -  -  -  -  - "),VLOOKUP(C307,exp!$A$8:$B$507,2,FALSE),"")</f>
        <v/>
      </c>
      <c r="C307" s="58"/>
      <c r="D307" s="66"/>
      <c r="E307" s="58"/>
      <c r="F307" s="131" t="str">
        <f>IF(E307&gt;0,IF(ISERROR(VLOOKUP(E307,private!$S$2:$T$33,2,FALSE)),"Не е избран застраховател",VLOOKUP(E307,private!$S$2:$T$33,2,FALSE)),"Не е избран застраховател")</f>
        <v>Не е избран застраховател</v>
      </c>
      <c r="G307" s="117"/>
      <c r="H307" s="112"/>
      <c r="I307" s="112"/>
      <c r="J307" s="112"/>
      <c r="K307" s="118"/>
      <c r="L307" s="130" t="str">
        <f t="shared" si="4"/>
        <v>Няма избран разход</v>
      </c>
    </row>
    <row r="308" spans="1:12" x14ac:dyDescent="0.25">
      <c r="A308" s="67">
        <v>301</v>
      </c>
      <c r="B308" s="100" t="str">
        <f>IF(AND(C308&lt;&gt;"",C308&lt;&gt;" -  -  -  -  - "),VLOOKUP(C308,exp!$A$8:$B$507,2,FALSE),"")</f>
        <v/>
      </c>
      <c r="C308" s="58"/>
      <c r="D308" s="66"/>
      <c r="E308" s="58"/>
      <c r="F308" s="131" t="str">
        <f>IF(E308&gt;0,IF(ISERROR(VLOOKUP(E308,private!$S$2:$T$33,2,FALSE)),"Не е избран застраховател",VLOOKUP(E308,private!$S$2:$T$33,2,FALSE)),"Не е избран застраховател")</f>
        <v>Не е избран застраховател</v>
      </c>
      <c r="G308" s="117"/>
      <c r="H308" s="112"/>
      <c r="I308" s="112"/>
      <c r="J308" s="112"/>
      <c r="K308" s="118"/>
      <c r="L308" s="130" t="str">
        <f t="shared" si="4"/>
        <v>Няма избран разход</v>
      </c>
    </row>
    <row r="309" spans="1:12" x14ac:dyDescent="0.25">
      <c r="A309" s="67">
        <v>302</v>
      </c>
      <c r="B309" s="100" t="str">
        <f>IF(AND(C309&lt;&gt;"",C309&lt;&gt;" -  -  -  -  - "),VLOOKUP(C309,exp!$A$8:$B$507,2,FALSE),"")</f>
        <v/>
      </c>
      <c r="C309" s="58"/>
      <c r="D309" s="66"/>
      <c r="E309" s="58"/>
      <c r="F309" s="131" t="str">
        <f>IF(E309&gt;0,IF(ISERROR(VLOOKUP(E309,private!$S$2:$T$33,2,FALSE)),"Не е избран застраховател",VLOOKUP(E309,private!$S$2:$T$33,2,FALSE)),"Не е избран застраховател")</f>
        <v>Не е избран застраховател</v>
      </c>
      <c r="G309" s="117"/>
      <c r="H309" s="112"/>
      <c r="I309" s="112"/>
      <c r="J309" s="112"/>
      <c r="K309" s="118"/>
      <c r="L309" s="130" t="str">
        <f t="shared" si="4"/>
        <v>Няма избран разход</v>
      </c>
    </row>
    <row r="310" spans="1:12" x14ac:dyDescent="0.25">
      <c r="A310" s="67">
        <v>303</v>
      </c>
      <c r="B310" s="100" t="str">
        <f>IF(AND(C310&lt;&gt;"",C310&lt;&gt;" -  -  -  -  - "),VLOOKUP(C310,exp!$A$8:$B$507,2,FALSE),"")</f>
        <v/>
      </c>
      <c r="C310" s="58"/>
      <c r="D310" s="66"/>
      <c r="E310" s="58"/>
      <c r="F310" s="131" t="str">
        <f>IF(E310&gt;0,IF(ISERROR(VLOOKUP(E310,private!$S$2:$T$33,2,FALSE)),"Не е избран застраховател",VLOOKUP(E310,private!$S$2:$T$33,2,FALSE)),"Не е избран застраховател")</f>
        <v>Не е избран застраховател</v>
      </c>
      <c r="G310" s="117"/>
      <c r="H310" s="112"/>
      <c r="I310" s="112"/>
      <c r="J310" s="112"/>
      <c r="K310" s="118"/>
      <c r="L310" s="130" t="str">
        <f t="shared" si="4"/>
        <v>Няма избран разход</v>
      </c>
    </row>
    <row r="311" spans="1:12" x14ac:dyDescent="0.25">
      <c r="A311" s="67">
        <v>304</v>
      </c>
      <c r="B311" s="100" t="str">
        <f>IF(AND(C311&lt;&gt;"",C311&lt;&gt;" -  -  -  -  - "),VLOOKUP(C311,exp!$A$8:$B$507,2,FALSE),"")</f>
        <v/>
      </c>
      <c r="C311" s="58"/>
      <c r="D311" s="66"/>
      <c r="E311" s="58"/>
      <c r="F311" s="131" t="str">
        <f>IF(E311&gt;0,IF(ISERROR(VLOOKUP(E311,private!$S$2:$T$33,2,FALSE)),"Не е избран застраховател",VLOOKUP(E311,private!$S$2:$T$33,2,FALSE)),"Не е избран застраховател")</f>
        <v>Не е избран застраховател</v>
      </c>
      <c r="G311" s="117"/>
      <c r="H311" s="112"/>
      <c r="I311" s="112"/>
      <c r="J311" s="112"/>
      <c r="K311" s="118"/>
      <c r="L311" s="130" t="str">
        <f t="shared" si="4"/>
        <v>Няма избран разход</v>
      </c>
    </row>
    <row r="312" spans="1:12" x14ac:dyDescent="0.25">
      <c r="A312" s="67">
        <v>305</v>
      </c>
      <c r="B312" s="100" t="str">
        <f>IF(AND(C312&lt;&gt;"",C312&lt;&gt;" -  -  -  -  - "),VLOOKUP(C312,exp!$A$8:$B$507,2,FALSE),"")</f>
        <v/>
      </c>
      <c r="C312" s="58"/>
      <c r="D312" s="66"/>
      <c r="E312" s="58"/>
      <c r="F312" s="131" t="str">
        <f>IF(E312&gt;0,IF(ISERROR(VLOOKUP(E312,private!$S$2:$T$33,2,FALSE)),"Не е избран застраховател",VLOOKUP(E312,private!$S$2:$T$33,2,FALSE)),"Не е избран застраховател")</f>
        <v>Не е избран застраховател</v>
      </c>
      <c r="G312" s="117"/>
      <c r="H312" s="112"/>
      <c r="I312" s="112"/>
      <c r="J312" s="112"/>
      <c r="K312" s="118"/>
      <c r="L312" s="130" t="str">
        <f t="shared" si="4"/>
        <v>Няма избран разход</v>
      </c>
    </row>
    <row r="313" spans="1:12" x14ac:dyDescent="0.25">
      <c r="A313" s="67">
        <v>306</v>
      </c>
      <c r="B313" s="100" t="str">
        <f>IF(AND(C313&lt;&gt;"",C313&lt;&gt;" -  -  -  -  - "),VLOOKUP(C313,exp!$A$8:$B$507,2,FALSE),"")</f>
        <v/>
      </c>
      <c r="C313" s="58"/>
      <c r="D313" s="66"/>
      <c r="E313" s="58"/>
      <c r="F313" s="131" t="str">
        <f>IF(E313&gt;0,IF(ISERROR(VLOOKUP(E313,private!$S$2:$T$33,2,FALSE)),"Не е избран застраховател",VLOOKUP(E313,private!$S$2:$T$33,2,FALSE)),"Не е избран застраховател")</f>
        <v>Не е избран застраховател</v>
      </c>
      <c r="G313" s="117"/>
      <c r="H313" s="112"/>
      <c r="I313" s="112"/>
      <c r="J313" s="112"/>
      <c r="K313" s="118"/>
      <c r="L313" s="130" t="str">
        <f t="shared" si="4"/>
        <v>Няма избран разход</v>
      </c>
    </row>
    <row r="314" spans="1:12" x14ac:dyDescent="0.25">
      <c r="A314" s="67">
        <v>307</v>
      </c>
      <c r="B314" s="100" t="str">
        <f>IF(AND(C314&lt;&gt;"",C314&lt;&gt;" -  -  -  -  - "),VLOOKUP(C314,exp!$A$8:$B$507,2,FALSE),"")</f>
        <v/>
      </c>
      <c r="C314" s="58"/>
      <c r="D314" s="66"/>
      <c r="E314" s="58"/>
      <c r="F314" s="131" t="str">
        <f>IF(E314&gt;0,IF(ISERROR(VLOOKUP(E314,private!$S$2:$T$33,2,FALSE)),"Не е избран застраховател",VLOOKUP(E314,private!$S$2:$T$33,2,FALSE)),"Не е избран застраховател")</f>
        <v>Не е избран застраховател</v>
      </c>
      <c r="G314" s="117"/>
      <c r="H314" s="112"/>
      <c r="I314" s="112"/>
      <c r="J314" s="112"/>
      <c r="K314" s="118"/>
      <c r="L314" s="130" t="str">
        <f t="shared" si="4"/>
        <v>Няма избран разход</v>
      </c>
    </row>
    <row r="315" spans="1:12" x14ac:dyDescent="0.25">
      <c r="A315" s="67">
        <v>308</v>
      </c>
      <c r="B315" s="100" t="str">
        <f>IF(AND(C315&lt;&gt;"",C315&lt;&gt;" -  -  -  -  - "),VLOOKUP(C315,exp!$A$8:$B$507,2,FALSE),"")</f>
        <v/>
      </c>
      <c r="C315" s="58"/>
      <c r="D315" s="66"/>
      <c r="E315" s="58"/>
      <c r="F315" s="131" t="str">
        <f>IF(E315&gt;0,IF(ISERROR(VLOOKUP(E315,private!$S$2:$T$33,2,FALSE)),"Не е избран застраховател",VLOOKUP(E315,private!$S$2:$T$33,2,FALSE)),"Не е избран застраховател")</f>
        <v>Не е избран застраховател</v>
      </c>
      <c r="G315" s="117"/>
      <c r="H315" s="112"/>
      <c r="I315" s="112"/>
      <c r="J315" s="112"/>
      <c r="K315" s="118"/>
      <c r="L315" s="130" t="str">
        <f t="shared" si="4"/>
        <v>Няма избран разход</v>
      </c>
    </row>
    <row r="316" spans="1:12" x14ac:dyDescent="0.25">
      <c r="A316" s="67">
        <v>309</v>
      </c>
      <c r="B316" s="100" t="str">
        <f>IF(AND(C316&lt;&gt;"",C316&lt;&gt;" -  -  -  -  - "),VLOOKUP(C316,exp!$A$8:$B$507,2,FALSE),"")</f>
        <v/>
      </c>
      <c r="C316" s="58"/>
      <c r="D316" s="66"/>
      <c r="E316" s="58"/>
      <c r="F316" s="131" t="str">
        <f>IF(E316&gt;0,IF(ISERROR(VLOOKUP(E316,private!$S$2:$T$33,2,FALSE)),"Не е избран застраховател",VLOOKUP(E316,private!$S$2:$T$33,2,FALSE)),"Не е избран застраховател")</f>
        <v>Не е избран застраховател</v>
      </c>
      <c r="G316" s="117"/>
      <c r="H316" s="112"/>
      <c r="I316" s="112"/>
      <c r="J316" s="112"/>
      <c r="K316" s="118"/>
      <c r="L316" s="130" t="str">
        <f t="shared" si="4"/>
        <v>Няма избран разход</v>
      </c>
    </row>
    <row r="317" spans="1:12" x14ac:dyDescent="0.25">
      <c r="A317" s="67">
        <v>310</v>
      </c>
      <c r="B317" s="100" t="str">
        <f>IF(AND(C317&lt;&gt;"",C317&lt;&gt;" -  -  -  -  - "),VLOOKUP(C317,exp!$A$8:$B$507,2,FALSE),"")</f>
        <v/>
      </c>
      <c r="C317" s="58"/>
      <c r="D317" s="66"/>
      <c r="E317" s="58"/>
      <c r="F317" s="131" t="str">
        <f>IF(E317&gt;0,IF(ISERROR(VLOOKUP(E317,private!$S$2:$T$33,2,FALSE)),"Не е избран застраховател",VLOOKUP(E317,private!$S$2:$T$33,2,FALSE)),"Не е избран застраховател")</f>
        <v>Не е избран застраховател</v>
      </c>
      <c r="G317" s="117"/>
      <c r="H317" s="112"/>
      <c r="I317" s="112"/>
      <c r="J317" s="112"/>
      <c r="K317" s="118"/>
      <c r="L317" s="130" t="str">
        <f t="shared" si="4"/>
        <v>Няма избран разход</v>
      </c>
    </row>
    <row r="318" spans="1:12" x14ac:dyDescent="0.25">
      <c r="A318" s="67">
        <v>311</v>
      </c>
      <c r="B318" s="100" t="str">
        <f>IF(AND(C318&lt;&gt;"",C318&lt;&gt;" -  -  -  -  - "),VLOOKUP(C318,exp!$A$8:$B$507,2,FALSE),"")</f>
        <v/>
      </c>
      <c r="C318" s="58"/>
      <c r="D318" s="66"/>
      <c r="E318" s="58"/>
      <c r="F318" s="131" t="str">
        <f>IF(E318&gt;0,IF(ISERROR(VLOOKUP(E318,private!$S$2:$T$33,2,FALSE)),"Не е избран застраховател",VLOOKUP(E318,private!$S$2:$T$33,2,FALSE)),"Не е избран застраховател")</f>
        <v>Не е избран застраховател</v>
      </c>
      <c r="G318" s="117"/>
      <c r="H318" s="112"/>
      <c r="I318" s="112"/>
      <c r="J318" s="112"/>
      <c r="K318" s="118"/>
      <c r="L318" s="130" t="str">
        <f t="shared" si="4"/>
        <v>Няма избран разход</v>
      </c>
    </row>
    <row r="319" spans="1:12" x14ac:dyDescent="0.25">
      <c r="A319" s="67">
        <v>312</v>
      </c>
      <c r="B319" s="100" t="str">
        <f>IF(AND(C319&lt;&gt;"",C319&lt;&gt;" -  -  -  -  - "),VLOOKUP(C319,exp!$A$8:$B$507,2,FALSE),"")</f>
        <v/>
      </c>
      <c r="C319" s="58"/>
      <c r="D319" s="66"/>
      <c r="E319" s="58"/>
      <c r="F319" s="131" t="str">
        <f>IF(E319&gt;0,IF(ISERROR(VLOOKUP(E319,private!$S$2:$T$33,2,FALSE)),"Не е избран застраховател",VLOOKUP(E319,private!$S$2:$T$33,2,FALSE)),"Не е избран застраховател")</f>
        <v>Не е избран застраховател</v>
      </c>
      <c r="G319" s="117"/>
      <c r="H319" s="112"/>
      <c r="I319" s="112"/>
      <c r="J319" s="112"/>
      <c r="K319" s="118"/>
      <c r="L319" s="130" t="str">
        <f t="shared" si="4"/>
        <v>Няма избран разход</v>
      </c>
    </row>
    <row r="320" spans="1:12" x14ac:dyDescent="0.25">
      <c r="A320" s="67">
        <v>313</v>
      </c>
      <c r="B320" s="100" t="str">
        <f>IF(AND(C320&lt;&gt;"",C320&lt;&gt;" -  -  -  -  - "),VLOOKUP(C320,exp!$A$8:$B$507,2,FALSE),"")</f>
        <v/>
      </c>
      <c r="C320" s="58"/>
      <c r="D320" s="66"/>
      <c r="E320" s="58"/>
      <c r="F320" s="131" t="str">
        <f>IF(E320&gt;0,IF(ISERROR(VLOOKUP(E320,private!$S$2:$T$33,2,FALSE)),"Не е избран застраховател",VLOOKUP(E320,private!$S$2:$T$33,2,FALSE)),"Не е избран застраховател")</f>
        <v>Не е избран застраховател</v>
      </c>
      <c r="G320" s="117"/>
      <c r="H320" s="112"/>
      <c r="I320" s="112"/>
      <c r="J320" s="112"/>
      <c r="K320" s="118"/>
      <c r="L320" s="130" t="str">
        <f t="shared" si="4"/>
        <v>Няма избран разход</v>
      </c>
    </row>
    <row r="321" spans="1:12" x14ac:dyDescent="0.25">
      <c r="A321" s="67">
        <v>314</v>
      </c>
      <c r="B321" s="100" t="str">
        <f>IF(AND(C321&lt;&gt;"",C321&lt;&gt;" -  -  -  -  - "),VLOOKUP(C321,exp!$A$8:$B$507,2,FALSE),"")</f>
        <v/>
      </c>
      <c r="C321" s="58"/>
      <c r="D321" s="66"/>
      <c r="E321" s="58"/>
      <c r="F321" s="131" t="str">
        <f>IF(E321&gt;0,IF(ISERROR(VLOOKUP(E321,private!$S$2:$T$33,2,FALSE)),"Не е избран застраховател",VLOOKUP(E321,private!$S$2:$T$33,2,FALSE)),"Не е избран застраховател")</f>
        <v>Не е избран застраховател</v>
      </c>
      <c r="G321" s="117"/>
      <c r="H321" s="112"/>
      <c r="I321" s="112"/>
      <c r="J321" s="112"/>
      <c r="K321" s="118"/>
      <c r="L321" s="130" t="str">
        <f t="shared" si="4"/>
        <v>Няма избран разход</v>
      </c>
    </row>
    <row r="322" spans="1:12" x14ac:dyDescent="0.25">
      <c r="A322" s="67">
        <v>315</v>
      </c>
      <c r="B322" s="100" t="str">
        <f>IF(AND(C322&lt;&gt;"",C322&lt;&gt;" -  -  -  -  - "),VLOOKUP(C322,exp!$A$8:$B$507,2,FALSE),"")</f>
        <v/>
      </c>
      <c r="C322" s="58"/>
      <c r="D322" s="66"/>
      <c r="E322" s="58"/>
      <c r="F322" s="131" t="str">
        <f>IF(E322&gt;0,IF(ISERROR(VLOOKUP(E322,private!$S$2:$T$33,2,FALSE)),"Не е избран застраховател",VLOOKUP(E322,private!$S$2:$T$33,2,FALSE)),"Не е избран застраховател")</f>
        <v>Не е избран застраховател</v>
      </c>
      <c r="G322" s="117"/>
      <c r="H322" s="112"/>
      <c r="I322" s="112"/>
      <c r="J322" s="112"/>
      <c r="K322" s="118"/>
      <c r="L322" s="130" t="str">
        <f t="shared" si="4"/>
        <v>Няма избран разход</v>
      </c>
    </row>
    <row r="323" spans="1:12" x14ac:dyDescent="0.25">
      <c r="A323" s="67">
        <v>316</v>
      </c>
      <c r="B323" s="100" t="str">
        <f>IF(AND(C323&lt;&gt;"",C323&lt;&gt;" -  -  -  -  - "),VLOOKUP(C323,exp!$A$8:$B$507,2,FALSE),"")</f>
        <v/>
      </c>
      <c r="C323" s="58"/>
      <c r="D323" s="66"/>
      <c r="E323" s="58"/>
      <c r="F323" s="131" t="str">
        <f>IF(E323&gt;0,IF(ISERROR(VLOOKUP(E323,private!$S$2:$T$33,2,FALSE)),"Не е избран застраховател",VLOOKUP(E323,private!$S$2:$T$33,2,FALSE)),"Не е избран застраховател")</f>
        <v>Не е избран застраховател</v>
      </c>
      <c r="G323" s="117"/>
      <c r="H323" s="112"/>
      <c r="I323" s="112"/>
      <c r="J323" s="112"/>
      <c r="K323" s="118"/>
      <c r="L323" s="130" t="str">
        <f t="shared" si="4"/>
        <v>Няма избран разход</v>
      </c>
    </row>
    <row r="324" spans="1:12" x14ac:dyDescent="0.25">
      <c r="A324" s="67">
        <v>317</v>
      </c>
      <c r="B324" s="100" t="str">
        <f>IF(AND(C324&lt;&gt;"",C324&lt;&gt;" -  -  -  -  - "),VLOOKUP(C324,exp!$A$8:$B$507,2,FALSE),"")</f>
        <v/>
      </c>
      <c r="C324" s="58"/>
      <c r="D324" s="66"/>
      <c r="E324" s="58"/>
      <c r="F324" s="131" t="str">
        <f>IF(E324&gt;0,IF(ISERROR(VLOOKUP(E324,private!$S$2:$T$33,2,FALSE)),"Не е избран застраховател",VLOOKUP(E324,private!$S$2:$T$33,2,FALSE)),"Не е избран застраховател")</f>
        <v>Не е избран застраховател</v>
      </c>
      <c r="G324" s="117"/>
      <c r="H324" s="112"/>
      <c r="I324" s="112"/>
      <c r="J324" s="112"/>
      <c r="K324" s="118"/>
      <c r="L324" s="130" t="str">
        <f t="shared" si="4"/>
        <v>Няма избран разход</v>
      </c>
    </row>
    <row r="325" spans="1:12" x14ac:dyDescent="0.25">
      <c r="A325" s="67">
        <v>318</v>
      </c>
      <c r="B325" s="100" t="str">
        <f>IF(AND(C325&lt;&gt;"",C325&lt;&gt;" -  -  -  -  - "),VLOOKUP(C325,exp!$A$8:$B$507,2,FALSE),"")</f>
        <v/>
      </c>
      <c r="C325" s="58"/>
      <c r="D325" s="66"/>
      <c r="E325" s="58"/>
      <c r="F325" s="131" t="str">
        <f>IF(E325&gt;0,IF(ISERROR(VLOOKUP(E325,private!$S$2:$T$33,2,FALSE)),"Не е избран застраховател",VLOOKUP(E325,private!$S$2:$T$33,2,FALSE)),"Не е избран застраховател")</f>
        <v>Не е избран застраховател</v>
      </c>
      <c r="G325" s="117"/>
      <c r="H325" s="112"/>
      <c r="I325" s="112"/>
      <c r="J325" s="112"/>
      <c r="K325" s="118"/>
      <c r="L325" s="130" t="str">
        <f t="shared" si="4"/>
        <v>Няма избран разход</v>
      </c>
    </row>
    <row r="326" spans="1:12" x14ac:dyDescent="0.25">
      <c r="A326" s="67">
        <v>319</v>
      </c>
      <c r="B326" s="100" t="str">
        <f>IF(AND(C326&lt;&gt;"",C326&lt;&gt;" -  -  -  -  - "),VLOOKUP(C326,exp!$A$8:$B$507,2,FALSE),"")</f>
        <v/>
      </c>
      <c r="C326" s="58"/>
      <c r="D326" s="66"/>
      <c r="E326" s="58"/>
      <c r="F326" s="131" t="str">
        <f>IF(E326&gt;0,IF(ISERROR(VLOOKUP(E326,private!$S$2:$T$33,2,FALSE)),"Не е избран застраховател",VLOOKUP(E326,private!$S$2:$T$33,2,FALSE)),"Не е избран застраховател")</f>
        <v>Не е избран застраховател</v>
      </c>
      <c r="G326" s="117"/>
      <c r="H326" s="112"/>
      <c r="I326" s="112"/>
      <c r="J326" s="112"/>
      <c r="K326" s="118"/>
      <c r="L326" s="130" t="str">
        <f t="shared" si="4"/>
        <v>Няма избран разход</v>
      </c>
    </row>
    <row r="327" spans="1:12" x14ac:dyDescent="0.25">
      <c r="A327" s="67">
        <v>320</v>
      </c>
      <c r="B327" s="100" t="str">
        <f>IF(AND(C327&lt;&gt;"",C327&lt;&gt;" -  -  -  -  - "),VLOOKUP(C327,exp!$A$8:$B$507,2,FALSE),"")</f>
        <v/>
      </c>
      <c r="C327" s="58"/>
      <c r="D327" s="66"/>
      <c r="E327" s="58"/>
      <c r="F327" s="131" t="str">
        <f>IF(E327&gt;0,IF(ISERROR(VLOOKUP(E327,private!$S$2:$T$33,2,FALSE)),"Не е избран застраховател",VLOOKUP(E327,private!$S$2:$T$33,2,FALSE)),"Не е избран застраховател")</f>
        <v>Не е избран застраховател</v>
      </c>
      <c r="G327" s="117"/>
      <c r="H327" s="112"/>
      <c r="I327" s="112"/>
      <c r="J327" s="112"/>
      <c r="K327" s="118"/>
      <c r="L327" s="130" t="str">
        <f t="shared" si="4"/>
        <v>Няма избран разход</v>
      </c>
    </row>
    <row r="328" spans="1:12" x14ac:dyDescent="0.25">
      <c r="A328" s="67">
        <v>321</v>
      </c>
      <c r="B328" s="100" t="str">
        <f>IF(AND(C328&lt;&gt;"",C328&lt;&gt;" -  -  -  -  - "),VLOOKUP(C328,exp!$A$8:$B$507,2,FALSE),"")</f>
        <v/>
      </c>
      <c r="C328" s="58"/>
      <c r="D328" s="66"/>
      <c r="E328" s="58"/>
      <c r="F328" s="131" t="str">
        <f>IF(E328&gt;0,IF(ISERROR(VLOOKUP(E328,private!$S$2:$T$33,2,FALSE)),"Не е избран застраховател",VLOOKUP(E328,private!$S$2:$T$33,2,FALSE)),"Не е избран застраховател")</f>
        <v>Не е избран застраховател</v>
      </c>
      <c r="G328" s="117"/>
      <c r="H328" s="112"/>
      <c r="I328" s="112"/>
      <c r="J328" s="112"/>
      <c r="K328" s="118"/>
      <c r="L328" s="130" t="str">
        <f t="shared" si="4"/>
        <v>Няма избран разход</v>
      </c>
    </row>
    <row r="329" spans="1:12" x14ac:dyDescent="0.25">
      <c r="A329" s="67">
        <v>322</v>
      </c>
      <c r="B329" s="100" t="str">
        <f>IF(AND(C329&lt;&gt;"",C329&lt;&gt;" -  -  -  -  - "),VLOOKUP(C329,exp!$A$8:$B$507,2,FALSE),"")</f>
        <v/>
      </c>
      <c r="C329" s="58"/>
      <c r="D329" s="66"/>
      <c r="E329" s="58"/>
      <c r="F329" s="131" t="str">
        <f>IF(E329&gt;0,IF(ISERROR(VLOOKUP(E329,private!$S$2:$T$33,2,FALSE)),"Не е избран застраховател",VLOOKUP(E329,private!$S$2:$T$33,2,FALSE)),"Не е избран застраховател")</f>
        <v>Не е избран застраховател</v>
      </c>
      <c r="G329" s="117"/>
      <c r="H329" s="112"/>
      <c r="I329" s="112"/>
      <c r="J329" s="112"/>
      <c r="K329" s="118"/>
      <c r="L329" s="130"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7">
        <v>323</v>
      </c>
      <c r="B330" s="100" t="str">
        <f>IF(AND(C330&lt;&gt;"",C330&lt;&gt;" -  -  -  -  - "),VLOOKUP(C330,exp!$A$8:$B$507,2,FALSE),"")</f>
        <v/>
      </c>
      <c r="C330" s="58"/>
      <c r="D330" s="66"/>
      <c r="E330" s="58"/>
      <c r="F330" s="131" t="str">
        <f>IF(E330&gt;0,IF(ISERROR(VLOOKUP(E330,private!$S$2:$T$33,2,FALSE)),"Не е избран застраховател",VLOOKUP(E330,private!$S$2:$T$33,2,FALSE)),"Не е избран застраховател")</f>
        <v>Не е избран застраховател</v>
      </c>
      <c r="G330" s="117"/>
      <c r="H330" s="112"/>
      <c r="I330" s="112"/>
      <c r="J330" s="112"/>
      <c r="K330" s="118"/>
      <c r="L330" s="130" t="str">
        <f t="shared" si="5"/>
        <v>Няма избран разход</v>
      </c>
    </row>
    <row r="331" spans="1:12" x14ac:dyDescent="0.25">
      <c r="A331" s="67">
        <v>324</v>
      </c>
      <c r="B331" s="100" t="str">
        <f>IF(AND(C331&lt;&gt;"",C331&lt;&gt;" -  -  -  -  - "),VLOOKUP(C331,exp!$A$8:$B$507,2,FALSE),"")</f>
        <v/>
      </c>
      <c r="C331" s="58"/>
      <c r="D331" s="66"/>
      <c r="E331" s="58"/>
      <c r="F331" s="131" t="str">
        <f>IF(E331&gt;0,IF(ISERROR(VLOOKUP(E331,private!$S$2:$T$33,2,FALSE)),"Не е избран застраховател",VLOOKUP(E331,private!$S$2:$T$33,2,FALSE)),"Не е избран застраховател")</f>
        <v>Не е избран застраховател</v>
      </c>
      <c r="G331" s="117"/>
      <c r="H331" s="112"/>
      <c r="I331" s="112"/>
      <c r="J331" s="112"/>
      <c r="K331" s="118"/>
      <c r="L331" s="130" t="str">
        <f t="shared" si="5"/>
        <v>Няма избран разход</v>
      </c>
    </row>
    <row r="332" spans="1:12" x14ac:dyDescent="0.25">
      <c r="A332" s="67">
        <v>325</v>
      </c>
      <c r="B332" s="100" t="str">
        <f>IF(AND(C332&lt;&gt;"",C332&lt;&gt;" -  -  -  -  - "),VLOOKUP(C332,exp!$A$8:$B$507,2,FALSE),"")</f>
        <v/>
      </c>
      <c r="C332" s="58"/>
      <c r="D332" s="66"/>
      <c r="E332" s="58"/>
      <c r="F332" s="131" t="str">
        <f>IF(E332&gt;0,IF(ISERROR(VLOOKUP(E332,private!$S$2:$T$33,2,FALSE)),"Не е избран застраховател",VLOOKUP(E332,private!$S$2:$T$33,2,FALSE)),"Не е избран застраховател")</f>
        <v>Не е избран застраховател</v>
      </c>
      <c r="G332" s="117"/>
      <c r="H332" s="112"/>
      <c r="I332" s="112"/>
      <c r="J332" s="112"/>
      <c r="K332" s="118"/>
      <c r="L332" s="130" t="str">
        <f t="shared" si="5"/>
        <v>Няма избран разход</v>
      </c>
    </row>
    <row r="333" spans="1:12" x14ac:dyDescent="0.25">
      <c r="A333" s="67">
        <v>326</v>
      </c>
      <c r="B333" s="100" t="str">
        <f>IF(AND(C333&lt;&gt;"",C333&lt;&gt;" -  -  -  -  - "),VLOOKUP(C333,exp!$A$8:$B$507,2,FALSE),"")</f>
        <v/>
      </c>
      <c r="C333" s="58"/>
      <c r="D333" s="66"/>
      <c r="E333" s="58"/>
      <c r="F333" s="131" t="str">
        <f>IF(E333&gt;0,IF(ISERROR(VLOOKUP(E333,private!$S$2:$T$33,2,FALSE)),"Не е избран застраховател",VLOOKUP(E333,private!$S$2:$T$33,2,FALSE)),"Не е избран застраховател")</f>
        <v>Не е избран застраховател</v>
      </c>
      <c r="G333" s="117"/>
      <c r="H333" s="112"/>
      <c r="I333" s="112"/>
      <c r="J333" s="112"/>
      <c r="K333" s="118"/>
      <c r="L333" s="130" t="str">
        <f t="shared" si="5"/>
        <v>Няма избран разход</v>
      </c>
    </row>
    <row r="334" spans="1:12" x14ac:dyDescent="0.25">
      <c r="A334" s="67">
        <v>327</v>
      </c>
      <c r="B334" s="100" t="str">
        <f>IF(AND(C334&lt;&gt;"",C334&lt;&gt;" -  -  -  -  - "),VLOOKUP(C334,exp!$A$8:$B$507,2,FALSE),"")</f>
        <v/>
      </c>
      <c r="C334" s="58"/>
      <c r="D334" s="66"/>
      <c r="E334" s="58"/>
      <c r="F334" s="131" t="str">
        <f>IF(E334&gt;0,IF(ISERROR(VLOOKUP(E334,private!$S$2:$T$33,2,FALSE)),"Не е избран застраховател",VLOOKUP(E334,private!$S$2:$T$33,2,FALSE)),"Не е избран застраховател")</f>
        <v>Не е избран застраховател</v>
      </c>
      <c r="G334" s="117"/>
      <c r="H334" s="112"/>
      <c r="I334" s="112"/>
      <c r="J334" s="112"/>
      <c r="K334" s="118"/>
      <c r="L334" s="130" t="str">
        <f t="shared" si="5"/>
        <v>Няма избран разход</v>
      </c>
    </row>
    <row r="335" spans="1:12" x14ac:dyDescent="0.25">
      <c r="A335" s="67">
        <v>328</v>
      </c>
      <c r="B335" s="100" t="str">
        <f>IF(AND(C335&lt;&gt;"",C335&lt;&gt;" -  -  -  -  - "),VLOOKUP(C335,exp!$A$8:$B$507,2,FALSE),"")</f>
        <v/>
      </c>
      <c r="C335" s="58"/>
      <c r="D335" s="66"/>
      <c r="E335" s="58"/>
      <c r="F335" s="131" t="str">
        <f>IF(E335&gt;0,IF(ISERROR(VLOOKUP(E335,private!$S$2:$T$33,2,FALSE)),"Не е избран застраховател",VLOOKUP(E335,private!$S$2:$T$33,2,FALSE)),"Не е избран застраховател")</f>
        <v>Не е избран застраховател</v>
      </c>
      <c r="G335" s="117"/>
      <c r="H335" s="112"/>
      <c r="I335" s="112"/>
      <c r="J335" s="112"/>
      <c r="K335" s="118"/>
      <c r="L335" s="130" t="str">
        <f t="shared" si="5"/>
        <v>Няма избран разход</v>
      </c>
    </row>
    <row r="336" spans="1:12" x14ac:dyDescent="0.25">
      <c r="A336" s="67">
        <v>329</v>
      </c>
      <c r="B336" s="100" t="str">
        <f>IF(AND(C336&lt;&gt;"",C336&lt;&gt;" -  -  -  -  - "),VLOOKUP(C336,exp!$A$8:$B$507,2,FALSE),"")</f>
        <v/>
      </c>
      <c r="C336" s="58"/>
      <c r="D336" s="66"/>
      <c r="E336" s="58"/>
      <c r="F336" s="131" t="str">
        <f>IF(E336&gt;0,IF(ISERROR(VLOOKUP(E336,private!$S$2:$T$33,2,FALSE)),"Не е избран застраховател",VLOOKUP(E336,private!$S$2:$T$33,2,FALSE)),"Не е избран застраховател")</f>
        <v>Не е избран застраховател</v>
      </c>
      <c r="G336" s="117"/>
      <c r="H336" s="112"/>
      <c r="I336" s="112"/>
      <c r="J336" s="112"/>
      <c r="K336" s="118"/>
      <c r="L336" s="130" t="str">
        <f t="shared" si="5"/>
        <v>Няма избран разход</v>
      </c>
    </row>
    <row r="337" spans="1:12" x14ac:dyDescent="0.25">
      <c r="A337" s="67">
        <v>330</v>
      </c>
      <c r="B337" s="100" t="str">
        <f>IF(AND(C337&lt;&gt;"",C337&lt;&gt;" -  -  -  -  - "),VLOOKUP(C337,exp!$A$8:$B$507,2,FALSE),"")</f>
        <v/>
      </c>
      <c r="C337" s="58"/>
      <c r="D337" s="66"/>
      <c r="E337" s="58"/>
      <c r="F337" s="131" t="str">
        <f>IF(E337&gt;0,IF(ISERROR(VLOOKUP(E337,private!$S$2:$T$33,2,FALSE)),"Не е избран застраховател",VLOOKUP(E337,private!$S$2:$T$33,2,FALSE)),"Не е избран застраховател")</f>
        <v>Не е избран застраховател</v>
      </c>
      <c r="G337" s="117"/>
      <c r="H337" s="112"/>
      <c r="I337" s="112"/>
      <c r="J337" s="112"/>
      <c r="K337" s="118"/>
      <c r="L337" s="130" t="str">
        <f t="shared" si="5"/>
        <v>Няма избран разход</v>
      </c>
    </row>
    <row r="338" spans="1:12" x14ac:dyDescent="0.25">
      <c r="A338" s="67">
        <v>331</v>
      </c>
      <c r="B338" s="100" t="str">
        <f>IF(AND(C338&lt;&gt;"",C338&lt;&gt;" -  -  -  -  - "),VLOOKUP(C338,exp!$A$8:$B$507,2,FALSE),"")</f>
        <v/>
      </c>
      <c r="C338" s="58"/>
      <c r="D338" s="66"/>
      <c r="E338" s="58"/>
      <c r="F338" s="131" t="str">
        <f>IF(E338&gt;0,IF(ISERROR(VLOOKUP(E338,private!$S$2:$T$33,2,FALSE)),"Не е избран застраховател",VLOOKUP(E338,private!$S$2:$T$33,2,FALSE)),"Не е избран застраховател")</f>
        <v>Не е избран застраховател</v>
      </c>
      <c r="G338" s="117"/>
      <c r="H338" s="112"/>
      <c r="I338" s="112"/>
      <c r="J338" s="112"/>
      <c r="K338" s="118"/>
      <c r="L338" s="130" t="str">
        <f t="shared" si="5"/>
        <v>Няма избран разход</v>
      </c>
    </row>
    <row r="339" spans="1:12" x14ac:dyDescent="0.25">
      <c r="A339" s="67">
        <v>332</v>
      </c>
      <c r="B339" s="100" t="str">
        <f>IF(AND(C339&lt;&gt;"",C339&lt;&gt;" -  -  -  -  - "),VLOOKUP(C339,exp!$A$8:$B$507,2,FALSE),"")</f>
        <v/>
      </c>
      <c r="C339" s="58"/>
      <c r="D339" s="66"/>
      <c r="E339" s="58"/>
      <c r="F339" s="131" t="str">
        <f>IF(E339&gt;0,IF(ISERROR(VLOOKUP(E339,private!$S$2:$T$33,2,FALSE)),"Не е избран застраховател",VLOOKUP(E339,private!$S$2:$T$33,2,FALSE)),"Не е избран застраховател")</f>
        <v>Не е избран застраховател</v>
      </c>
      <c r="G339" s="117"/>
      <c r="H339" s="112"/>
      <c r="I339" s="112"/>
      <c r="J339" s="112"/>
      <c r="K339" s="118"/>
      <c r="L339" s="130" t="str">
        <f t="shared" si="5"/>
        <v>Няма избран разход</v>
      </c>
    </row>
    <row r="340" spans="1:12" x14ac:dyDescent="0.25">
      <c r="A340" s="67">
        <v>333</v>
      </c>
      <c r="B340" s="100" t="str">
        <f>IF(AND(C340&lt;&gt;"",C340&lt;&gt;" -  -  -  -  - "),VLOOKUP(C340,exp!$A$8:$B$507,2,FALSE),"")</f>
        <v/>
      </c>
      <c r="C340" s="58"/>
      <c r="D340" s="66"/>
      <c r="E340" s="58"/>
      <c r="F340" s="131" t="str">
        <f>IF(E340&gt;0,IF(ISERROR(VLOOKUP(E340,private!$S$2:$T$33,2,FALSE)),"Не е избран застраховател",VLOOKUP(E340,private!$S$2:$T$33,2,FALSE)),"Не е избран застраховател")</f>
        <v>Не е избран застраховател</v>
      </c>
      <c r="G340" s="117"/>
      <c r="H340" s="112"/>
      <c r="I340" s="112"/>
      <c r="J340" s="112"/>
      <c r="K340" s="118"/>
      <c r="L340" s="130" t="str">
        <f t="shared" si="5"/>
        <v>Няма избран разход</v>
      </c>
    </row>
    <row r="341" spans="1:12" x14ac:dyDescent="0.25">
      <c r="A341" s="67">
        <v>334</v>
      </c>
      <c r="B341" s="100" t="str">
        <f>IF(AND(C341&lt;&gt;"",C341&lt;&gt;" -  -  -  -  - "),VLOOKUP(C341,exp!$A$8:$B$507,2,FALSE),"")</f>
        <v/>
      </c>
      <c r="C341" s="58"/>
      <c r="D341" s="66"/>
      <c r="E341" s="58"/>
      <c r="F341" s="131" t="str">
        <f>IF(E341&gt;0,IF(ISERROR(VLOOKUP(E341,private!$S$2:$T$33,2,FALSE)),"Не е избран застраховател",VLOOKUP(E341,private!$S$2:$T$33,2,FALSE)),"Не е избран застраховател")</f>
        <v>Не е избран застраховател</v>
      </c>
      <c r="G341" s="117"/>
      <c r="H341" s="112"/>
      <c r="I341" s="112"/>
      <c r="J341" s="112"/>
      <c r="K341" s="118"/>
      <c r="L341" s="130" t="str">
        <f t="shared" si="5"/>
        <v>Няма избран разход</v>
      </c>
    </row>
    <row r="342" spans="1:12" x14ac:dyDescent="0.25">
      <c r="A342" s="67">
        <v>335</v>
      </c>
      <c r="B342" s="100" t="str">
        <f>IF(AND(C342&lt;&gt;"",C342&lt;&gt;" -  -  -  -  - "),VLOOKUP(C342,exp!$A$8:$B$507,2,FALSE),"")</f>
        <v/>
      </c>
      <c r="C342" s="58"/>
      <c r="D342" s="66"/>
      <c r="E342" s="58"/>
      <c r="F342" s="131" t="str">
        <f>IF(E342&gt;0,IF(ISERROR(VLOOKUP(E342,private!$S$2:$T$33,2,FALSE)),"Не е избран застраховател",VLOOKUP(E342,private!$S$2:$T$33,2,FALSE)),"Не е избран застраховател")</f>
        <v>Не е избран застраховател</v>
      </c>
      <c r="G342" s="117"/>
      <c r="H342" s="112"/>
      <c r="I342" s="112"/>
      <c r="J342" s="112"/>
      <c r="K342" s="118"/>
      <c r="L342" s="130" t="str">
        <f t="shared" si="5"/>
        <v>Няма избран разход</v>
      </c>
    </row>
    <row r="343" spans="1:12" x14ac:dyDescent="0.25">
      <c r="A343" s="67">
        <v>336</v>
      </c>
      <c r="B343" s="100" t="str">
        <f>IF(AND(C343&lt;&gt;"",C343&lt;&gt;" -  -  -  -  - "),VLOOKUP(C343,exp!$A$8:$B$507,2,FALSE),"")</f>
        <v/>
      </c>
      <c r="C343" s="58"/>
      <c r="D343" s="66"/>
      <c r="E343" s="58"/>
      <c r="F343" s="131" t="str">
        <f>IF(E343&gt;0,IF(ISERROR(VLOOKUP(E343,private!$S$2:$T$33,2,FALSE)),"Не е избран застраховател",VLOOKUP(E343,private!$S$2:$T$33,2,FALSE)),"Не е избран застраховател")</f>
        <v>Не е избран застраховател</v>
      </c>
      <c r="G343" s="117"/>
      <c r="H343" s="112"/>
      <c r="I343" s="112"/>
      <c r="J343" s="112"/>
      <c r="K343" s="118"/>
      <c r="L343" s="130" t="str">
        <f t="shared" si="5"/>
        <v>Няма избран разход</v>
      </c>
    </row>
    <row r="344" spans="1:12" x14ac:dyDescent="0.25">
      <c r="A344" s="67">
        <v>337</v>
      </c>
      <c r="B344" s="100" t="str">
        <f>IF(AND(C344&lt;&gt;"",C344&lt;&gt;" -  -  -  -  - "),VLOOKUP(C344,exp!$A$8:$B$507,2,FALSE),"")</f>
        <v/>
      </c>
      <c r="C344" s="58"/>
      <c r="D344" s="66"/>
      <c r="E344" s="58"/>
      <c r="F344" s="131" t="str">
        <f>IF(E344&gt;0,IF(ISERROR(VLOOKUP(E344,private!$S$2:$T$33,2,FALSE)),"Не е избран застраховател",VLOOKUP(E344,private!$S$2:$T$33,2,FALSE)),"Не е избран застраховател")</f>
        <v>Не е избран застраховател</v>
      </c>
      <c r="G344" s="117"/>
      <c r="H344" s="112"/>
      <c r="I344" s="112"/>
      <c r="J344" s="112"/>
      <c r="K344" s="118"/>
      <c r="L344" s="130" t="str">
        <f t="shared" si="5"/>
        <v>Няма избран разход</v>
      </c>
    </row>
    <row r="345" spans="1:12" x14ac:dyDescent="0.25">
      <c r="A345" s="67">
        <v>338</v>
      </c>
      <c r="B345" s="100" t="str">
        <f>IF(AND(C345&lt;&gt;"",C345&lt;&gt;" -  -  -  -  - "),VLOOKUP(C345,exp!$A$8:$B$507,2,FALSE),"")</f>
        <v/>
      </c>
      <c r="C345" s="58"/>
      <c r="D345" s="66"/>
      <c r="E345" s="58"/>
      <c r="F345" s="131" t="str">
        <f>IF(E345&gt;0,IF(ISERROR(VLOOKUP(E345,private!$S$2:$T$33,2,FALSE)),"Не е избран застраховател",VLOOKUP(E345,private!$S$2:$T$33,2,FALSE)),"Не е избран застраховател")</f>
        <v>Не е избран застраховател</v>
      </c>
      <c r="G345" s="117"/>
      <c r="H345" s="112"/>
      <c r="I345" s="112"/>
      <c r="J345" s="112"/>
      <c r="K345" s="118"/>
      <c r="L345" s="130" t="str">
        <f t="shared" si="5"/>
        <v>Няма избран разход</v>
      </c>
    </row>
    <row r="346" spans="1:12" x14ac:dyDescent="0.25">
      <c r="A346" s="67">
        <v>339</v>
      </c>
      <c r="B346" s="100" t="str">
        <f>IF(AND(C346&lt;&gt;"",C346&lt;&gt;" -  -  -  -  - "),VLOOKUP(C346,exp!$A$8:$B$507,2,FALSE),"")</f>
        <v/>
      </c>
      <c r="C346" s="58"/>
      <c r="D346" s="66"/>
      <c r="E346" s="58"/>
      <c r="F346" s="131" t="str">
        <f>IF(E346&gt;0,IF(ISERROR(VLOOKUP(E346,private!$S$2:$T$33,2,FALSE)),"Не е избран застраховател",VLOOKUP(E346,private!$S$2:$T$33,2,FALSE)),"Не е избран застраховател")</f>
        <v>Не е избран застраховател</v>
      </c>
      <c r="G346" s="117"/>
      <c r="H346" s="112"/>
      <c r="I346" s="112"/>
      <c r="J346" s="112"/>
      <c r="K346" s="118"/>
      <c r="L346" s="130" t="str">
        <f t="shared" si="5"/>
        <v>Няма избран разход</v>
      </c>
    </row>
    <row r="347" spans="1:12" x14ac:dyDescent="0.25">
      <c r="A347" s="67">
        <v>340</v>
      </c>
      <c r="B347" s="100" t="str">
        <f>IF(AND(C347&lt;&gt;"",C347&lt;&gt;" -  -  -  -  - "),VLOOKUP(C347,exp!$A$8:$B$507,2,FALSE),"")</f>
        <v/>
      </c>
      <c r="C347" s="58"/>
      <c r="D347" s="66"/>
      <c r="E347" s="58"/>
      <c r="F347" s="131" t="str">
        <f>IF(E347&gt;0,IF(ISERROR(VLOOKUP(E347,private!$S$2:$T$33,2,FALSE)),"Не е избран застраховател",VLOOKUP(E347,private!$S$2:$T$33,2,FALSE)),"Не е избран застраховател")</f>
        <v>Не е избран застраховател</v>
      </c>
      <c r="G347" s="117"/>
      <c r="H347" s="112"/>
      <c r="I347" s="112"/>
      <c r="J347" s="112"/>
      <c r="K347" s="118"/>
      <c r="L347" s="130" t="str">
        <f t="shared" si="5"/>
        <v>Няма избран разход</v>
      </c>
    </row>
    <row r="348" spans="1:12" x14ac:dyDescent="0.25">
      <c r="A348" s="67">
        <v>341</v>
      </c>
      <c r="B348" s="100" t="str">
        <f>IF(AND(C348&lt;&gt;"",C348&lt;&gt;" -  -  -  -  - "),VLOOKUP(C348,exp!$A$8:$B$507,2,FALSE),"")</f>
        <v/>
      </c>
      <c r="C348" s="58"/>
      <c r="D348" s="66"/>
      <c r="E348" s="58"/>
      <c r="F348" s="131" t="str">
        <f>IF(E348&gt;0,IF(ISERROR(VLOOKUP(E348,private!$S$2:$T$33,2,FALSE)),"Не е избран застраховател",VLOOKUP(E348,private!$S$2:$T$33,2,FALSE)),"Не е избран застраховател")</f>
        <v>Не е избран застраховател</v>
      </c>
      <c r="G348" s="117"/>
      <c r="H348" s="112"/>
      <c r="I348" s="112"/>
      <c r="J348" s="112"/>
      <c r="K348" s="118"/>
      <c r="L348" s="130" t="str">
        <f t="shared" si="5"/>
        <v>Няма избран разход</v>
      </c>
    </row>
    <row r="349" spans="1:12" x14ac:dyDescent="0.25">
      <c r="A349" s="67">
        <v>342</v>
      </c>
      <c r="B349" s="100" t="str">
        <f>IF(AND(C349&lt;&gt;"",C349&lt;&gt;" -  -  -  -  - "),VLOOKUP(C349,exp!$A$8:$B$507,2,FALSE),"")</f>
        <v/>
      </c>
      <c r="C349" s="58"/>
      <c r="D349" s="66"/>
      <c r="E349" s="58"/>
      <c r="F349" s="131" t="str">
        <f>IF(E349&gt;0,IF(ISERROR(VLOOKUP(E349,private!$S$2:$T$33,2,FALSE)),"Не е избран застраховател",VLOOKUP(E349,private!$S$2:$T$33,2,FALSE)),"Не е избран застраховател")</f>
        <v>Не е избран застраховател</v>
      </c>
      <c r="G349" s="117"/>
      <c r="H349" s="112"/>
      <c r="I349" s="112"/>
      <c r="J349" s="112"/>
      <c r="K349" s="118"/>
      <c r="L349" s="130" t="str">
        <f t="shared" si="5"/>
        <v>Няма избран разход</v>
      </c>
    </row>
    <row r="350" spans="1:12" x14ac:dyDescent="0.25">
      <c r="A350" s="67">
        <v>343</v>
      </c>
      <c r="B350" s="100" t="str">
        <f>IF(AND(C350&lt;&gt;"",C350&lt;&gt;" -  -  -  -  - "),VLOOKUP(C350,exp!$A$8:$B$507,2,FALSE),"")</f>
        <v/>
      </c>
      <c r="C350" s="58"/>
      <c r="D350" s="66"/>
      <c r="E350" s="58"/>
      <c r="F350" s="131" t="str">
        <f>IF(E350&gt;0,IF(ISERROR(VLOOKUP(E350,private!$S$2:$T$33,2,FALSE)),"Не е избран застраховател",VLOOKUP(E350,private!$S$2:$T$33,2,FALSE)),"Не е избран застраховател")</f>
        <v>Не е избран застраховател</v>
      </c>
      <c r="G350" s="117"/>
      <c r="H350" s="112"/>
      <c r="I350" s="112"/>
      <c r="J350" s="112"/>
      <c r="K350" s="118"/>
      <c r="L350" s="130" t="str">
        <f t="shared" si="5"/>
        <v>Няма избран разход</v>
      </c>
    </row>
    <row r="351" spans="1:12" x14ac:dyDescent="0.25">
      <c r="A351" s="67">
        <v>344</v>
      </c>
      <c r="B351" s="100" t="str">
        <f>IF(AND(C351&lt;&gt;"",C351&lt;&gt;" -  -  -  -  - "),VLOOKUP(C351,exp!$A$8:$B$507,2,FALSE),"")</f>
        <v/>
      </c>
      <c r="C351" s="58"/>
      <c r="D351" s="66"/>
      <c r="E351" s="58"/>
      <c r="F351" s="131" t="str">
        <f>IF(E351&gt;0,IF(ISERROR(VLOOKUP(E351,private!$S$2:$T$33,2,FALSE)),"Не е избран застраховател",VLOOKUP(E351,private!$S$2:$T$33,2,FALSE)),"Не е избран застраховател")</f>
        <v>Не е избран застраховател</v>
      </c>
      <c r="G351" s="117"/>
      <c r="H351" s="112"/>
      <c r="I351" s="112"/>
      <c r="J351" s="112"/>
      <c r="K351" s="118"/>
      <c r="L351" s="130" t="str">
        <f t="shared" si="5"/>
        <v>Няма избран разход</v>
      </c>
    </row>
    <row r="352" spans="1:12" x14ac:dyDescent="0.25">
      <c r="A352" s="67">
        <v>345</v>
      </c>
      <c r="B352" s="100" t="str">
        <f>IF(AND(C352&lt;&gt;"",C352&lt;&gt;" -  -  -  -  - "),VLOOKUP(C352,exp!$A$8:$B$507,2,FALSE),"")</f>
        <v/>
      </c>
      <c r="C352" s="58"/>
      <c r="D352" s="66"/>
      <c r="E352" s="58"/>
      <c r="F352" s="131" t="str">
        <f>IF(E352&gt;0,IF(ISERROR(VLOOKUP(E352,private!$S$2:$T$33,2,FALSE)),"Не е избран застраховател",VLOOKUP(E352,private!$S$2:$T$33,2,FALSE)),"Не е избран застраховател")</f>
        <v>Не е избран застраховател</v>
      </c>
      <c r="G352" s="117"/>
      <c r="H352" s="112"/>
      <c r="I352" s="112"/>
      <c r="J352" s="112"/>
      <c r="K352" s="118"/>
      <c r="L352" s="130" t="str">
        <f t="shared" si="5"/>
        <v>Няма избран разход</v>
      </c>
    </row>
    <row r="353" spans="1:12" x14ac:dyDescent="0.25">
      <c r="A353" s="67">
        <v>346</v>
      </c>
      <c r="B353" s="100" t="str">
        <f>IF(AND(C353&lt;&gt;"",C353&lt;&gt;" -  -  -  -  - "),VLOOKUP(C353,exp!$A$8:$B$507,2,FALSE),"")</f>
        <v/>
      </c>
      <c r="C353" s="58"/>
      <c r="D353" s="66"/>
      <c r="E353" s="58"/>
      <c r="F353" s="131" t="str">
        <f>IF(E353&gt;0,IF(ISERROR(VLOOKUP(E353,private!$S$2:$T$33,2,FALSE)),"Не е избран застраховател",VLOOKUP(E353,private!$S$2:$T$33,2,FALSE)),"Не е избран застраховател")</f>
        <v>Не е избран застраховател</v>
      </c>
      <c r="G353" s="117"/>
      <c r="H353" s="112"/>
      <c r="I353" s="112"/>
      <c r="J353" s="112"/>
      <c r="K353" s="118"/>
      <c r="L353" s="130" t="str">
        <f t="shared" si="5"/>
        <v>Няма избран разход</v>
      </c>
    </row>
    <row r="354" spans="1:12" x14ac:dyDescent="0.25">
      <c r="A354" s="67">
        <v>347</v>
      </c>
      <c r="B354" s="100" t="str">
        <f>IF(AND(C354&lt;&gt;"",C354&lt;&gt;" -  -  -  -  - "),VLOOKUP(C354,exp!$A$8:$B$507,2,FALSE),"")</f>
        <v/>
      </c>
      <c r="C354" s="58"/>
      <c r="D354" s="66"/>
      <c r="E354" s="58"/>
      <c r="F354" s="131" t="str">
        <f>IF(E354&gt;0,IF(ISERROR(VLOOKUP(E354,private!$S$2:$T$33,2,FALSE)),"Не е избран застраховател",VLOOKUP(E354,private!$S$2:$T$33,2,FALSE)),"Не е избран застраховател")</f>
        <v>Не е избран застраховател</v>
      </c>
      <c r="G354" s="117"/>
      <c r="H354" s="112"/>
      <c r="I354" s="112"/>
      <c r="J354" s="112"/>
      <c r="K354" s="118"/>
      <c r="L354" s="130" t="str">
        <f t="shared" si="5"/>
        <v>Няма избран разход</v>
      </c>
    </row>
    <row r="355" spans="1:12" x14ac:dyDescent="0.25">
      <c r="A355" s="67">
        <v>348</v>
      </c>
      <c r="B355" s="100" t="str">
        <f>IF(AND(C355&lt;&gt;"",C355&lt;&gt;" -  -  -  -  - "),VLOOKUP(C355,exp!$A$8:$B$507,2,FALSE),"")</f>
        <v/>
      </c>
      <c r="C355" s="58"/>
      <c r="D355" s="66"/>
      <c r="E355" s="58"/>
      <c r="F355" s="131" t="str">
        <f>IF(E355&gt;0,IF(ISERROR(VLOOKUP(E355,private!$S$2:$T$33,2,FALSE)),"Не е избран застраховател",VLOOKUP(E355,private!$S$2:$T$33,2,FALSE)),"Не е избран застраховател")</f>
        <v>Не е избран застраховател</v>
      </c>
      <c r="G355" s="117"/>
      <c r="H355" s="112"/>
      <c r="I355" s="112"/>
      <c r="J355" s="112"/>
      <c r="K355" s="118"/>
      <c r="L355" s="130" t="str">
        <f t="shared" si="5"/>
        <v>Няма избран разход</v>
      </c>
    </row>
    <row r="356" spans="1:12" x14ac:dyDescent="0.25">
      <c r="A356" s="67">
        <v>349</v>
      </c>
      <c r="B356" s="100" t="str">
        <f>IF(AND(C356&lt;&gt;"",C356&lt;&gt;" -  -  -  -  - "),VLOOKUP(C356,exp!$A$8:$B$507,2,FALSE),"")</f>
        <v/>
      </c>
      <c r="C356" s="58"/>
      <c r="D356" s="66"/>
      <c r="E356" s="58"/>
      <c r="F356" s="131" t="str">
        <f>IF(E356&gt;0,IF(ISERROR(VLOOKUP(E356,private!$S$2:$T$33,2,FALSE)),"Не е избран застраховател",VLOOKUP(E356,private!$S$2:$T$33,2,FALSE)),"Не е избран застраховател")</f>
        <v>Не е избран застраховател</v>
      </c>
      <c r="G356" s="117"/>
      <c r="H356" s="112"/>
      <c r="I356" s="112"/>
      <c r="J356" s="112"/>
      <c r="K356" s="118"/>
      <c r="L356" s="130" t="str">
        <f t="shared" si="5"/>
        <v>Няма избран разход</v>
      </c>
    </row>
    <row r="357" spans="1:12" x14ac:dyDescent="0.25">
      <c r="A357" s="67">
        <v>350</v>
      </c>
      <c r="B357" s="100" t="str">
        <f>IF(AND(C357&lt;&gt;"",C357&lt;&gt;" -  -  -  -  - "),VLOOKUP(C357,exp!$A$8:$B$507,2,FALSE),"")</f>
        <v/>
      </c>
      <c r="C357" s="58"/>
      <c r="D357" s="66"/>
      <c r="E357" s="58"/>
      <c r="F357" s="131" t="str">
        <f>IF(E357&gt;0,IF(ISERROR(VLOOKUP(E357,private!$S$2:$T$33,2,FALSE)),"Не е избран застраховател",VLOOKUP(E357,private!$S$2:$T$33,2,FALSE)),"Не е избран застраховател")</f>
        <v>Не е избран застраховател</v>
      </c>
      <c r="G357" s="117"/>
      <c r="H357" s="112"/>
      <c r="I357" s="112"/>
      <c r="J357" s="112"/>
      <c r="K357" s="118"/>
      <c r="L357" s="130" t="str">
        <f t="shared" si="5"/>
        <v>Няма избран разход</v>
      </c>
    </row>
    <row r="358" spans="1:12" x14ac:dyDescent="0.25">
      <c r="A358" s="67">
        <v>351</v>
      </c>
      <c r="B358" s="100" t="str">
        <f>IF(AND(C358&lt;&gt;"",C358&lt;&gt;" -  -  -  -  - "),VLOOKUP(C358,exp!$A$8:$B$507,2,FALSE),"")</f>
        <v/>
      </c>
      <c r="C358" s="58"/>
      <c r="D358" s="66"/>
      <c r="E358" s="58"/>
      <c r="F358" s="131" t="str">
        <f>IF(E358&gt;0,IF(ISERROR(VLOOKUP(E358,private!$S$2:$T$33,2,FALSE)),"Не е избран застраховател",VLOOKUP(E358,private!$S$2:$T$33,2,FALSE)),"Не е избран застраховател")</f>
        <v>Не е избран застраховател</v>
      </c>
      <c r="G358" s="117"/>
      <c r="H358" s="112"/>
      <c r="I358" s="112"/>
      <c r="J358" s="112"/>
      <c r="K358" s="118"/>
      <c r="L358" s="130" t="str">
        <f t="shared" si="5"/>
        <v>Няма избран разход</v>
      </c>
    </row>
    <row r="359" spans="1:12" x14ac:dyDescent="0.25">
      <c r="A359" s="67">
        <v>352</v>
      </c>
      <c r="B359" s="100" t="str">
        <f>IF(AND(C359&lt;&gt;"",C359&lt;&gt;" -  -  -  -  - "),VLOOKUP(C359,exp!$A$8:$B$507,2,FALSE),"")</f>
        <v/>
      </c>
      <c r="C359" s="58"/>
      <c r="D359" s="66"/>
      <c r="E359" s="58"/>
      <c r="F359" s="131" t="str">
        <f>IF(E359&gt;0,IF(ISERROR(VLOOKUP(E359,private!$S$2:$T$33,2,FALSE)),"Не е избран застраховател",VLOOKUP(E359,private!$S$2:$T$33,2,FALSE)),"Не е избран застраховател")</f>
        <v>Не е избран застраховател</v>
      </c>
      <c r="G359" s="117"/>
      <c r="H359" s="112"/>
      <c r="I359" s="112"/>
      <c r="J359" s="112"/>
      <c r="K359" s="118"/>
      <c r="L359" s="130" t="str">
        <f t="shared" si="5"/>
        <v>Няма избран разход</v>
      </c>
    </row>
    <row r="360" spans="1:12" x14ac:dyDescent="0.25">
      <c r="A360" s="67">
        <v>353</v>
      </c>
      <c r="B360" s="100" t="str">
        <f>IF(AND(C360&lt;&gt;"",C360&lt;&gt;" -  -  -  -  - "),VLOOKUP(C360,exp!$A$8:$B$507,2,FALSE),"")</f>
        <v/>
      </c>
      <c r="C360" s="58"/>
      <c r="D360" s="66"/>
      <c r="E360" s="58"/>
      <c r="F360" s="131" t="str">
        <f>IF(E360&gt;0,IF(ISERROR(VLOOKUP(E360,private!$S$2:$T$33,2,FALSE)),"Не е избран застраховател",VLOOKUP(E360,private!$S$2:$T$33,2,FALSE)),"Не е избран застраховател")</f>
        <v>Не е избран застраховател</v>
      </c>
      <c r="G360" s="117"/>
      <c r="H360" s="112"/>
      <c r="I360" s="112"/>
      <c r="J360" s="112"/>
      <c r="K360" s="118"/>
      <c r="L360" s="130" t="str">
        <f t="shared" si="5"/>
        <v>Няма избран разход</v>
      </c>
    </row>
    <row r="361" spans="1:12" x14ac:dyDescent="0.25">
      <c r="A361" s="67">
        <v>354</v>
      </c>
      <c r="B361" s="100" t="str">
        <f>IF(AND(C361&lt;&gt;"",C361&lt;&gt;" -  -  -  -  - "),VLOOKUP(C361,exp!$A$8:$B$507,2,FALSE),"")</f>
        <v/>
      </c>
      <c r="C361" s="58"/>
      <c r="D361" s="66"/>
      <c r="E361" s="58"/>
      <c r="F361" s="131" t="str">
        <f>IF(E361&gt;0,IF(ISERROR(VLOOKUP(E361,private!$S$2:$T$33,2,FALSE)),"Не е избран застраховател",VLOOKUP(E361,private!$S$2:$T$33,2,FALSE)),"Не е избран застраховател")</f>
        <v>Не е избран застраховател</v>
      </c>
      <c r="G361" s="117"/>
      <c r="H361" s="112"/>
      <c r="I361" s="112"/>
      <c r="J361" s="112"/>
      <c r="K361" s="118"/>
      <c r="L361" s="130" t="str">
        <f t="shared" si="5"/>
        <v>Няма избран разход</v>
      </c>
    </row>
    <row r="362" spans="1:12" x14ac:dyDescent="0.25">
      <c r="A362" s="67">
        <v>355</v>
      </c>
      <c r="B362" s="100" t="str">
        <f>IF(AND(C362&lt;&gt;"",C362&lt;&gt;" -  -  -  -  - "),VLOOKUP(C362,exp!$A$8:$B$507,2,FALSE),"")</f>
        <v/>
      </c>
      <c r="C362" s="58"/>
      <c r="D362" s="66"/>
      <c r="E362" s="58"/>
      <c r="F362" s="131" t="str">
        <f>IF(E362&gt;0,IF(ISERROR(VLOOKUP(E362,private!$S$2:$T$33,2,FALSE)),"Не е избран застраховател",VLOOKUP(E362,private!$S$2:$T$33,2,FALSE)),"Не е избран застраховател")</f>
        <v>Не е избран застраховател</v>
      </c>
      <c r="G362" s="117"/>
      <c r="H362" s="112"/>
      <c r="I362" s="112"/>
      <c r="J362" s="112"/>
      <c r="K362" s="118"/>
      <c r="L362" s="130" t="str">
        <f t="shared" si="5"/>
        <v>Няма избран разход</v>
      </c>
    </row>
    <row r="363" spans="1:12" x14ac:dyDescent="0.25">
      <c r="A363" s="67">
        <v>356</v>
      </c>
      <c r="B363" s="100" t="str">
        <f>IF(AND(C363&lt;&gt;"",C363&lt;&gt;" -  -  -  -  - "),VLOOKUP(C363,exp!$A$8:$B$507,2,FALSE),"")</f>
        <v/>
      </c>
      <c r="C363" s="58"/>
      <c r="D363" s="66"/>
      <c r="E363" s="58"/>
      <c r="F363" s="131" t="str">
        <f>IF(E363&gt;0,IF(ISERROR(VLOOKUP(E363,private!$S$2:$T$33,2,FALSE)),"Не е избран застраховател",VLOOKUP(E363,private!$S$2:$T$33,2,FALSE)),"Не е избран застраховател")</f>
        <v>Не е избран застраховател</v>
      </c>
      <c r="G363" s="117"/>
      <c r="H363" s="112"/>
      <c r="I363" s="112"/>
      <c r="J363" s="112"/>
      <c r="K363" s="118"/>
      <c r="L363" s="130" t="str">
        <f t="shared" si="5"/>
        <v>Няма избран разход</v>
      </c>
    </row>
    <row r="364" spans="1:12" x14ac:dyDescent="0.25">
      <c r="A364" s="67">
        <v>357</v>
      </c>
      <c r="B364" s="100" t="str">
        <f>IF(AND(C364&lt;&gt;"",C364&lt;&gt;" -  -  -  -  - "),VLOOKUP(C364,exp!$A$8:$B$507,2,FALSE),"")</f>
        <v/>
      </c>
      <c r="C364" s="58"/>
      <c r="D364" s="66"/>
      <c r="E364" s="58"/>
      <c r="F364" s="131" t="str">
        <f>IF(E364&gt;0,IF(ISERROR(VLOOKUP(E364,private!$S$2:$T$33,2,FALSE)),"Не е избран застраховател",VLOOKUP(E364,private!$S$2:$T$33,2,FALSE)),"Не е избран застраховател")</f>
        <v>Не е избран застраховател</v>
      </c>
      <c r="G364" s="117"/>
      <c r="H364" s="112"/>
      <c r="I364" s="112"/>
      <c r="J364" s="112"/>
      <c r="K364" s="118"/>
      <c r="L364" s="130" t="str">
        <f t="shared" si="5"/>
        <v>Няма избран разход</v>
      </c>
    </row>
    <row r="365" spans="1:12" x14ac:dyDescent="0.25">
      <c r="A365" s="67">
        <v>358</v>
      </c>
      <c r="B365" s="100" t="str">
        <f>IF(AND(C365&lt;&gt;"",C365&lt;&gt;" -  -  -  -  - "),VLOOKUP(C365,exp!$A$8:$B$507,2,FALSE),"")</f>
        <v/>
      </c>
      <c r="C365" s="58"/>
      <c r="D365" s="66"/>
      <c r="E365" s="58"/>
      <c r="F365" s="131" t="str">
        <f>IF(E365&gt;0,IF(ISERROR(VLOOKUP(E365,private!$S$2:$T$33,2,FALSE)),"Не е избран застраховател",VLOOKUP(E365,private!$S$2:$T$33,2,FALSE)),"Не е избран застраховател")</f>
        <v>Не е избран застраховател</v>
      </c>
      <c r="G365" s="117"/>
      <c r="H365" s="112"/>
      <c r="I365" s="112"/>
      <c r="J365" s="112"/>
      <c r="K365" s="118"/>
      <c r="L365" s="130" t="str">
        <f t="shared" si="5"/>
        <v>Няма избран разход</v>
      </c>
    </row>
    <row r="366" spans="1:12" x14ac:dyDescent="0.25">
      <c r="A366" s="67">
        <v>359</v>
      </c>
      <c r="B366" s="100" t="str">
        <f>IF(AND(C366&lt;&gt;"",C366&lt;&gt;" -  -  -  -  - "),VLOOKUP(C366,exp!$A$8:$B$507,2,FALSE),"")</f>
        <v/>
      </c>
      <c r="C366" s="58"/>
      <c r="D366" s="66"/>
      <c r="E366" s="58"/>
      <c r="F366" s="131" t="str">
        <f>IF(E366&gt;0,IF(ISERROR(VLOOKUP(E366,private!$S$2:$T$33,2,FALSE)),"Не е избран застраховател",VLOOKUP(E366,private!$S$2:$T$33,2,FALSE)),"Не е избран застраховател")</f>
        <v>Не е избран застраховател</v>
      </c>
      <c r="G366" s="117"/>
      <c r="H366" s="112"/>
      <c r="I366" s="112"/>
      <c r="J366" s="112"/>
      <c r="K366" s="118"/>
      <c r="L366" s="130" t="str">
        <f t="shared" si="5"/>
        <v>Няма избран разход</v>
      </c>
    </row>
    <row r="367" spans="1:12" x14ac:dyDescent="0.25">
      <c r="A367" s="67">
        <v>360</v>
      </c>
      <c r="B367" s="100" t="str">
        <f>IF(AND(C367&lt;&gt;"",C367&lt;&gt;" -  -  -  -  - "),VLOOKUP(C367,exp!$A$8:$B$507,2,FALSE),"")</f>
        <v/>
      </c>
      <c r="C367" s="58"/>
      <c r="D367" s="66"/>
      <c r="E367" s="58"/>
      <c r="F367" s="131" t="str">
        <f>IF(E367&gt;0,IF(ISERROR(VLOOKUP(E367,private!$S$2:$T$33,2,FALSE)),"Не е избран застраховател",VLOOKUP(E367,private!$S$2:$T$33,2,FALSE)),"Не е избран застраховател")</f>
        <v>Не е избран застраховател</v>
      </c>
      <c r="G367" s="117"/>
      <c r="H367" s="112"/>
      <c r="I367" s="112"/>
      <c r="J367" s="112"/>
      <c r="K367" s="118"/>
      <c r="L367" s="130" t="str">
        <f t="shared" si="5"/>
        <v>Няма избран разход</v>
      </c>
    </row>
    <row r="368" spans="1:12" x14ac:dyDescent="0.25">
      <c r="A368" s="67">
        <v>361</v>
      </c>
      <c r="B368" s="100" t="str">
        <f>IF(AND(C368&lt;&gt;"",C368&lt;&gt;" -  -  -  -  - "),VLOOKUP(C368,exp!$A$8:$B$507,2,FALSE),"")</f>
        <v/>
      </c>
      <c r="C368" s="58"/>
      <c r="D368" s="66"/>
      <c r="E368" s="58"/>
      <c r="F368" s="131" t="str">
        <f>IF(E368&gt;0,IF(ISERROR(VLOOKUP(E368,private!$S$2:$T$33,2,FALSE)),"Не е избран застраховател",VLOOKUP(E368,private!$S$2:$T$33,2,FALSE)),"Не е избран застраховател")</f>
        <v>Не е избран застраховател</v>
      </c>
      <c r="G368" s="117"/>
      <c r="H368" s="112"/>
      <c r="I368" s="112"/>
      <c r="J368" s="112"/>
      <c r="K368" s="118"/>
      <c r="L368" s="130" t="str">
        <f t="shared" si="5"/>
        <v>Няма избран разход</v>
      </c>
    </row>
    <row r="369" spans="1:12" x14ac:dyDescent="0.25">
      <c r="A369" s="67">
        <v>362</v>
      </c>
      <c r="B369" s="100" t="str">
        <f>IF(AND(C369&lt;&gt;"",C369&lt;&gt;" -  -  -  -  - "),VLOOKUP(C369,exp!$A$8:$B$507,2,FALSE),"")</f>
        <v/>
      </c>
      <c r="C369" s="58"/>
      <c r="D369" s="66"/>
      <c r="E369" s="58"/>
      <c r="F369" s="131" t="str">
        <f>IF(E369&gt;0,IF(ISERROR(VLOOKUP(E369,private!$S$2:$T$33,2,FALSE)),"Не е избран застраховател",VLOOKUP(E369,private!$S$2:$T$33,2,FALSE)),"Не е избран застраховател")</f>
        <v>Не е избран застраховател</v>
      </c>
      <c r="G369" s="117"/>
      <c r="H369" s="112"/>
      <c r="I369" s="112"/>
      <c r="J369" s="112"/>
      <c r="K369" s="118"/>
      <c r="L369" s="130" t="str">
        <f t="shared" si="5"/>
        <v>Няма избран разход</v>
      </c>
    </row>
    <row r="370" spans="1:12" x14ac:dyDescent="0.25">
      <c r="A370" s="67">
        <v>363</v>
      </c>
      <c r="B370" s="100" t="str">
        <f>IF(AND(C370&lt;&gt;"",C370&lt;&gt;" -  -  -  -  - "),VLOOKUP(C370,exp!$A$8:$B$507,2,FALSE),"")</f>
        <v/>
      </c>
      <c r="C370" s="58"/>
      <c r="D370" s="66"/>
      <c r="E370" s="58"/>
      <c r="F370" s="131" t="str">
        <f>IF(E370&gt;0,IF(ISERROR(VLOOKUP(E370,private!$S$2:$T$33,2,FALSE)),"Не е избран застраховател",VLOOKUP(E370,private!$S$2:$T$33,2,FALSE)),"Не е избран застраховател")</f>
        <v>Не е избран застраховател</v>
      </c>
      <c r="G370" s="117"/>
      <c r="H370" s="112"/>
      <c r="I370" s="112"/>
      <c r="J370" s="112"/>
      <c r="K370" s="118"/>
      <c r="L370" s="130" t="str">
        <f t="shared" si="5"/>
        <v>Няма избран разход</v>
      </c>
    </row>
    <row r="371" spans="1:12" x14ac:dyDescent="0.25">
      <c r="A371" s="67">
        <v>364</v>
      </c>
      <c r="B371" s="100" t="str">
        <f>IF(AND(C371&lt;&gt;"",C371&lt;&gt;" -  -  -  -  - "),VLOOKUP(C371,exp!$A$8:$B$507,2,FALSE),"")</f>
        <v/>
      </c>
      <c r="C371" s="58"/>
      <c r="D371" s="66"/>
      <c r="E371" s="58"/>
      <c r="F371" s="131" t="str">
        <f>IF(E371&gt;0,IF(ISERROR(VLOOKUP(E371,private!$S$2:$T$33,2,FALSE)),"Не е избран застраховател",VLOOKUP(E371,private!$S$2:$T$33,2,FALSE)),"Не е избран застраховател")</f>
        <v>Не е избран застраховател</v>
      </c>
      <c r="G371" s="117"/>
      <c r="H371" s="112"/>
      <c r="I371" s="112"/>
      <c r="J371" s="112"/>
      <c r="K371" s="118"/>
      <c r="L371" s="130" t="str">
        <f t="shared" si="5"/>
        <v>Няма избран разход</v>
      </c>
    </row>
    <row r="372" spans="1:12" x14ac:dyDescent="0.25">
      <c r="A372" s="67">
        <v>365</v>
      </c>
      <c r="B372" s="100" t="str">
        <f>IF(AND(C372&lt;&gt;"",C372&lt;&gt;" -  -  -  -  - "),VLOOKUP(C372,exp!$A$8:$B$507,2,FALSE),"")</f>
        <v/>
      </c>
      <c r="C372" s="58"/>
      <c r="D372" s="66"/>
      <c r="E372" s="58"/>
      <c r="F372" s="131" t="str">
        <f>IF(E372&gt;0,IF(ISERROR(VLOOKUP(E372,private!$S$2:$T$33,2,FALSE)),"Не е избран застраховател",VLOOKUP(E372,private!$S$2:$T$33,2,FALSE)),"Не е избран застраховател")</f>
        <v>Не е избран застраховател</v>
      </c>
      <c r="G372" s="117"/>
      <c r="H372" s="112"/>
      <c r="I372" s="112"/>
      <c r="J372" s="112"/>
      <c r="K372" s="118"/>
      <c r="L372" s="130" t="str">
        <f t="shared" si="5"/>
        <v>Няма избран разход</v>
      </c>
    </row>
    <row r="373" spans="1:12" x14ac:dyDescent="0.25">
      <c r="A373" s="67">
        <v>366</v>
      </c>
      <c r="B373" s="100" t="str">
        <f>IF(AND(C373&lt;&gt;"",C373&lt;&gt;" -  -  -  -  - "),VLOOKUP(C373,exp!$A$8:$B$507,2,FALSE),"")</f>
        <v/>
      </c>
      <c r="C373" s="58"/>
      <c r="D373" s="66"/>
      <c r="E373" s="58"/>
      <c r="F373" s="131" t="str">
        <f>IF(E373&gt;0,IF(ISERROR(VLOOKUP(E373,private!$S$2:$T$33,2,FALSE)),"Не е избран застраховател",VLOOKUP(E373,private!$S$2:$T$33,2,FALSE)),"Не е избран застраховател")</f>
        <v>Не е избран застраховател</v>
      </c>
      <c r="G373" s="117"/>
      <c r="H373" s="112"/>
      <c r="I373" s="112"/>
      <c r="J373" s="112"/>
      <c r="K373" s="118"/>
      <c r="L373" s="130" t="str">
        <f t="shared" si="5"/>
        <v>Няма избран разход</v>
      </c>
    </row>
    <row r="374" spans="1:12" x14ac:dyDescent="0.25">
      <c r="A374" s="67">
        <v>367</v>
      </c>
      <c r="B374" s="100" t="str">
        <f>IF(AND(C374&lt;&gt;"",C374&lt;&gt;" -  -  -  -  - "),VLOOKUP(C374,exp!$A$8:$B$507,2,FALSE),"")</f>
        <v/>
      </c>
      <c r="C374" s="58"/>
      <c r="D374" s="66"/>
      <c r="E374" s="58"/>
      <c r="F374" s="131" t="str">
        <f>IF(E374&gt;0,IF(ISERROR(VLOOKUP(E374,private!$S$2:$T$33,2,FALSE)),"Не е избран застраховател",VLOOKUP(E374,private!$S$2:$T$33,2,FALSE)),"Не е избран застраховател")</f>
        <v>Не е избран застраховател</v>
      </c>
      <c r="G374" s="117"/>
      <c r="H374" s="112"/>
      <c r="I374" s="112"/>
      <c r="J374" s="112"/>
      <c r="K374" s="118"/>
      <c r="L374" s="130" t="str">
        <f t="shared" si="5"/>
        <v>Няма избран разход</v>
      </c>
    </row>
    <row r="375" spans="1:12" x14ac:dyDescent="0.25">
      <c r="A375" s="67">
        <v>368</v>
      </c>
      <c r="B375" s="100" t="str">
        <f>IF(AND(C375&lt;&gt;"",C375&lt;&gt;" -  -  -  -  - "),VLOOKUP(C375,exp!$A$8:$B$507,2,FALSE),"")</f>
        <v/>
      </c>
      <c r="C375" s="58"/>
      <c r="D375" s="66"/>
      <c r="E375" s="58"/>
      <c r="F375" s="131" t="str">
        <f>IF(E375&gt;0,IF(ISERROR(VLOOKUP(E375,private!$S$2:$T$33,2,FALSE)),"Не е избран застраховател",VLOOKUP(E375,private!$S$2:$T$33,2,FALSE)),"Не е избран застраховател")</f>
        <v>Не е избран застраховател</v>
      </c>
      <c r="G375" s="117"/>
      <c r="H375" s="112"/>
      <c r="I375" s="112"/>
      <c r="J375" s="112"/>
      <c r="K375" s="118"/>
      <c r="L375" s="130" t="str">
        <f t="shared" si="5"/>
        <v>Няма избран разход</v>
      </c>
    </row>
    <row r="376" spans="1:12" x14ac:dyDescent="0.25">
      <c r="A376" s="67">
        <v>369</v>
      </c>
      <c r="B376" s="100" t="str">
        <f>IF(AND(C376&lt;&gt;"",C376&lt;&gt;" -  -  -  -  - "),VLOOKUP(C376,exp!$A$8:$B$507,2,FALSE),"")</f>
        <v/>
      </c>
      <c r="C376" s="58"/>
      <c r="D376" s="66"/>
      <c r="E376" s="58"/>
      <c r="F376" s="131" t="str">
        <f>IF(E376&gt;0,IF(ISERROR(VLOOKUP(E376,private!$S$2:$T$33,2,FALSE)),"Не е избран застраховател",VLOOKUP(E376,private!$S$2:$T$33,2,FALSE)),"Не е избран застраховател")</f>
        <v>Не е избран застраховател</v>
      </c>
      <c r="G376" s="117"/>
      <c r="H376" s="112"/>
      <c r="I376" s="112"/>
      <c r="J376" s="112"/>
      <c r="K376" s="118"/>
      <c r="L376" s="130" t="str">
        <f t="shared" si="5"/>
        <v>Няма избран разход</v>
      </c>
    </row>
    <row r="377" spans="1:12" x14ac:dyDescent="0.25">
      <c r="A377" s="67">
        <v>370</v>
      </c>
      <c r="B377" s="100" t="str">
        <f>IF(AND(C377&lt;&gt;"",C377&lt;&gt;" -  -  -  -  - "),VLOOKUP(C377,exp!$A$8:$B$507,2,FALSE),"")</f>
        <v/>
      </c>
      <c r="C377" s="58"/>
      <c r="D377" s="66"/>
      <c r="E377" s="58"/>
      <c r="F377" s="131" t="str">
        <f>IF(E377&gt;0,IF(ISERROR(VLOOKUP(E377,private!$S$2:$T$33,2,FALSE)),"Не е избран застраховател",VLOOKUP(E377,private!$S$2:$T$33,2,FALSE)),"Не е избран застраховател")</f>
        <v>Не е избран застраховател</v>
      </c>
      <c r="G377" s="117"/>
      <c r="H377" s="112"/>
      <c r="I377" s="112"/>
      <c r="J377" s="112"/>
      <c r="K377" s="118"/>
      <c r="L377" s="130" t="str">
        <f t="shared" si="5"/>
        <v>Няма избран разход</v>
      </c>
    </row>
    <row r="378" spans="1:12" x14ac:dyDescent="0.25">
      <c r="A378" s="67">
        <v>371</v>
      </c>
      <c r="B378" s="100" t="str">
        <f>IF(AND(C378&lt;&gt;"",C378&lt;&gt;" -  -  -  -  - "),VLOOKUP(C378,exp!$A$8:$B$507,2,FALSE),"")</f>
        <v/>
      </c>
      <c r="C378" s="58"/>
      <c r="D378" s="66"/>
      <c r="E378" s="58"/>
      <c r="F378" s="131" t="str">
        <f>IF(E378&gt;0,IF(ISERROR(VLOOKUP(E378,private!$S$2:$T$33,2,FALSE)),"Не е избран застраховател",VLOOKUP(E378,private!$S$2:$T$33,2,FALSE)),"Не е избран застраховател")</f>
        <v>Не е избран застраховател</v>
      </c>
      <c r="G378" s="117"/>
      <c r="H378" s="112"/>
      <c r="I378" s="112"/>
      <c r="J378" s="112"/>
      <c r="K378" s="118"/>
      <c r="L378" s="130" t="str">
        <f t="shared" si="5"/>
        <v>Няма избран разход</v>
      </c>
    </row>
    <row r="379" spans="1:12" x14ac:dyDescent="0.25">
      <c r="A379" s="67">
        <v>372</v>
      </c>
      <c r="B379" s="100" t="str">
        <f>IF(AND(C379&lt;&gt;"",C379&lt;&gt;" -  -  -  -  - "),VLOOKUP(C379,exp!$A$8:$B$507,2,FALSE),"")</f>
        <v/>
      </c>
      <c r="C379" s="58"/>
      <c r="D379" s="66"/>
      <c r="E379" s="58"/>
      <c r="F379" s="131" t="str">
        <f>IF(E379&gt;0,IF(ISERROR(VLOOKUP(E379,private!$S$2:$T$33,2,FALSE)),"Не е избран застраховател",VLOOKUP(E379,private!$S$2:$T$33,2,FALSE)),"Не е избран застраховател")</f>
        <v>Не е избран застраховател</v>
      </c>
      <c r="G379" s="117"/>
      <c r="H379" s="112"/>
      <c r="I379" s="112"/>
      <c r="J379" s="112"/>
      <c r="K379" s="118"/>
      <c r="L379" s="130" t="str">
        <f t="shared" si="5"/>
        <v>Няма избран разход</v>
      </c>
    </row>
    <row r="380" spans="1:12" x14ac:dyDescent="0.25">
      <c r="A380" s="67">
        <v>373</v>
      </c>
      <c r="B380" s="100" t="str">
        <f>IF(AND(C380&lt;&gt;"",C380&lt;&gt;" -  -  -  -  - "),VLOOKUP(C380,exp!$A$8:$B$507,2,FALSE),"")</f>
        <v/>
      </c>
      <c r="C380" s="58"/>
      <c r="D380" s="66"/>
      <c r="E380" s="58"/>
      <c r="F380" s="131" t="str">
        <f>IF(E380&gt;0,IF(ISERROR(VLOOKUP(E380,private!$S$2:$T$33,2,FALSE)),"Не е избран застраховател",VLOOKUP(E380,private!$S$2:$T$33,2,FALSE)),"Не е избран застраховател")</f>
        <v>Не е избран застраховател</v>
      </c>
      <c r="G380" s="117"/>
      <c r="H380" s="112"/>
      <c r="I380" s="112"/>
      <c r="J380" s="112"/>
      <c r="K380" s="118"/>
      <c r="L380" s="130" t="str">
        <f t="shared" si="5"/>
        <v>Няма избран разход</v>
      </c>
    </row>
    <row r="381" spans="1:12" x14ac:dyDescent="0.25">
      <c r="A381" s="67">
        <v>374</v>
      </c>
      <c r="B381" s="100" t="str">
        <f>IF(AND(C381&lt;&gt;"",C381&lt;&gt;" -  -  -  -  - "),VLOOKUP(C381,exp!$A$8:$B$507,2,FALSE),"")</f>
        <v/>
      </c>
      <c r="C381" s="58"/>
      <c r="D381" s="66"/>
      <c r="E381" s="58"/>
      <c r="F381" s="131" t="str">
        <f>IF(E381&gt;0,IF(ISERROR(VLOOKUP(E381,private!$S$2:$T$33,2,FALSE)),"Не е избран застраховател",VLOOKUP(E381,private!$S$2:$T$33,2,FALSE)),"Не е избран застраховател")</f>
        <v>Не е избран застраховател</v>
      </c>
      <c r="G381" s="117"/>
      <c r="H381" s="112"/>
      <c r="I381" s="112"/>
      <c r="J381" s="112"/>
      <c r="K381" s="118"/>
      <c r="L381" s="130" t="str">
        <f t="shared" si="5"/>
        <v>Няма избран разход</v>
      </c>
    </row>
    <row r="382" spans="1:12" x14ac:dyDescent="0.25">
      <c r="A382" s="67">
        <v>375</v>
      </c>
      <c r="B382" s="100" t="str">
        <f>IF(AND(C382&lt;&gt;"",C382&lt;&gt;" -  -  -  -  - "),VLOOKUP(C382,exp!$A$8:$B$507,2,FALSE),"")</f>
        <v/>
      </c>
      <c r="C382" s="58"/>
      <c r="D382" s="66"/>
      <c r="E382" s="58"/>
      <c r="F382" s="131" t="str">
        <f>IF(E382&gt;0,IF(ISERROR(VLOOKUP(E382,private!$S$2:$T$33,2,FALSE)),"Не е избран застраховател",VLOOKUP(E382,private!$S$2:$T$33,2,FALSE)),"Не е избран застраховател")</f>
        <v>Не е избран застраховател</v>
      </c>
      <c r="G382" s="117"/>
      <c r="H382" s="112"/>
      <c r="I382" s="112"/>
      <c r="J382" s="112"/>
      <c r="K382" s="118"/>
      <c r="L382" s="130" t="str">
        <f t="shared" si="5"/>
        <v>Няма избран разход</v>
      </c>
    </row>
    <row r="383" spans="1:12" x14ac:dyDescent="0.25">
      <c r="A383" s="67">
        <v>376</v>
      </c>
      <c r="B383" s="100" t="str">
        <f>IF(AND(C383&lt;&gt;"",C383&lt;&gt;" -  -  -  -  - "),VLOOKUP(C383,exp!$A$8:$B$507,2,FALSE),"")</f>
        <v/>
      </c>
      <c r="C383" s="58"/>
      <c r="D383" s="66"/>
      <c r="E383" s="58"/>
      <c r="F383" s="131" t="str">
        <f>IF(E383&gt;0,IF(ISERROR(VLOOKUP(E383,private!$S$2:$T$33,2,FALSE)),"Не е избран застраховател",VLOOKUP(E383,private!$S$2:$T$33,2,FALSE)),"Не е избран застраховател")</f>
        <v>Не е избран застраховател</v>
      </c>
      <c r="G383" s="117"/>
      <c r="H383" s="112"/>
      <c r="I383" s="112"/>
      <c r="J383" s="112"/>
      <c r="K383" s="118"/>
      <c r="L383" s="130" t="str">
        <f t="shared" si="5"/>
        <v>Няма избран разход</v>
      </c>
    </row>
    <row r="384" spans="1:12" x14ac:dyDescent="0.25">
      <c r="A384" s="67">
        <v>377</v>
      </c>
      <c r="B384" s="100" t="str">
        <f>IF(AND(C384&lt;&gt;"",C384&lt;&gt;" -  -  -  -  - "),VLOOKUP(C384,exp!$A$8:$B$507,2,FALSE),"")</f>
        <v/>
      </c>
      <c r="C384" s="58"/>
      <c r="D384" s="66"/>
      <c r="E384" s="58"/>
      <c r="F384" s="131" t="str">
        <f>IF(E384&gt;0,IF(ISERROR(VLOOKUP(E384,private!$S$2:$T$33,2,FALSE)),"Не е избран застраховател",VLOOKUP(E384,private!$S$2:$T$33,2,FALSE)),"Не е избран застраховател")</f>
        <v>Не е избран застраховател</v>
      </c>
      <c r="G384" s="117"/>
      <c r="H384" s="112"/>
      <c r="I384" s="112"/>
      <c r="J384" s="112"/>
      <c r="K384" s="118"/>
      <c r="L384" s="130" t="str">
        <f t="shared" si="5"/>
        <v>Няма избран разход</v>
      </c>
    </row>
    <row r="385" spans="1:12" x14ac:dyDescent="0.25">
      <c r="A385" s="67">
        <v>378</v>
      </c>
      <c r="B385" s="100" t="str">
        <f>IF(AND(C385&lt;&gt;"",C385&lt;&gt;" -  -  -  -  - "),VLOOKUP(C385,exp!$A$8:$B$507,2,FALSE),"")</f>
        <v/>
      </c>
      <c r="C385" s="58"/>
      <c r="D385" s="66"/>
      <c r="E385" s="58"/>
      <c r="F385" s="131" t="str">
        <f>IF(E385&gt;0,IF(ISERROR(VLOOKUP(E385,private!$S$2:$T$33,2,FALSE)),"Не е избран застраховател",VLOOKUP(E385,private!$S$2:$T$33,2,FALSE)),"Не е избран застраховател")</f>
        <v>Не е избран застраховател</v>
      </c>
      <c r="G385" s="117"/>
      <c r="H385" s="112"/>
      <c r="I385" s="112"/>
      <c r="J385" s="112"/>
      <c r="K385" s="118"/>
      <c r="L385" s="130" t="str">
        <f t="shared" si="5"/>
        <v>Няма избран разход</v>
      </c>
    </row>
    <row r="386" spans="1:12" x14ac:dyDescent="0.25">
      <c r="A386" s="67">
        <v>379</v>
      </c>
      <c r="B386" s="100" t="str">
        <f>IF(AND(C386&lt;&gt;"",C386&lt;&gt;" -  -  -  -  - "),VLOOKUP(C386,exp!$A$8:$B$507,2,FALSE),"")</f>
        <v/>
      </c>
      <c r="C386" s="58"/>
      <c r="D386" s="66"/>
      <c r="E386" s="58"/>
      <c r="F386" s="131" t="str">
        <f>IF(E386&gt;0,IF(ISERROR(VLOOKUP(E386,private!$S$2:$T$33,2,FALSE)),"Не е избран застраховател",VLOOKUP(E386,private!$S$2:$T$33,2,FALSE)),"Не е избран застраховател")</f>
        <v>Не е избран застраховател</v>
      </c>
      <c r="G386" s="117"/>
      <c r="H386" s="112"/>
      <c r="I386" s="112"/>
      <c r="J386" s="112"/>
      <c r="K386" s="118"/>
      <c r="L386" s="130" t="str">
        <f t="shared" si="5"/>
        <v>Няма избран разход</v>
      </c>
    </row>
    <row r="387" spans="1:12" x14ac:dyDescent="0.25">
      <c r="A387" s="67">
        <v>380</v>
      </c>
      <c r="B387" s="100" t="str">
        <f>IF(AND(C387&lt;&gt;"",C387&lt;&gt;" -  -  -  -  - "),VLOOKUP(C387,exp!$A$8:$B$507,2,FALSE),"")</f>
        <v/>
      </c>
      <c r="C387" s="58"/>
      <c r="D387" s="66"/>
      <c r="E387" s="58"/>
      <c r="F387" s="131" t="str">
        <f>IF(E387&gt;0,IF(ISERROR(VLOOKUP(E387,private!$S$2:$T$33,2,FALSE)),"Не е избран застраховател",VLOOKUP(E387,private!$S$2:$T$33,2,FALSE)),"Не е избран застраховател")</f>
        <v>Не е избран застраховател</v>
      </c>
      <c r="G387" s="117"/>
      <c r="H387" s="112"/>
      <c r="I387" s="112"/>
      <c r="J387" s="112"/>
      <c r="K387" s="118"/>
      <c r="L387" s="130" t="str">
        <f t="shared" si="5"/>
        <v>Няма избран разход</v>
      </c>
    </row>
    <row r="388" spans="1:12" x14ac:dyDescent="0.25">
      <c r="A388" s="67">
        <v>381</v>
      </c>
      <c r="B388" s="100" t="str">
        <f>IF(AND(C388&lt;&gt;"",C388&lt;&gt;" -  -  -  -  - "),VLOOKUP(C388,exp!$A$8:$B$507,2,FALSE),"")</f>
        <v/>
      </c>
      <c r="C388" s="58"/>
      <c r="D388" s="66"/>
      <c r="E388" s="58"/>
      <c r="F388" s="131" t="str">
        <f>IF(E388&gt;0,IF(ISERROR(VLOOKUP(E388,private!$S$2:$T$33,2,FALSE)),"Не е избран застраховател",VLOOKUP(E388,private!$S$2:$T$33,2,FALSE)),"Не е избран застраховател")</f>
        <v>Не е избран застраховател</v>
      </c>
      <c r="G388" s="117"/>
      <c r="H388" s="112"/>
      <c r="I388" s="112"/>
      <c r="J388" s="112"/>
      <c r="K388" s="118"/>
      <c r="L388" s="130" t="str">
        <f t="shared" si="5"/>
        <v>Няма избран разход</v>
      </c>
    </row>
    <row r="389" spans="1:12" x14ac:dyDescent="0.25">
      <c r="A389" s="67">
        <v>382</v>
      </c>
      <c r="B389" s="100" t="str">
        <f>IF(AND(C389&lt;&gt;"",C389&lt;&gt;" -  -  -  -  - "),VLOOKUP(C389,exp!$A$8:$B$507,2,FALSE),"")</f>
        <v/>
      </c>
      <c r="C389" s="58"/>
      <c r="D389" s="66"/>
      <c r="E389" s="58"/>
      <c r="F389" s="131" t="str">
        <f>IF(E389&gt;0,IF(ISERROR(VLOOKUP(E389,private!$S$2:$T$33,2,FALSE)),"Не е избран застраховател",VLOOKUP(E389,private!$S$2:$T$33,2,FALSE)),"Не е избран застраховател")</f>
        <v>Не е избран застраховател</v>
      </c>
      <c r="G389" s="117"/>
      <c r="H389" s="112"/>
      <c r="I389" s="112"/>
      <c r="J389" s="112"/>
      <c r="K389" s="118"/>
      <c r="L389" s="130" t="str">
        <f t="shared" si="5"/>
        <v>Няма избран разход</v>
      </c>
    </row>
    <row r="390" spans="1:12" x14ac:dyDescent="0.25">
      <c r="A390" s="67">
        <v>383</v>
      </c>
      <c r="B390" s="100" t="str">
        <f>IF(AND(C390&lt;&gt;"",C390&lt;&gt;" -  -  -  -  - "),VLOOKUP(C390,exp!$A$8:$B$507,2,FALSE),"")</f>
        <v/>
      </c>
      <c r="C390" s="58"/>
      <c r="D390" s="66"/>
      <c r="E390" s="58"/>
      <c r="F390" s="131" t="str">
        <f>IF(E390&gt;0,IF(ISERROR(VLOOKUP(E390,private!$S$2:$T$33,2,FALSE)),"Не е избран застраховател",VLOOKUP(E390,private!$S$2:$T$33,2,FALSE)),"Не е избран застраховател")</f>
        <v>Не е избран застраховател</v>
      </c>
      <c r="G390" s="117"/>
      <c r="H390" s="112"/>
      <c r="I390" s="112"/>
      <c r="J390" s="112"/>
      <c r="K390" s="118"/>
      <c r="L390" s="130" t="str">
        <f t="shared" si="5"/>
        <v>Няма избран разход</v>
      </c>
    </row>
    <row r="391" spans="1:12" x14ac:dyDescent="0.25">
      <c r="A391" s="67">
        <v>384</v>
      </c>
      <c r="B391" s="100" t="str">
        <f>IF(AND(C391&lt;&gt;"",C391&lt;&gt;" -  -  -  -  - "),VLOOKUP(C391,exp!$A$8:$B$507,2,FALSE),"")</f>
        <v/>
      </c>
      <c r="C391" s="58"/>
      <c r="D391" s="66"/>
      <c r="E391" s="58"/>
      <c r="F391" s="131" t="str">
        <f>IF(E391&gt;0,IF(ISERROR(VLOOKUP(E391,private!$S$2:$T$33,2,FALSE)),"Не е избран застраховател",VLOOKUP(E391,private!$S$2:$T$33,2,FALSE)),"Не е избран застраховател")</f>
        <v>Не е избран застраховател</v>
      </c>
      <c r="G391" s="117"/>
      <c r="H391" s="112"/>
      <c r="I391" s="112"/>
      <c r="J391" s="112"/>
      <c r="K391" s="118"/>
      <c r="L391" s="130" t="str">
        <f t="shared" si="5"/>
        <v>Няма избран разход</v>
      </c>
    </row>
    <row r="392" spans="1:12" x14ac:dyDescent="0.25">
      <c r="A392" s="67">
        <v>385</v>
      </c>
      <c r="B392" s="100" t="str">
        <f>IF(AND(C392&lt;&gt;"",C392&lt;&gt;" -  -  -  -  - "),VLOOKUP(C392,exp!$A$8:$B$507,2,FALSE),"")</f>
        <v/>
      </c>
      <c r="C392" s="58"/>
      <c r="D392" s="66"/>
      <c r="E392" s="58"/>
      <c r="F392" s="131" t="str">
        <f>IF(E392&gt;0,IF(ISERROR(VLOOKUP(E392,private!$S$2:$T$33,2,FALSE)),"Не е избран застраховател",VLOOKUP(E392,private!$S$2:$T$33,2,FALSE)),"Не е избран застраховател")</f>
        <v>Не е избран застраховател</v>
      </c>
      <c r="G392" s="117"/>
      <c r="H392" s="112"/>
      <c r="I392" s="112"/>
      <c r="J392" s="112"/>
      <c r="K392" s="118"/>
      <c r="L392" s="130" t="str">
        <f t="shared" si="5"/>
        <v>Няма избран разход</v>
      </c>
    </row>
    <row r="393" spans="1:12" x14ac:dyDescent="0.25">
      <c r="A393" s="67">
        <v>386</v>
      </c>
      <c r="B393" s="100" t="str">
        <f>IF(AND(C393&lt;&gt;"",C393&lt;&gt;" -  -  -  -  - "),VLOOKUP(C393,exp!$A$8:$B$507,2,FALSE),"")</f>
        <v/>
      </c>
      <c r="C393" s="58"/>
      <c r="D393" s="66"/>
      <c r="E393" s="58"/>
      <c r="F393" s="131" t="str">
        <f>IF(E393&gt;0,IF(ISERROR(VLOOKUP(E393,private!$S$2:$T$33,2,FALSE)),"Не е избран застраховател",VLOOKUP(E393,private!$S$2:$T$33,2,FALSE)),"Не е избран застраховател")</f>
        <v>Не е избран застраховател</v>
      </c>
      <c r="G393" s="117"/>
      <c r="H393" s="112"/>
      <c r="I393" s="112"/>
      <c r="J393" s="112"/>
      <c r="K393" s="118"/>
      <c r="L393" s="130"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7">
        <v>387</v>
      </c>
      <c r="B394" s="100" t="str">
        <f>IF(AND(C394&lt;&gt;"",C394&lt;&gt;" -  -  -  -  - "),VLOOKUP(C394,exp!$A$8:$B$507,2,FALSE),"")</f>
        <v/>
      </c>
      <c r="C394" s="58"/>
      <c r="D394" s="66"/>
      <c r="E394" s="58"/>
      <c r="F394" s="131" t="str">
        <f>IF(E394&gt;0,IF(ISERROR(VLOOKUP(E394,private!$S$2:$T$33,2,FALSE)),"Не е избран застраховател",VLOOKUP(E394,private!$S$2:$T$33,2,FALSE)),"Не е избран застраховател")</f>
        <v>Не е избран застраховател</v>
      </c>
      <c r="G394" s="117"/>
      <c r="H394" s="112"/>
      <c r="I394" s="112"/>
      <c r="J394" s="112"/>
      <c r="K394" s="118"/>
      <c r="L394" s="130" t="str">
        <f t="shared" si="6"/>
        <v>Няма избран разход</v>
      </c>
    </row>
    <row r="395" spans="1:12" x14ac:dyDescent="0.25">
      <c r="A395" s="67">
        <v>388</v>
      </c>
      <c r="B395" s="100" t="str">
        <f>IF(AND(C395&lt;&gt;"",C395&lt;&gt;" -  -  -  -  - "),VLOOKUP(C395,exp!$A$8:$B$507,2,FALSE),"")</f>
        <v/>
      </c>
      <c r="C395" s="58"/>
      <c r="D395" s="66"/>
      <c r="E395" s="58"/>
      <c r="F395" s="131" t="str">
        <f>IF(E395&gt;0,IF(ISERROR(VLOOKUP(E395,private!$S$2:$T$33,2,FALSE)),"Не е избран застраховател",VLOOKUP(E395,private!$S$2:$T$33,2,FALSE)),"Не е избран застраховател")</f>
        <v>Не е избран застраховател</v>
      </c>
      <c r="G395" s="117"/>
      <c r="H395" s="112"/>
      <c r="I395" s="112"/>
      <c r="J395" s="112"/>
      <c r="K395" s="118"/>
      <c r="L395" s="130" t="str">
        <f t="shared" si="6"/>
        <v>Няма избран разход</v>
      </c>
    </row>
    <row r="396" spans="1:12" x14ac:dyDescent="0.25">
      <c r="A396" s="67">
        <v>389</v>
      </c>
      <c r="B396" s="100" t="str">
        <f>IF(AND(C396&lt;&gt;"",C396&lt;&gt;" -  -  -  -  - "),VLOOKUP(C396,exp!$A$8:$B$507,2,FALSE),"")</f>
        <v/>
      </c>
      <c r="C396" s="58"/>
      <c r="D396" s="66"/>
      <c r="E396" s="58"/>
      <c r="F396" s="131" t="str">
        <f>IF(E396&gt;0,IF(ISERROR(VLOOKUP(E396,private!$S$2:$T$33,2,FALSE)),"Не е избран застраховател",VLOOKUP(E396,private!$S$2:$T$33,2,FALSE)),"Не е избран застраховател")</f>
        <v>Не е избран застраховател</v>
      </c>
      <c r="G396" s="117"/>
      <c r="H396" s="112"/>
      <c r="I396" s="112"/>
      <c r="J396" s="112"/>
      <c r="K396" s="118"/>
      <c r="L396" s="130" t="str">
        <f t="shared" si="6"/>
        <v>Няма избран разход</v>
      </c>
    </row>
    <row r="397" spans="1:12" x14ac:dyDescent="0.25">
      <c r="A397" s="67">
        <v>390</v>
      </c>
      <c r="B397" s="100" t="str">
        <f>IF(AND(C397&lt;&gt;"",C397&lt;&gt;" -  -  -  -  - "),VLOOKUP(C397,exp!$A$8:$B$507,2,FALSE),"")</f>
        <v/>
      </c>
      <c r="C397" s="58"/>
      <c r="D397" s="66"/>
      <c r="E397" s="58"/>
      <c r="F397" s="131" t="str">
        <f>IF(E397&gt;0,IF(ISERROR(VLOOKUP(E397,private!$S$2:$T$33,2,FALSE)),"Не е избран застраховател",VLOOKUP(E397,private!$S$2:$T$33,2,FALSE)),"Не е избран застраховател")</f>
        <v>Не е избран застраховател</v>
      </c>
      <c r="G397" s="117"/>
      <c r="H397" s="112"/>
      <c r="I397" s="112"/>
      <c r="J397" s="112"/>
      <c r="K397" s="118"/>
      <c r="L397" s="130" t="str">
        <f t="shared" si="6"/>
        <v>Няма избран разход</v>
      </c>
    </row>
    <row r="398" spans="1:12" x14ac:dyDescent="0.25">
      <c r="A398" s="67">
        <v>391</v>
      </c>
      <c r="B398" s="100" t="str">
        <f>IF(AND(C398&lt;&gt;"",C398&lt;&gt;" -  -  -  -  - "),VLOOKUP(C398,exp!$A$8:$B$507,2,FALSE),"")</f>
        <v/>
      </c>
      <c r="C398" s="58"/>
      <c r="D398" s="66"/>
      <c r="E398" s="58"/>
      <c r="F398" s="131" t="str">
        <f>IF(E398&gt;0,IF(ISERROR(VLOOKUP(E398,private!$S$2:$T$33,2,FALSE)),"Не е избран застраховател",VLOOKUP(E398,private!$S$2:$T$33,2,FALSE)),"Не е избран застраховател")</f>
        <v>Не е избран застраховател</v>
      </c>
      <c r="G398" s="117"/>
      <c r="H398" s="112"/>
      <c r="I398" s="112"/>
      <c r="J398" s="112"/>
      <c r="K398" s="118"/>
      <c r="L398" s="130" t="str">
        <f t="shared" si="6"/>
        <v>Няма избран разход</v>
      </c>
    </row>
    <row r="399" spans="1:12" x14ac:dyDescent="0.25">
      <c r="A399" s="67">
        <v>392</v>
      </c>
      <c r="B399" s="100" t="str">
        <f>IF(AND(C399&lt;&gt;"",C399&lt;&gt;" -  -  -  -  - "),VLOOKUP(C399,exp!$A$8:$B$507,2,FALSE),"")</f>
        <v/>
      </c>
      <c r="C399" s="58"/>
      <c r="D399" s="66"/>
      <c r="E399" s="58"/>
      <c r="F399" s="131" t="str">
        <f>IF(E399&gt;0,IF(ISERROR(VLOOKUP(E399,private!$S$2:$T$33,2,FALSE)),"Не е избран застраховател",VLOOKUP(E399,private!$S$2:$T$33,2,FALSE)),"Не е избран застраховател")</f>
        <v>Не е избран застраховател</v>
      </c>
      <c r="G399" s="117"/>
      <c r="H399" s="112"/>
      <c r="I399" s="112"/>
      <c r="J399" s="112"/>
      <c r="K399" s="118"/>
      <c r="L399" s="130" t="str">
        <f t="shared" si="6"/>
        <v>Няма избран разход</v>
      </c>
    </row>
    <row r="400" spans="1:12" x14ac:dyDescent="0.25">
      <c r="A400" s="67">
        <v>393</v>
      </c>
      <c r="B400" s="100" t="str">
        <f>IF(AND(C400&lt;&gt;"",C400&lt;&gt;" -  -  -  -  - "),VLOOKUP(C400,exp!$A$8:$B$507,2,FALSE),"")</f>
        <v/>
      </c>
      <c r="C400" s="58"/>
      <c r="D400" s="66"/>
      <c r="E400" s="58"/>
      <c r="F400" s="131" t="str">
        <f>IF(E400&gt;0,IF(ISERROR(VLOOKUP(E400,private!$S$2:$T$33,2,FALSE)),"Не е избран застраховател",VLOOKUP(E400,private!$S$2:$T$33,2,FALSE)),"Не е избран застраховател")</f>
        <v>Не е избран застраховател</v>
      </c>
      <c r="G400" s="117"/>
      <c r="H400" s="112"/>
      <c r="I400" s="112"/>
      <c r="J400" s="112"/>
      <c r="K400" s="118"/>
      <c r="L400" s="130" t="str">
        <f t="shared" si="6"/>
        <v>Няма избран разход</v>
      </c>
    </row>
    <row r="401" spans="1:12" x14ac:dyDescent="0.25">
      <c r="A401" s="67">
        <v>394</v>
      </c>
      <c r="B401" s="100" t="str">
        <f>IF(AND(C401&lt;&gt;"",C401&lt;&gt;" -  -  -  -  - "),VLOOKUP(C401,exp!$A$8:$B$507,2,FALSE),"")</f>
        <v/>
      </c>
      <c r="C401" s="58"/>
      <c r="D401" s="66"/>
      <c r="E401" s="58"/>
      <c r="F401" s="131" t="str">
        <f>IF(E401&gt;0,IF(ISERROR(VLOOKUP(E401,private!$S$2:$T$33,2,FALSE)),"Не е избран застраховател",VLOOKUP(E401,private!$S$2:$T$33,2,FALSE)),"Не е избран застраховател")</f>
        <v>Не е избран застраховател</v>
      </c>
      <c r="G401" s="117"/>
      <c r="H401" s="112"/>
      <c r="I401" s="112"/>
      <c r="J401" s="112"/>
      <c r="K401" s="118"/>
      <c r="L401" s="130" t="str">
        <f t="shared" si="6"/>
        <v>Няма избран разход</v>
      </c>
    </row>
    <row r="402" spans="1:12" x14ac:dyDescent="0.25">
      <c r="A402" s="67">
        <v>395</v>
      </c>
      <c r="B402" s="100" t="str">
        <f>IF(AND(C402&lt;&gt;"",C402&lt;&gt;" -  -  -  -  - "),VLOOKUP(C402,exp!$A$8:$B$507,2,FALSE),"")</f>
        <v/>
      </c>
      <c r="C402" s="58"/>
      <c r="D402" s="66"/>
      <c r="E402" s="58"/>
      <c r="F402" s="131" t="str">
        <f>IF(E402&gt;0,IF(ISERROR(VLOOKUP(E402,private!$S$2:$T$33,2,FALSE)),"Не е избран застраховател",VLOOKUP(E402,private!$S$2:$T$33,2,FALSE)),"Не е избран застраховател")</f>
        <v>Не е избран застраховател</v>
      </c>
      <c r="G402" s="117"/>
      <c r="H402" s="112"/>
      <c r="I402" s="112"/>
      <c r="J402" s="112"/>
      <c r="K402" s="118"/>
      <c r="L402" s="130" t="str">
        <f t="shared" si="6"/>
        <v>Няма избран разход</v>
      </c>
    </row>
    <row r="403" spans="1:12" x14ac:dyDescent="0.25">
      <c r="A403" s="67">
        <v>396</v>
      </c>
      <c r="B403" s="100" t="str">
        <f>IF(AND(C403&lt;&gt;"",C403&lt;&gt;" -  -  -  -  - "),VLOOKUP(C403,exp!$A$8:$B$507,2,FALSE),"")</f>
        <v/>
      </c>
      <c r="C403" s="58"/>
      <c r="D403" s="66"/>
      <c r="E403" s="58"/>
      <c r="F403" s="131" t="str">
        <f>IF(E403&gt;0,IF(ISERROR(VLOOKUP(E403,private!$S$2:$T$33,2,FALSE)),"Не е избран застраховател",VLOOKUP(E403,private!$S$2:$T$33,2,FALSE)),"Не е избран застраховател")</f>
        <v>Не е избран застраховател</v>
      </c>
      <c r="G403" s="117"/>
      <c r="H403" s="112"/>
      <c r="I403" s="112"/>
      <c r="J403" s="112"/>
      <c r="K403" s="118"/>
      <c r="L403" s="130" t="str">
        <f t="shared" si="6"/>
        <v>Няма избран разход</v>
      </c>
    </row>
    <row r="404" spans="1:12" x14ac:dyDescent="0.25">
      <c r="A404" s="67">
        <v>397</v>
      </c>
      <c r="B404" s="100" t="str">
        <f>IF(AND(C404&lt;&gt;"",C404&lt;&gt;" -  -  -  -  - "),VLOOKUP(C404,exp!$A$8:$B$507,2,FALSE),"")</f>
        <v/>
      </c>
      <c r="C404" s="58"/>
      <c r="D404" s="66"/>
      <c r="E404" s="58"/>
      <c r="F404" s="131" t="str">
        <f>IF(E404&gt;0,IF(ISERROR(VLOOKUP(E404,private!$S$2:$T$33,2,FALSE)),"Не е избран застраховател",VLOOKUP(E404,private!$S$2:$T$33,2,FALSE)),"Не е избран застраховател")</f>
        <v>Не е избран застраховател</v>
      </c>
      <c r="G404" s="117"/>
      <c r="H404" s="112"/>
      <c r="I404" s="112"/>
      <c r="J404" s="112"/>
      <c r="K404" s="118"/>
      <c r="L404" s="130" t="str">
        <f t="shared" si="6"/>
        <v>Няма избран разход</v>
      </c>
    </row>
    <row r="405" spans="1:12" x14ac:dyDescent="0.25">
      <c r="A405" s="67">
        <v>398</v>
      </c>
      <c r="B405" s="100" t="str">
        <f>IF(AND(C405&lt;&gt;"",C405&lt;&gt;" -  -  -  -  - "),VLOOKUP(C405,exp!$A$8:$B$507,2,FALSE),"")</f>
        <v/>
      </c>
      <c r="C405" s="58"/>
      <c r="D405" s="66"/>
      <c r="E405" s="58"/>
      <c r="F405" s="131" t="str">
        <f>IF(E405&gt;0,IF(ISERROR(VLOOKUP(E405,private!$S$2:$T$33,2,FALSE)),"Не е избран застраховател",VLOOKUP(E405,private!$S$2:$T$33,2,FALSE)),"Не е избран застраховател")</f>
        <v>Не е избран застраховател</v>
      </c>
      <c r="G405" s="117"/>
      <c r="H405" s="112"/>
      <c r="I405" s="112"/>
      <c r="J405" s="112"/>
      <c r="K405" s="118"/>
      <c r="L405" s="130" t="str">
        <f t="shared" si="6"/>
        <v>Няма избран разход</v>
      </c>
    </row>
    <row r="406" spans="1:12" x14ac:dyDescent="0.25">
      <c r="A406" s="67">
        <v>399</v>
      </c>
      <c r="B406" s="100" t="str">
        <f>IF(AND(C406&lt;&gt;"",C406&lt;&gt;" -  -  -  -  - "),VLOOKUP(C406,exp!$A$8:$B$507,2,FALSE),"")</f>
        <v/>
      </c>
      <c r="C406" s="58"/>
      <c r="D406" s="66"/>
      <c r="E406" s="58"/>
      <c r="F406" s="131" t="str">
        <f>IF(E406&gt;0,IF(ISERROR(VLOOKUP(E406,private!$S$2:$T$33,2,FALSE)),"Не е избран застраховател",VLOOKUP(E406,private!$S$2:$T$33,2,FALSE)),"Не е избран застраховател")</f>
        <v>Не е избран застраховател</v>
      </c>
      <c r="G406" s="117"/>
      <c r="H406" s="112"/>
      <c r="I406" s="112"/>
      <c r="J406" s="112"/>
      <c r="K406" s="118"/>
      <c r="L406" s="130" t="str">
        <f t="shared" si="6"/>
        <v>Няма избран разход</v>
      </c>
    </row>
    <row r="407" spans="1:12" x14ac:dyDescent="0.25">
      <c r="A407" s="67">
        <v>400</v>
      </c>
      <c r="B407" s="100" t="str">
        <f>IF(AND(C407&lt;&gt;"",C407&lt;&gt;" -  -  -  -  - "),VLOOKUP(C407,exp!$A$8:$B$507,2,FALSE),"")</f>
        <v/>
      </c>
      <c r="C407" s="58"/>
      <c r="D407" s="66"/>
      <c r="E407" s="58"/>
      <c r="F407" s="131" t="str">
        <f>IF(E407&gt;0,IF(ISERROR(VLOOKUP(E407,private!$S$2:$T$33,2,FALSE)),"Не е избран застраховател",VLOOKUP(E407,private!$S$2:$T$33,2,FALSE)),"Не е избран застраховател")</f>
        <v>Не е избран застраховател</v>
      </c>
      <c r="G407" s="117"/>
      <c r="H407" s="112"/>
      <c r="I407" s="112"/>
      <c r="J407" s="112"/>
      <c r="K407" s="118"/>
      <c r="L407" s="130" t="str">
        <f t="shared" si="6"/>
        <v>Няма избран разход</v>
      </c>
    </row>
    <row r="408" spans="1:12" x14ac:dyDescent="0.25">
      <c r="A408" s="67">
        <v>401</v>
      </c>
      <c r="B408" s="100" t="str">
        <f>IF(AND(C408&lt;&gt;"",C408&lt;&gt;" -  -  -  -  - "),VLOOKUP(C408,exp!$A$8:$B$507,2,FALSE),"")</f>
        <v/>
      </c>
      <c r="C408" s="58"/>
      <c r="D408" s="66"/>
      <c r="E408" s="58"/>
      <c r="F408" s="131" t="str">
        <f>IF(E408&gt;0,IF(ISERROR(VLOOKUP(E408,private!$S$2:$T$33,2,FALSE)),"Не е избран застраховател",VLOOKUP(E408,private!$S$2:$T$33,2,FALSE)),"Не е избран застраховател")</f>
        <v>Не е избран застраховател</v>
      </c>
      <c r="G408" s="117"/>
      <c r="H408" s="112"/>
      <c r="I408" s="112"/>
      <c r="J408" s="112"/>
      <c r="K408" s="118"/>
      <c r="L408" s="130" t="str">
        <f t="shared" si="6"/>
        <v>Няма избран разход</v>
      </c>
    </row>
    <row r="409" spans="1:12" x14ac:dyDescent="0.25">
      <c r="A409" s="67">
        <v>402</v>
      </c>
      <c r="B409" s="100" t="str">
        <f>IF(AND(C409&lt;&gt;"",C409&lt;&gt;" -  -  -  -  - "),VLOOKUP(C409,exp!$A$8:$B$507,2,FALSE),"")</f>
        <v/>
      </c>
      <c r="C409" s="58"/>
      <c r="D409" s="66"/>
      <c r="E409" s="58"/>
      <c r="F409" s="131" t="str">
        <f>IF(E409&gt;0,IF(ISERROR(VLOOKUP(E409,private!$S$2:$T$33,2,FALSE)),"Не е избран застраховател",VLOOKUP(E409,private!$S$2:$T$33,2,FALSE)),"Не е избран застраховател")</f>
        <v>Не е избран застраховател</v>
      </c>
      <c r="G409" s="117"/>
      <c r="H409" s="112"/>
      <c r="I409" s="112"/>
      <c r="J409" s="112"/>
      <c r="K409" s="118"/>
      <c r="L409" s="130" t="str">
        <f t="shared" si="6"/>
        <v>Няма избран разход</v>
      </c>
    </row>
    <row r="410" spans="1:12" x14ac:dyDescent="0.25">
      <c r="A410" s="67">
        <v>403</v>
      </c>
      <c r="B410" s="100" t="str">
        <f>IF(AND(C410&lt;&gt;"",C410&lt;&gt;" -  -  -  -  - "),VLOOKUP(C410,exp!$A$8:$B$507,2,FALSE),"")</f>
        <v/>
      </c>
      <c r="C410" s="58"/>
      <c r="D410" s="66"/>
      <c r="E410" s="58"/>
      <c r="F410" s="131" t="str">
        <f>IF(E410&gt;0,IF(ISERROR(VLOOKUP(E410,private!$S$2:$T$33,2,FALSE)),"Не е избран застраховател",VLOOKUP(E410,private!$S$2:$T$33,2,FALSE)),"Не е избран застраховател")</f>
        <v>Не е избран застраховател</v>
      </c>
      <c r="G410" s="117"/>
      <c r="H410" s="112"/>
      <c r="I410" s="112"/>
      <c r="J410" s="112"/>
      <c r="K410" s="118"/>
      <c r="L410" s="130" t="str">
        <f t="shared" si="6"/>
        <v>Няма избран разход</v>
      </c>
    </row>
    <row r="411" spans="1:12" x14ac:dyDescent="0.25">
      <c r="A411" s="67">
        <v>404</v>
      </c>
      <c r="B411" s="100" t="str">
        <f>IF(AND(C411&lt;&gt;"",C411&lt;&gt;" -  -  -  -  - "),VLOOKUP(C411,exp!$A$8:$B$507,2,FALSE),"")</f>
        <v/>
      </c>
      <c r="C411" s="58"/>
      <c r="D411" s="66"/>
      <c r="E411" s="58"/>
      <c r="F411" s="131" t="str">
        <f>IF(E411&gt;0,IF(ISERROR(VLOOKUP(E411,private!$S$2:$T$33,2,FALSE)),"Не е избран застраховател",VLOOKUP(E411,private!$S$2:$T$33,2,FALSE)),"Не е избран застраховател")</f>
        <v>Не е избран застраховател</v>
      </c>
      <c r="G411" s="117"/>
      <c r="H411" s="112"/>
      <c r="I411" s="112"/>
      <c r="J411" s="112"/>
      <c r="K411" s="118"/>
      <c r="L411" s="130" t="str">
        <f t="shared" si="6"/>
        <v>Няма избран разход</v>
      </c>
    </row>
    <row r="412" spans="1:12" x14ac:dyDescent="0.25">
      <c r="A412" s="67">
        <v>405</v>
      </c>
      <c r="B412" s="100" t="str">
        <f>IF(AND(C412&lt;&gt;"",C412&lt;&gt;" -  -  -  -  - "),VLOOKUP(C412,exp!$A$8:$B$507,2,FALSE),"")</f>
        <v/>
      </c>
      <c r="C412" s="58"/>
      <c r="D412" s="66"/>
      <c r="E412" s="58"/>
      <c r="F412" s="131" t="str">
        <f>IF(E412&gt;0,IF(ISERROR(VLOOKUP(E412,private!$S$2:$T$33,2,FALSE)),"Не е избран застраховател",VLOOKUP(E412,private!$S$2:$T$33,2,FALSE)),"Не е избран застраховател")</f>
        <v>Не е избран застраховател</v>
      </c>
      <c r="G412" s="117"/>
      <c r="H412" s="112"/>
      <c r="I412" s="112"/>
      <c r="J412" s="112"/>
      <c r="K412" s="118"/>
      <c r="L412" s="130" t="str">
        <f t="shared" si="6"/>
        <v>Няма избран разход</v>
      </c>
    </row>
    <row r="413" spans="1:12" x14ac:dyDescent="0.25">
      <c r="A413" s="67">
        <v>406</v>
      </c>
      <c r="B413" s="100" t="str">
        <f>IF(AND(C413&lt;&gt;"",C413&lt;&gt;" -  -  -  -  - "),VLOOKUP(C413,exp!$A$8:$B$507,2,FALSE),"")</f>
        <v/>
      </c>
      <c r="C413" s="58"/>
      <c r="D413" s="66"/>
      <c r="E413" s="58"/>
      <c r="F413" s="131" t="str">
        <f>IF(E413&gt;0,IF(ISERROR(VLOOKUP(E413,private!$S$2:$T$33,2,FALSE)),"Не е избран застраховател",VLOOKUP(E413,private!$S$2:$T$33,2,FALSE)),"Не е избран застраховател")</f>
        <v>Не е избран застраховател</v>
      </c>
      <c r="G413" s="117"/>
      <c r="H413" s="112"/>
      <c r="I413" s="112"/>
      <c r="J413" s="112"/>
      <c r="K413" s="118"/>
      <c r="L413" s="130" t="str">
        <f t="shared" si="6"/>
        <v>Няма избран разход</v>
      </c>
    </row>
    <row r="414" spans="1:12" x14ac:dyDescent="0.25">
      <c r="A414" s="67">
        <v>407</v>
      </c>
      <c r="B414" s="100" t="str">
        <f>IF(AND(C414&lt;&gt;"",C414&lt;&gt;" -  -  -  -  - "),VLOOKUP(C414,exp!$A$8:$B$507,2,FALSE),"")</f>
        <v/>
      </c>
      <c r="C414" s="58"/>
      <c r="D414" s="66"/>
      <c r="E414" s="58"/>
      <c r="F414" s="131" t="str">
        <f>IF(E414&gt;0,IF(ISERROR(VLOOKUP(E414,private!$S$2:$T$33,2,FALSE)),"Не е избран застраховател",VLOOKUP(E414,private!$S$2:$T$33,2,FALSE)),"Не е избран застраховател")</f>
        <v>Не е избран застраховател</v>
      </c>
      <c r="G414" s="117"/>
      <c r="H414" s="112"/>
      <c r="I414" s="112"/>
      <c r="J414" s="112"/>
      <c r="K414" s="118"/>
      <c r="L414" s="130" t="str">
        <f t="shared" si="6"/>
        <v>Няма избран разход</v>
      </c>
    </row>
    <row r="415" spans="1:12" x14ac:dyDescent="0.25">
      <c r="A415" s="67">
        <v>408</v>
      </c>
      <c r="B415" s="100" t="str">
        <f>IF(AND(C415&lt;&gt;"",C415&lt;&gt;" -  -  -  -  - "),VLOOKUP(C415,exp!$A$8:$B$507,2,FALSE),"")</f>
        <v/>
      </c>
      <c r="C415" s="58"/>
      <c r="D415" s="66"/>
      <c r="E415" s="58"/>
      <c r="F415" s="131" t="str">
        <f>IF(E415&gt;0,IF(ISERROR(VLOOKUP(E415,private!$S$2:$T$33,2,FALSE)),"Не е избран застраховател",VLOOKUP(E415,private!$S$2:$T$33,2,FALSE)),"Не е избран застраховател")</f>
        <v>Не е избран застраховател</v>
      </c>
      <c r="G415" s="117"/>
      <c r="H415" s="112"/>
      <c r="I415" s="112"/>
      <c r="J415" s="112"/>
      <c r="K415" s="118"/>
      <c r="L415" s="130" t="str">
        <f t="shared" si="6"/>
        <v>Няма избран разход</v>
      </c>
    </row>
    <row r="416" spans="1:12" x14ac:dyDescent="0.25">
      <c r="A416" s="67">
        <v>409</v>
      </c>
      <c r="B416" s="100" t="str">
        <f>IF(AND(C416&lt;&gt;"",C416&lt;&gt;" -  -  -  -  - "),VLOOKUP(C416,exp!$A$8:$B$507,2,FALSE),"")</f>
        <v/>
      </c>
      <c r="C416" s="58"/>
      <c r="D416" s="66"/>
      <c r="E416" s="58"/>
      <c r="F416" s="131" t="str">
        <f>IF(E416&gt;0,IF(ISERROR(VLOOKUP(E416,private!$S$2:$T$33,2,FALSE)),"Не е избран застраховател",VLOOKUP(E416,private!$S$2:$T$33,2,FALSE)),"Не е избран застраховател")</f>
        <v>Не е избран застраховател</v>
      </c>
      <c r="G416" s="117"/>
      <c r="H416" s="112"/>
      <c r="I416" s="112"/>
      <c r="J416" s="112"/>
      <c r="K416" s="118"/>
      <c r="L416" s="130" t="str">
        <f t="shared" si="6"/>
        <v>Няма избран разход</v>
      </c>
    </row>
    <row r="417" spans="1:12" x14ac:dyDescent="0.25">
      <c r="A417" s="67">
        <v>410</v>
      </c>
      <c r="B417" s="100" t="str">
        <f>IF(AND(C417&lt;&gt;"",C417&lt;&gt;" -  -  -  -  - "),VLOOKUP(C417,exp!$A$8:$B$507,2,FALSE),"")</f>
        <v/>
      </c>
      <c r="C417" s="58"/>
      <c r="D417" s="66"/>
      <c r="E417" s="58"/>
      <c r="F417" s="131" t="str">
        <f>IF(E417&gt;0,IF(ISERROR(VLOOKUP(E417,private!$S$2:$T$33,2,FALSE)),"Не е избран застраховател",VLOOKUP(E417,private!$S$2:$T$33,2,FALSE)),"Не е избран застраховател")</f>
        <v>Не е избран застраховател</v>
      </c>
      <c r="G417" s="117"/>
      <c r="H417" s="112"/>
      <c r="I417" s="112"/>
      <c r="J417" s="112"/>
      <c r="K417" s="118"/>
      <c r="L417" s="130" t="str">
        <f t="shared" si="6"/>
        <v>Няма избран разход</v>
      </c>
    </row>
    <row r="418" spans="1:12" x14ac:dyDescent="0.25">
      <c r="A418" s="67">
        <v>411</v>
      </c>
      <c r="B418" s="100" t="str">
        <f>IF(AND(C418&lt;&gt;"",C418&lt;&gt;" -  -  -  -  - "),VLOOKUP(C418,exp!$A$8:$B$507,2,FALSE),"")</f>
        <v/>
      </c>
      <c r="C418" s="58"/>
      <c r="D418" s="66"/>
      <c r="E418" s="58"/>
      <c r="F418" s="131" t="str">
        <f>IF(E418&gt;0,IF(ISERROR(VLOOKUP(E418,private!$S$2:$T$33,2,FALSE)),"Не е избран застраховател",VLOOKUP(E418,private!$S$2:$T$33,2,FALSE)),"Не е избран застраховател")</f>
        <v>Не е избран застраховател</v>
      </c>
      <c r="G418" s="117"/>
      <c r="H418" s="112"/>
      <c r="I418" s="112"/>
      <c r="J418" s="112"/>
      <c r="K418" s="118"/>
      <c r="L418" s="130" t="str">
        <f t="shared" si="6"/>
        <v>Няма избран разход</v>
      </c>
    </row>
    <row r="419" spans="1:12" x14ac:dyDescent="0.25">
      <c r="A419" s="67">
        <v>412</v>
      </c>
      <c r="B419" s="100" t="str">
        <f>IF(AND(C419&lt;&gt;"",C419&lt;&gt;" -  -  -  -  - "),VLOOKUP(C419,exp!$A$8:$B$507,2,FALSE),"")</f>
        <v/>
      </c>
      <c r="C419" s="58"/>
      <c r="D419" s="66"/>
      <c r="E419" s="58"/>
      <c r="F419" s="131" t="str">
        <f>IF(E419&gt;0,IF(ISERROR(VLOOKUP(E419,private!$S$2:$T$33,2,FALSE)),"Не е избран застраховател",VLOOKUP(E419,private!$S$2:$T$33,2,FALSE)),"Не е избран застраховател")</f>
        <v>Не е избран застраховател</v>
      </c>
      <c r="G419" s="117"/>
      <c r="H419" s="112"/>
      <c r="I419" s="112"/>
      <c r="J419" s="112"/>
      <c r="K419" s="118"/>
      <c r="L419" s="130" t="str">
        <f t="shared" si="6"/>
        <v>Няма избран разход</v>
      </c>
    </row>
    <row r="420" spans="1:12" x14ac:dyDescent="0.25">
      <c r="A420" s="67">
        <v>413</v>
      </c>
      <c r="B420" s="100" t="str">
        <f>IF(AND(C420&lt;&gt;"",C420&lt;&gt;" -  -  -  -  - "),VLOOKUP(C420,exp!$A$8:$B$507,2,FALSE),"")</f>
        <v/>
      </c>
      <c r="C420" s="58"/>
      <c r="D420" s="66"/>
      <c r="E420" s="58"/>
      <c r="F420" s="131" t="str">
        <f>IF(E420&gt;0,IF(ISERROR(VLOOKUP(E420,private!$S$2:$T$33,2,FALSE)),"Не е избран застраховател",VLOOKUP(E420,private!$S$2:$T$33,2,FALSE)),"Не е избран застраховател")</f>
        <v>Не е избран застраховател</v>
      </c>
      <c r="G420" s="117"/>
      <c r="H420" s="112"/>
      <c r="I420" s="112"/>
      <c r="J420" s="112"/>
      <c r="K420" s="118"/>
      <c r="L420" s="130" t="str">
        <f t="shared" si="6"/>
        <v>Няма избран разход</v>
      </c>
    </row>
    <row r="421" spans="1:12" x14ac:dyDescent="0.25">
      <c r="A421" s="67">
        <v>414</v>
      </c>
      <c r="B421" s="100" t="str">
        <f>IF(AND(C421&lt;&gt;"",C421&lt;&gt;" -  -  -  -  - "),VLOOKUP(C421,exp!$A$8:$B$507,2,FALSE),"")</f>
        <v/>
      </c>
      <c r="C421" s="58"/>
      <c r="D421" s="66"/>
      <c r="E421" s="58"/>
      <c r="F421" s="131" t="str">
        <f>IF(E421&gt;0,IF(ISERROR(VLOOKUP(E421,private!$S$2:$T$33,2,FALSE)),"Не е избран застраховател",VLOOKUP(E421,private!$S$2:$T$33,2,FALSE)),"Не е избран застраховател")</f>
        <v>Не е избран застраховател</v>
      </c>
      <c r="G421" s="117"/>
      <c r="H421" s="112"/>
      <c r="I421" s="112"/>
      <c r="J421" s="112"/>
      <c r="K421" s="118"/>
      <c r="L421" s="130" t="str">
        <f t="shared" si="6"/>
        <v>Няма избран разход</v>
      </c>
    </row>
    <row r="422" spans="1:12" x14ac:dyDescent="0.25">
      <c r="A422" s="67">
        <v>415</v>
      </c>
      <c r="B422" s="100" t="str">
        <f>IF(AND(C422&lt;&gt;"",C422&lt;&gt;" -  -  -  -  - "),VLOOKUP(C422,exp!$A$8:$B$507,2,FALSE),"")</f>
        <v/>
      </c>
      <c r="C422" s="58"/>
      <c r="D422" s="66"/>
      <c r="E422" s="58"/>
      <c r="F422" s="131" t="str">
        <f>IF(E422&gt;0,IF(ISERROR(VLOOKUP(E422,private!$S$2:$T$33,2,FALSE)),"Не е избран застраховател",VLOOKUP(E422,private!$S$2:$T$33,2,FALSE)),"Не е избран застраховател")</f>
        <v>Не е избран застраховател</v>
      </c>
      <c r="G422" s="117"/>
      <c r="H422" s="112"/>
      <c r="I422" s="112"/>
      <c r="J422" s="112"/>
      <c r="K422" s="118"/>
      <c r="L422" s="130" t="str">
        <f t="shared" si="6"/>
        <v>Няма избран разход</v>
      </c>
    </row>
    <row r="423" spans="1:12" x14ac:dyDescent="0.25">
      <c r="A423" s="67">
        <v>416</v>
      </c>
      <c r="B423" s="100" t="str">
        <f>IF(AND(C423&lt;&gt;"",C423&lt;&gt;" -  -  -  -  - "),VLOOKUP(C423,exp!$A$8:$B$507,2,FALSE),"")</f>
        <v/>
      </c>
      <c r="C423" s="58"/>
      <c r="D423" s="66"/>
      <c r="E423" s="58"/>
      <c r="F423" s="131" t="str">
        <f>IF(E423&gt;0,IF(ISERROR(VLOOKUP(E423,private!$S$2:$T$33,2,FALSE)),"Не е избран застраховател",VLOOKUP(E423,private!$S$2:$T$33,2,FALSE)),"Не е избран застраховател")</f>
        <v>Не е избран застраховател</v>
      </c>
      <c r="G423" s="117"/>
      <c r="H423" s="112"/>
      <c r="I423" s="112"/>
      <c r="J423" s="112"/>
      <c r="K423" s="118"/>
      <c r="L423" s="130" t="str">
        <f t="shared" si="6"/>
        <v>Няма избран разход</v>
      </c>
    </row>
    <row r="424" spans="1:12" x14ac:dyDescent="0.25">
      <c r="A424" s="67">
        <v>417</v>
      </c>
      <c r="B424" s="100" t="str">
        <f>IF(AND(C424&lt;&gt;"",C424&lt;&gt;" -  -  -  -  - "),VLOOKUP(C424,exp!$A$8:$B$507,2,FALSE),"")</f>
        <v/>
      </c>
      <c r="C424" s="58"/>
      <c r="D424" s="66"/>
      <c r="E424" s="58"/>
      <c r="F424" s="131" t="str">
        <f>IF(E424&gt;0,IF(ISERROR(VLOOKUP(E424,private!$S$2:$T$33,2,FALSE)),"Не е избран застраховател",VLOOKUP(E424,private!$S$2:$T$33,2,FALSE)),"Не е избран застраховател")</f>
        <v>Не е избран застраховател</v>
      </c>
      <c r="G424" s="117"/>
      <c r="H424" s="112"/>
      <c r="I424" s="112"/>
      <c r="J424" s="112"/>
      <c r="K424" s="118"/>
      <c r="L424" s="130" t="str">
        <f t="shared" si="6"/>
        <v>Няма избран разход</v>
      </c>
    </row>
    <row r="425" spans="1:12" x14ac:dyDescent="0.25">
      <c r="A425" s="67">
        <v>418</v>
      </c>
      <c r="B425" s="100" t="str">
        <f>IF(AND(C425&lt;&gt;"",C425&lt;&gt;" -  -  -  -  - "),VLOOKUP(C425,exp!$A$8:$B$507,2,FALSE),"")</f>
        <v/>
      </c>
      <c r="C425" s="58"/>
      <c r="D425" s="66"/>
      <c r="E425" s="58"/>
      <c r="F425" s="131" t="str">
        <f>IF(E425&gt;0,IF(ISERROR(VLOOKUP(E425,private!$S$2:$T$33,2,FALSE)),"Не е избран застраховател",VLOOKUP(E425,private!$S$2:$T$33,2,FALSE)),"Не е избран застраховател")</f>
        <v>Не е избран застраховател</v>
      </c>
      <c r="G425" s="117"/>
      <c r="H425" s="112"/>
      <c r="I425" s="112"/>
      <c r="J425" s="112"/>
      <c r="K425" s="118"/>
      <c r="L425" s="130" t="str">
        <f t="shared" si="6"/>
        <v>Няма избран разход</v>
      </c>
    </row>
    <row r="426" spans="1:12" x14ac:dyDescent="0.25">
      <c r="A426" s="67">
        <v>419</v>
      </c>
      <c r="B426" s="100" t="str">
        <f>IF(AND(C426&lt;&gt;"",C426&lt;&gt;" -  -  -  -  - "),VLOOKUP(C426,exp!$A$8:$B$507,2,FALSE),"")</f>
        <v/>
      </c>
      <c r="C426" s="58"/>
      <c r="D426" s="66"/>
      <c r="E426" s="58"/>
      <c r="F426" s="131" t="str">
        <f>IF(E426&gt;0,IF(ISERROR(VLOOKUP(E426,private!$S$2:$T$33,2,FALSE)),"Не е избран застраховател",VLOOKUP(E426,private!$S$2:$T$33,2,FALSE)),"Не е избран застраховател")</f>
        <v>Не е избран застраховател</v>
      </c>
      <c r="G426" s="117"/>
      <c r="H426" s="112"/>
      <c r="I426" s="112"/>
      <c r="J426" s="112"/>
      <c r="K426" s="118"/>
      <c r="L426" s="130" t="str">
        <f t="shared" si="6"/>
        <v>Няма избран разход</v>
      </c>
    </row>
    <row r="427" spans="1:12" x14ac:dyDescent="0.25">
      <c r="A427" s="67">
        <v>420</v>
      </c>
      <c r="B427" s="100" t="str">
        <f>IF(AND(C427&lt;&gt;"",C427&lt;&gt;" -  -  -  -  - "),VLOOKUP(C427,exp!$A$8:$B$507,2,FALSE),"")</f>
        <v/>
      </c>
      <c r="C427" s="58"/>
      <c r="D427" s="66"/>
      <c r="E427" s="58"/>
      <c r="F427" s="131" t="str">
        <f>IF(E427&gt;0,IF(ISERROR(VLOOKUP(E427,private!$S$2:$T$33,2,FALSE)),"Не е избран застраховател",VLOOKUP(E427,private!$S$2:$T$33,2,FALSE)),"Не е избран застраховател")</f>
        <v>Не е избран застраховател</v>
      </c>
      <c r="G427" s="117"/>
      <c r="H427" s="112"/>
      <c r="I427" s="112"/>
      <c r="J427" s="112"/>
      <c r="K427" s="118"/>
      <c r="L427" s="130" t="str">
        <f t="shared" si="6"/>
        <v>Няма избран разход</v>
      </c>
    </row>
    <row r="428" spans="1:12" x14ac:dyDescent="0.25">
      <c r="A428" s="67">
        <v>421</v>
      </c>
      <c r="B428" s="100" t="str">
        <f>IF(AND(C428&lt;&gt;"",C428&lt;&gt;" -  -  -  -  - "),VLOOKUP(C428,exp!$A$8:$B$507,2,FALSE),"")</f>
        <v/>
      </c>
      <c r="C428" s="58"/>
      <c r="D428" s="66"/>
      <c r="E428" s="58"/>
      <c r="F428" s="131" t="str">
        <f>IF(E428&gt;0,IF(ISERROR(VLOOKUP(E428,private!$S$2:$T$33,2,FALSE)),"Не е избран застраховател",VLOOKUP(E428,private!$S$2:$T$33,2,FALSE)),"Не е избран застраховател")</f>
        <v>Не е избран застраховател</v>
      </c>
      <c r="G428" s="117"/>
      <c r="H428" s="112"/>
      <c r="I428" s="112"/>
      <c r="J428" s="112"/>
      <c r="K428" s="118"/>
      <c r="L428" s="130" t="str">
        <f t="shared" si="6"/>
        <v>Няма избран разход</v>
      </c>
    </row>
    <row r="429" spans="1:12" x14ac:dyDescent="0.25">
      <c r="A429" s="67">
        <v>422</v>
      </c>
      <c r="B429" s="100" t="str">
        <f>IF(AND(C429&lt;&gt;"",C429&lt;&gt;" -  -  -  -  - "),VLOOKUP(C429,exp!$A$8:$B$507,2,FALSE),"")</f>
        <v/>
      </c>
      <c r="C429" s="58"/>
      <c r="D429" s="66"/>
      <c r="E429" s="58"/>
      <c r="F429" s="131" t="str">
        <f>IF(E429&gt;0,IF(ISERROR(VLOOKUP(E429,private!$S$2:$T$33,2,FALSE)),"Не е избран застраховател",VLOOKUP(E429,private!$S$2:$T$33,2,FALSE)),"Не е избран застраховател")</f>
        <v>Не е избран застраховател</v>
      </c>
      <c r="G429" s="117"/>
      <c r="H429" s="112"/>
      <c r="I429" s="112"/>
      <c r="J429" s="112"/>
      <c r="K429" s="118"/>
      <c r="L429" s="130" t="str">
        <f t="shared" si="6"/>
        <v>Няма избран разход</v>
      </c>
    </row>
    <row r="430" spans="1:12" x14ac:dyDescent="0.25">
      <c r="A430" s="67">
        <v>423</v>
      </c>
      <c r="B430" s="100" t="str">
        <f>IF(AND(C430&lt;&gt;"",C430&lt;&gt;" -  -  -  -  - "),VLOOKUP(C430,exp!$A$8:$B$507,2,FALSE),"")</f>
        <v/>
      </c>
      <c r="C430" s="58"/>
      <c r="D430" s="66"/>
      <c r="E430" s="58"/>
      <c r="F430" s="131" t="str">
        <f>IF(E430&gt;0,IF(ISERROR(VLOOKUP(E430,private!$S$2:$T$33,2,FALSE)),"Не е избран застраховател",VLOOKUP(E430,private!$S$2:$T$33,2,FALSE)),"Не е избран застраховател")</f>
        <v>Не е избран застраховател</v>
      </c>
      <c r="G430" s="117"/>
      <c r="H430" s="112"/>
      <c r="I430" s="112"/>
      <c r="J430" s="112"/>
      <c r="K430" s="118"/>
      <c r="L430" s="130" t="str">
        <f t="shared" si="6"/>
        <v>Няма избран разход</v>
      </c>
    </row>
    <row r="431" spans="1:12" x14ac:dyDescent="0.25">
      <c r="A431" s="67">
        <v>424</v>
      </c>
      <c r="B431" s="100" t="str">
        <f>IF(AND(C431&lt;&gt;"",C431&lt;&gt;" -  -  -  -  - "),VLOOKUP(C431,exp!$A$8:$B$507,2,FALSE),"")</f>
        <v/>
      </c>
      <c r="C431" s="58"/>
      <c r="D431" s="66"/>
      <c r="E431" s="58"/>
      <c r="F431" s="131" t="str">
        <f>IF(E431&gt;0,IF(ISERROR(VLOOKUP(E431,private!$S$2:$T$33,2,FALSE)),"Не е избран застраховател",VLOOKUP(E431,private!$S$2:$T$33,2,FALSE)),"Не е избран застраховател")</f>
        <v>Не е избран застраховател</v>
      </c>
      <c r="G431" s="117"/>
      <c r="H431" s="112"/>
      <c r="I431" s="112"/>
      <c r="J431" s="112"/>
      <c r="K431" s="118"/>
      <c r="L431" s="130" t="str">
        <f t="shared" si="6"/>
        <v>Няма избран разход</v>
      </c>
    </row>
    <row r="432" spans="1:12" x14ac:dyDescent="0.25">
      <c r="A432" s="67">
        <v>425</v>
      </c>
      <c r="B432" s="100" t="str">
        <f>IF(AND(C432&lt;&gt;"",C432&lt;&gt;" -  -  -  -  - "),VLOOKUP(C432,exp!$A$8:$B$507,2,FALSE),"")</f>
        <v/>
      </c>
      <c r="C432" s="58"/>
      <c r="D432" s="66"/>
      <c r="E432" s="58"/>
      <c r="F432" s="131" t="str">
        <f>IF(E432&gt;0,IF(ISERROR(VLOOKUP(E432,private!$S$2:$T$33,2,FALSE)),"Не е избран застраховател",VLOOKUP(E432,private!$S$2:$T$33,2,FALSE)),"Не е избран застраховател")</f>
        <v>Не е избран застраховател</v>
      </c>
      <c r="G432" s="117"/>
      <c r="H432" s="112"/>
      <c r="I432" s="112"/>
      <c r="J432" s="112"/>
      <c r="K432" s="118"/>
      <c r="L432" s="130" t="str">
        <f t="shared" si="6"/>
        <v>Няма избран разход</v>
      </c>
    </row>
    <row r="433" spans="1:12" x14ac:dyDescent="0.25">
      <c r="A433" s="67">
        <v>426</v>
      </c>
      <c r="B433" s="100" t="str">
        <f>IF(AND(C433&lt;&gt;"",C433&lt;&gt;" -  -  -  -  - "),VLOOKUP(C433,exp!$A$8:$B$507,2,FALSE),"")</f>
        <v/>
      </c>
      <c r="C433" s="58"/>
      <c r="D433" s="66"/>
      <c r="E433" s="58"/>
      <c r="F433" s="131" t="str">
        <f>IF(E433&gt;0,IF(ISERROR(VLOOKUP(E433,private!$S$2:$T$33,2,FALSE)),"Не е избран застраховател",VLOOKUP(E433,private!$S$2:$T$33,2,FALSE)),"Не е избран застраховател")</f>
        <v>Не е избран застраховател</v>
      </c>
      <c r="G433" s="117"/>
      <c r="H433" s="112"/>
      <c r="I433" s="112"/>
      <c r="J433" s="112"/>
      <c r="K433" s="118"/>
      <c r="L433" s="130" t="str">
        <f t="shared" si="6"/>
        <v>Няма избран разход</v>
      </c>
    </row>
    <row r="434" spans="1:12" x14ac:dyDescent="0.25">
      <c r="A434" s="67">
        <v>427</v>
      </c>
      <c r="B434" s="100" t="str">
        <f>IF(AND(C434&lt;&gt;"",C434&lt;&gt;" -  -  -  -  - "),VLOOKUP(C434,exp!$A$8:$B$507,2,FALSE),"")</f>
        <v/>
      </c>
      <c r="C434" s="58"/>
      <c r="D434" s="66"/>
      <c r="E434" s="58"/>
      <c r="F434" s="131" t="str">
        <f>IF(E434&gt;0,IF(ISERROR(VLOOKUP(E434,private!$S$2:$T$33,2,FALSE)),"Не е избран застраховател",VLOOKUP(E434,private!$S$2:$T$33,2,FALSE)),"Не е избран застраховател")</f>
        <v>Не е избран застраховател</v>
      </c>
      <c r="G434" s="117"/>
      <c r="H434" s="112"/>
      <c r="I434" s="112"/>
      <c r="J434" s="112"/>
      <c r="K434" s="118"/>
      <c r="L434" s="130" t="str">
        <f t="shared" si="6"/>
        <v>Няма избран разход</v>
      </c>
    </row>
    <row r="435" spans="1:12" x14ac:dyDescent="0.25">
      <c r="A435" s="67">
        <v>428</v>
      </c>
      <c r="B435" s="100" t="str">
        <f>IF(AND(C435&lt;&gt;"",C435&lt;&gt;" -  -  -  -  - "),VLOOKUP(C435,exp!$A$8:$B$507,2,FALSE),"")</f>
        <v/>
      </c>
      <c r="C435" s="58"/>
      <c r="D435" s="66"/>
      <c r="E435" s="58"/>
      <c r="F435" s="131" t="str">
        <f>IF(E435&gt;0,IF(ISERROR(VLOOKUP(E435,private!$S$2:$T$33,2,FALSE)),"Не е избран застраховател",VLOOKUP(E435,private!$S$2:$T$33,2,FALSE)),"Не е избран застраховател")</f>
        <v>Не е избран застраховател</v>
      </c>
      <c r="G435" s="117"/>
      <c r="H435" s="112"/>
      <c r="I435" s="112"/>
      <c r="J435" s="112"/>
      <c r="K435" s="118"/>
      <c r="L435" s="130" t="str">
        <f t="shared" si="6"/>
        <v>Няма избран разход</v>
      </c>
    </row>
    <row r="436" spans="1:12" x14ac:dyDescent="0.25">
      <c r="A436" s="67">
        <v>429</v>
      </c>
      <c r="B436" s="100" t="str">
        <f>IF(AND(C436&lt;&gt;"",C436&lt;&gt;" -  -  -  -  - "),VLOOKUP(C436,exp!$A$8:$B$507,2,FALSE),"")</f>
        <v/>
      </c>
      <c r="C436" s="58"/>
      <c r="D436" s="66"/>
      <c r="E436" s="58"/>
      <c r="F436" s="131" t="str">
        <f>IF(E436&gt;0,IF(ISERROR(VLOOKUP(E436,private!$S$2:$T$33,2,FALSE)),"Не е избран застраховател",VLOOKUP(E436,private!$S$2:$T$33,2,FALSE)),"Не е избран застраховател")</f>
        <v>Не е избран застраховател</v>
      </c>
      <c r="G436" s="117"/>
      <c r="H436" s="112"/>
      <c r="I436" s="112"/>
      <c r="J436" s="112"/>
      <c r="K436" s="118"/>
      <c r="L436" s="130" t="str">
        <f t="shared" si="6"/>
        <v>Няма избран разход</v>
      </c>
    </row>
    <row r="437" spans="1:12" x14ac:dyDescent="0.25">
      <c r="A437" s="67">
        <v>430</v>
      </c>
      <c r="B437" s="100" t="str">
        <f>IF(AND(C437&lt;&gt;"",C437&lt;&gt;" -  -  -  -  - "),VLOOKUP(C437,exp!$A$8:$B$507,2,FALSE),"")</f>
        <v/>
      </c>
      <c r="C437" s="58"/>
      <c r="D437" s="66"/>
      <c r="E437" s="58"/>
      <c r="F437" s="131" t="str">
        <f>IF(E437&gt;0,IF(ISERROR(VLOOKUP(E437,private!$S$2:$T$33,2,FALSE)),"Не е избран застраховател",VLOOKUP(E437,private!$S$2:$T$33,2,FALSE)),"Не е избран застраховател")</f>
        <v>Не е избран застраховател</v>
      </c>
      <c r="G437" s="117"/>
      <c r="H437" s="112"/>
      <c r="I437" s="112"/>
      <c r="J437" s="112"/>
      <c r="K437" s="118"/>
      <c r="L437" s="130" t="str">
        <f t="shared" si="6"/>
        <v>Няма избран разход</v>
      </c>
    </row>
    <row r="438" spans="1:12" x14ac:dyDescent="0.25">
      <c r="A438" s="67">
        <v>431</v>
      </c>
      <c r="B438" s="100" t="str">
        <f>IF(AND(C438&lt;&gt;"",C438&lt;&gt;" -  -  -  -  - "),VLOOKUP(C438,exp!$A$8:$B$507,2,FALSE),"")</f>
        <v/>
      </c>
      <c r="C438" s="58"/>
      <c r="D438" s="66"/>
      <c r="E438" s="58"/>
      <c r="F438" s="131" t="str">
        <f>IF(E438&gt;0,IF(ISERROR(VLOOKUP(E438,private!$S$2:$T$33,2,FALSE)),"Не е избран застраховател",VLOOKUP(E438,private!$S$2:$T$33,2,FALSE)),"Не е избран застраховател")</f>
        <v>Не е избран застраховател</v>
      </c>
      <c r="G438" s="117"/>
      <c r="H438" s="112"/>
      <c r="I438" s="112"/>
      <c r="J438" s="112"/>
      <c r="K438" s="118"/>
      <c r="L438" s="130" t="str">
        <f t="shared" si="6"/>
        <v>Няма избран разход</v>
      </c>
    </row>
    <row r="439" spans="1:12" x14ac:dyDescent="0.25">
      <c r="A439" s="67">
        <v>432</v>
      </c>
      <c r="B439" s="100" t="str">
        <f>IF(AND(C439&lt;&gt;"",C439&lt;&gt;" -  -  -  -  - "),VLOOKUP(C439,exp!$A$8:$B$507,2,FALSE),"")</f>
        <v/>
      </c>
      <c r="C439" s="58"/>
      <c r="D439" s="66"/>
      <c r="E439" s="58"/>
      <c r="F439" s="131" t="str">
        <f>IF(E439&gt;0,IF(ISERROR(VLOOKUP(E439,private!$S$2:$T$33,2,FALSE)),"Не е избран застраховател",VLOOKUP(E439,private!$S$2:$T$33,2,FALSE)),"Не е избран застраховател")</f>
        <v>Не е избран застраховател</v>
      </c>
      <c r="G439" s="117"/>
      <c r="H439" s="112"/>
      <c r="I439" s="112"/>
      <c r="J439" s="112"/>
      <c r="K439" s="118"/>
      <c r="L439" s="130" t="str">
        <f t="shared" si="6"/>
        <v>Няма избран разход</v>
      </c>
    </row>
    <row r="440" spans="1:12" x14ac:dyDescent="0.25">
      <c r="A440" s="67">
        <v>433</v>
      </c>
      <c r="B440" s="100" t="str">
        <f>IF(AND(C440&lt;&gt;"",C440&lt;&gt;" -  -  -  -  - "),VLOOKUP(C440,exp!$A$8:$B$507,2,FALSE),"")</f>
        <v/>
      </c>
      <c r="C440" s="58"/>
      <c r="D440" s="66"/>
      <c r="E440" s="58"/>
      <c r="F440" s="131" t="str">
        <f>IF(E440&gt;0,IF(ISERROR(VLOOKUP(E440,private!$S$2:$T$33,2,FALSE)),"Не е избран застраховател",VLOOKUP(E440,private!$S$2:$T$33,2,FALSE)),"Не е избран застраховател")</f>
        <v>Не е избран застраховател</v>
      </c>
      <c r="G440" s="117"/>
      <c r="H440" s="112"/>
      <c r="I440" s="112"/>
      <c r="J440" s="112"/>
      <c r="K440" s="118"/>
      <c r="L440" s="130" t="str">
        <f t="shared" si="6"/>
        <v>Няма избран разход</v>
      </c>
    </row>
    <row r="441" spans="1:12" x14ac:dyDescent="0.25">
      <c r="A441" s="67">
        <v>434</v>
      </c>
      <c r="B441" s="100" t="str">
        <f>IF(AND(C441&lt;&gt;"",C441&lt;&gt;" -  -  -  -  - "),VLOOKUP(C441,exp!$A$8:$B$507,2,FALSE),"")</f>
        <v/>
      </c>
      <c r="C441" s="58"/>
      <c r="D441" s="66"/>
      <c r="E441" s="58"/>
      <c r="F441" s="131" t="str">
        <f>IF(E441&gt;0,IF(ISERROR(VLOOKUP(E441,private!$S$2:$T$33,2,FALSE)),"Не е избран застраховател",VLOOKUP(E441,private!$S$2:$T$33,2,FALSE)),"Не е избран застраховател")</f>
        <v>Не е избран застраховател</v>
      </c>
      <c r="G441" s="117"/>
      <c r="H441" s="112"/>
      <c r="I441" s="112"/>
      <c r="J441" s="112"/>
      <c r="K441" s="118"/>
      <c r="L441" s="130" t="str">
        <f t="shared" si="6"/>
        <v>Няма избран разход</v>
      </c>
    </row>
    <row r="442" spans="1:12" x14ac:dyDescent="0.25">
      <c r="A442" s="67">
        <v>435</v>
      </c>
      <c r="B442" s="100" t="str">
        <f>IF(AND(C442&lt;&gt;"",C442&lt;&gt;" -  -  -  -  - "),VLOOKUP(C442,exp!$A$8:$B$507,2,FALSE),"")</f>
        <v/>
      </c>
      <c r="C442" s="58"/>
      <c r="D442" s="66"/>
      <c r="E442" s="58"/>
      <c r="F442" s="131" t="str">
        <f>IF(E442&gt;0,IF(ISERROR(VLOOKUP(E442,private!$S$2:$T$33,2,FALSE)),"Не е избран застраховател",VLOOKUP(E442,private!$S$2:$T$33,2,FALSE)),"Не е избран застраховател")</f>
        <v>Не е избран застраховател</v>
      </c>
      <c r="G442" s="117"/>
      <c r="H442" s="112"/>
      <c r="I442" s="112"/>
      <c r="J442" s="112"/>
      <c r="K442" s="118"/>
      <c r="L442" s="130" t="str">
        <f t="shared" si="6"/>
        <v>Няма избран разход</v>
      </c>
    </row>
    <row r="443" spans="1:12" x14ac:dyDescent="0.25">
      <c r="A443" s="67">
        <v>436</v>
      </c>
      <c r="B443" s="100" t="str">
        <f>IF(AND(C443&lt;&gt;"",C443&lt;&gt;" -  -  -  -  - "),VLOOKUP(C443,exp!$A$8:$B$507,2,FALSE),"")</f>
        <v/>
      </c>
      <c r="C443" s="58"/>
      <c r="D443" s="66"/>
      <c r="E443" s="58"/>
      <c r="F443" s="131" t="str">
        <f>IF(E443&gt;0,IF(ISERROR(VLOOKUP(E443,private!$S$2:$T$33,2,FALSE)),"Не е избран застраховател",VLOOKUP(E443,private!$S$2:$T$33,2,FALSE)),"Не е избран застраховател")</f>
        <v>Не е избран застраховател</v>
      </c>
      <c r="G443" s="117"/>
      <c r="H443" s="112"/>
      <c r="I443" s="112"/>
      <c r="J443" s="112"/>
      <c r="K443" s="118"/>
      <c r="L443" s="130" t="str">
        <f t="shared" si="6"/>
        <v>Няма избран разход</v>
      </c>
    </row>
    <row r="444" spans="1:12" x14ac:dyDescent="0.25">
      <c r="A444" s="67">
        <v>437</v>
      </c>
      <c r="B444" s="100" t="str">
        <f>IF(AND(C444&lt;&gt;"",C444&lt;&gt;" -  -  -  -  - "),VLOOKUP(C444,exp!$A$8:$B$507,2,FALSE),"")</f>
        <v/>
      </c>
      <c r="C444" s="58"/>
      <c r="D444" s="66"/>
      <c r="E444" s="58"/>
      <c r="F444" s="131" t="str">
        <f>IF(E444&gt;0,IF(ISERROR(VLOOKUP(E444,private!$S$2:$T$33,2,FALSE)),"Не е избран застраховател",VLOOKUP(E444,private!$S$2:$T$33,2,FALSE)),"Не е избран застраховател")</f>
        <v>Не е избран застраховател</v>
      </c>
      <c r="G444" s="117"/>
      <c r="H444" s="112"/>
      <c r="I444" s="112"/>
      <c r="J444" s="112"/>
      <c r="K444" s="118"/>
      <c r="L444" s="130" t="str">
        <f t="shared" si="6"/>
        <v>Няма избран разход</v>
      </c>
    </row>
    <row r="445" spans="1:12" x14ac:dyDescent="0.25">
      <c r="A445" s="67">
        <v>438</v>
      </c>
      <c r="B445" s="100" t="str">
        <f>IF(AND(C445&lt;&gt;"",C445&lt;&gt;" -  -  -  -  - "),VLOOKUP(C445,exp!$A$8:$B$507,2,FALSE),"")</f>
        <v/>
      </c>
      <c r="C445" s="58"/>
      <c r="D445" s="66"/>
      <c r="E445" s="58"/>
      <c r="F445" s="131" t="str">
        <f>IF(E445&gt;0,IF(ISERROR(VLOOKUP(E445,private!$S$2:$T$33,2,FALSE)),"Не е избран застраховател",VLOOKUP(E445,private!$S$2:$T$33,2,FALSE)),"Не е избран застраховател")</f>
        <v>Не е избран застраховател</v>
      </c>
      <c r="G445" s="117"/>
      <c r="H445" s="112"/>
      <c r="I445" s="112"/>
      <c r="J445" s="112"/>
      <c r="K445" s="118"/>
      <c r="L445" s="130" t="str">
        <f t="shared" si="6"/>
        <v>Няма избран разход</v>
      </c>
    </row>
    <row r="446" spans="1:12" x14ac:dyDescent="0.25">
      <c r="A446" s="67">
        <v>439</v>
      </c>
      <c r="B446" s="100" t="str">
        <f>IF(AND(C446&lt;&gt;"",C446&lt;&gt;" -  -  -  -  - "),VLOOKUP(C446,exp!$A$8:$B$507,2,FALSE),"")</f>
        <v/>
      </c>
      <c r="C446" s="58"/>
      <c r="D446" s="66"/>
      <c r="E446" s="58"/>
      <c r="F446" s="131" t="str">
        <f>IF(E446&gt;0,IF(ISERROR(VLOOKUP(E446,private!$S$2:$T$33,2,FALSE)),"Не е избран застраховател",VLOOKUP(E446,private!$S$2:$T$33,2,FALSE)),"Не е избран застраховател")</f>
        <v>Не е избран застраховател</v>
      </c>
      <c r="G446" s="117"/>
      <c r="H446" s="112"/>
      <c r="I446" s="112"/>
      <c r="J446" s="112"/>
      <c r="K446" s="118"/>
      <c r="L446" s="130" t="str">
        <f t="shared" si="6"/>
        <v>Няма избран разход</v>
      </c>
    </row>
    <row r="447" spans="1:12" x14ac:dyDescent="0.25">
      <c r="A447" s="67">
        <v>440</v>
      </c>
      <c r="B447" s="100" t="str">
        <f>IF(AND(C447&lt;&gt;"",C447&lt;&gt;" -  -  -  -  - "),VLOOKUP(C447,exp!$A$8:$B$507,2,FALSE),"")</f>
        <v/>
      </c>
      <c r="C447" s="58"/>
      <c r="D447" s="66"/>
      <c r="E447" s="58"/>
      <c r="F447" s="131" t="str">
        <f>IF(E447&gt;0,IF(ISERROR(VLOOKUP(E447,private!$S$2:$T$33,2,FALSE)),"Не е избран застраховател",VLOOKUP(E447,private!$S$2:$T$33,2,FALSE)),"Не е избран застраховател")</f>
        <v>Не е избран застраховател</v>
      </c>
      <c r="G447" s="117"/>
      <c r="H447" s="112"/>
      <c r="I447" s="112"/>
      <c r="J447" s="112"/>
      <c r="K447" s="118"/>
      <c r="L447" s="130" t="str">
        <f t="shared" si="6"/>
        <v>Няма избран разход</v>
      </c>
    </row>
    <row r="448" spans="1:12" x14ac:dyDescent="0.25">
      <c r="A448" s="67">
        <v>441</v>
      </c>
      <c r="B448" s="100" t="str">
        <f>IF(AND(C448&lt;&gt;"",C448&lt;&gt;" -  -  -  -  - "),VLOOKUP(C448,exp!$A$8:$B$507,2,FALSE),"")</f>
        <v/>
      </c>
      <c r="C448" s="58"/>
      <c r="D448" s="66"/>
      <c r="E448" s="58"/>
      <c r="F448" s="131" t="str">
        <f>IF(E448&gt;0,IF(ISERROR(VLOOKUP(E448,private!$S$2:$T$33,2,FALSE)),"Не е избран застраховател",VLOOKUP(E448,private!$S$2:$T$33,2,FALSE)),"Не е избран застраховател")</f>
        <v>Не е избран застраховател</v>
      </c>
      <c r="G448" s="117"/>
      <c r="H448" s="112"/>
      <c r="I448" s="112"/>
      <c r="J448" s="112"/>
      <c r="K448" s="118"/>
      <c r="L448" s="130" t="str">
        <f t="shared" si="6"/>
        <v>Няма избран разход</v>
      </c>
    </row>
    <row r="449" spans="1:12" x14ac:dyDescent="0.25">
      <c r="A449" s="67">
        <v>442</v>
      </c>
      <c r="B449" s="100" t="str">
        <f>IF(AND(C449&lt;&gt;"",C449&lt;&gt;" -  -  -  -  - "),VLOOKUP(C449,exp!$A$8:$B$507,2,FALSE),"")</f>
        <v/>
      </c>
      <c r="C449" s="58"/>
      <c r="D449" s="66"/>
      <c r="E449" s="58"/>
      <c r="F449" s="131" t="str">
        <f>IF(E449&gt;0,IF(ISERROR(VLOOKUP(E449,private!$S$2:$T$33,2,FALSE)),"Не е избран застраховател",VLOOKUP(E449,private!$S$2:$T$33,2,FALSE)),"Не е избран застраховател")</f>
        <v>Не е избран застраховател</v>
      </c>
      <c r="G449" s="117"/>
      <c r="H449" s="112"/>
      <c r="I449" s="112"/>
      <c r="J449" s="112"/>
      <c r="K449" s="118"/>
      <c r="L449" s="130" t="str">
        <f t="shared" si="6"/>
        <v>Няма избран разход</v>
      </c>
    </row>
    <row r="450" spans="1:12" x14ac:dyDescent="0.25">
      <c r="A450" s="67">
        <v>443</v>
      </c>
      <c r="B450" s="100" t="str">
        <f>IF(AND(C450&lt;&gt;"",C450&lt;&gt;" -  -  -  -  - "),VLOOKUP(C450,exp!$A$8:$B$507,2,FALSE),"")</f>
        <v/>
      </c>
      <c r="C450" s="58"/>
      <c r="D450" s="66"/>
      <c r="E450" s="58"/>
      <c r="F450" s="131" t="str">
        <f>IF(E450&gt;0,IF(ISERROR(VLOOKUP(E450,private!$S$2:$T$33,2,FALSE)),"Не е избран застраховател",VLOOKUP(E450,private!$S$2:$T$33,2,FALSE)),"Не е избран застраховател")</f>
        <v>Не е избран застраховател</v>
      </c>
      <c r="G450" s="117"/>
      <c r="H450" s="112"/>
      <c r="I450" s="112"/>
      <c r="J450" s="112"/>
      <c r="K450" s="118"/>
      <c r="L450" s="130" t="str">
        <f t="shared" si="6"/>
        <v>Няма избран разход</v>
      </c>
    </row>
    <row r="451" spans="1:12" x14ac:dyDescent="0.25">
      <c r="A451" s="67">
        <v>444</v>
      </c>
      <c r="B451" s="100" t="str">
        <f>IF(AND(C451&lt;&gt;"",C451&lt;&gt;" -  -  -  -  - "),VLOOKUP(C451,exp!$A$8:$B$507,2,FALSE),"")</f>
        <v/>
      </c>
      <c r="C451" s="58"/>
      <c r="D451" s="66"/>
      <c r="E451" s="58"/>
      <c r="F451" s="131" t="str">
        <f>IF(E451&gt;0,IF(ISERROR(VLOOKUP(E451,private!$S$2:$T$33,2,FALSE)),"Не е избран застраховател",VLOOKUP(E451,private!$S$2:$T$33,2,FALSE)),"Не е избран застраховател")</f>
        <v>Не е избран застраховател</v>
      </c>
      <c r="G451" s="117"/>
      <c r="H451" s="112"/>
      <c r="I451" s="112"/>
      <c r="J451" s="112"/>
      <c r="K451" s="118"/>
      <c r="L451" s="130" t="str">
        <f t="shared" si="6"/>
        <v>Няма избран разход</v>
      </c>
    </row>
    <row r="452" spans="1:12" x14ac:dyDescent="0.25">
      <c r="A452" s="67">
        <v>445</v>
      </c>
      <c r="B452" s="100" t="str">
        <f>IF(AND(C452&lt;&gt;"",C452&lt;&gt;" -  -  -  -  - "),VLOOKUP(C452,exp!$A$8:$B$507,2,FALSE),"")</f>
        <v/>
      </c>
      <c r="C452" s="58"/>
      <c r="D452" s="66"/>
      <c r="E452" s="58"/>
      <c r="F452" s="131" t="str">
        <f>IF(E452&gt;0,IF(ISERROR(VLOOKUP(E452,private!$S$2:$T$33,2,FALSE)),"Не е избран застраховател",VLOOKUP(E452,private!$S$2:$T$33,2,FALSE)),"Не е избран застраховател")</f>
        <v>Не е избран застраховател</v>
      </c>
      <c r="G452" s="117"/>
      <c r="H452" s="112"/>
      <c r="I452" s="112"/>
      <c r="J452" s="112"/>
      <c r="K452" s="118"/>
      <c r="L452" s="130" t="str">
        <f t="shared" si="6"/>
        <v>Няма избран разход</v>
      </c>
    </row>
    <row r="453" spans="1:12" x14ac:dyDescent="0.25">
      <c r="A453" s="67">
        <v>446</v>
      </c>
      <c r="B453" s="100" t="str">
        <f>IF(AND(C453&lt;&gt;"",C453&lt;&gt;" -  -  -  -  - "),VLOOKUP(C453,exp!$A$8:$B$507,2,FALSE),"")</f>
        <v/>
      </c>
      <c r="C453" s="58"/>
      <c r="D453" s="66"/>
      <c r="E453" s="58"/>
      <c r="F453" s="131" t="str">
        <f>IF(E453&gt;0,IF(ISERROR(VLOOKUP(E453,private!$S$2:$T$33,2,FALSE)),"Не е избран застраховател",VLOOKUP(E453,private!$S$2:$T$33,2,FALSE)),"Не е избран застраховател")</f>
        <v>Не е избран застраховател</v>
      </c>
      <c r="G453" s="117"/>
      <c r="H453" s="112"/>
      <c r="I453" s="112"/>
      <c r="J453" s="112"/>
      <c r="K453" s="118"/>
      <c r="L453" s="130" t="str">
        <f t="shared" si="6"/>
        <v>Няма избран разход</v>
      </c>
    </row>
    <row r="454" spans="1:12" x14ac:dyDescent="0.25">
      <c r="A454" s="67">
        <v>447</v>
      </c>
      <c r="B454" s="100" t="str">
        <f>IF(AND(C454&lt;&gt;"",C454&lt;&gt;" -  -  -  -  - "),VLOOKUP(C454,exp!$A$8:$B$507,2,FALSE),"")</f>
        <v/>
      </c>
      <c r="C454" s="58"/>
      <c r="D454" s="66"/>
      <c r="E454" s="58"/>
      <c r="F454" s="131" t="str">
        <f>IF(E454&gt;0,IF(ISERROR(VLOOKUP(E454,private!$S$2:$T$33,2,FALSE)),"Не е избран застраховател",VLOOKUP(E454,private!$S$2:$T$33,2,FALSE)),"Не е избран застраховател")</f>
        <v>Не е избран застраховател</v>
      </c>
      <c r="G454" s="117"/>
      <c r="H454" s="112"/>
      <c r="I454" s="112"/>
      <c r="J454" s="112"/>
      <c r="K454" s="118"/>
      <c r="L454" s="130" t="str">
        <f t="shared" si="6"/>
        <v>Няма избран разход</v>
      </c>
    </row>
    <row r="455" spans="1:12" x14ac:dyDescent="0.25">
      <c r="A455" s="67">
        <v>448</v>
      </c>
      <c r="B455" s="100" t="str">
        <f>IF(AND(C455&lt;&gt;"",C455&lt;&gt;" -  -  -  -  - "),VLOOKUP(C455,exp!$A$8:$B$507,2,FALSE),"")</f>
        <v/>
      </c>
      <c r="C455" s="58"/>
      <c r="D455" s="66"/>
      <c r="E455" s="58"/>
      <c r="F455" s="131" t="str">
        <f>IF(E455&gt;0,IF(ISERROR(VLOOKUP(E455,private!$S$2:$T$33,2,FALSE)),"Не е избран застраховател",VLOOKUP(E455,private!$S$2:$T$33,2,FALSE)),"Не е избран застраховател")</f>
        <v>Не е избран застраховател</v>
      </c>
      <c r="G455" s="117"/>
      <c r="H455" s="112"/>
      <c r="I455" s="112"/>
      <c r="J455" s="112"/>
      <c r="K455" s="118"/>
      <c r="L455" s="130" t="str">
        <f t="shared" si="6"/>
        <v>Няма избран разход</v>
      </c>
    </row>
    <row r="456" spans="1:12" x14ac:dyDescent="0.25">
      <c r="A456" s="67">
        <v>449</v>
      </c>
      <c r="B456" s="100" t="str">
        <f>IF(AND(C456&lt;&gt;"",C456&lt;&gt;" -  -  -  -  - "),VLOOKUP(C456,exp!$A$8:$B$507,2,FALSE),"")</f>
        <v/>
      </c>
      <c r="C456" s="58"/>
      <c r="D456" s="66"/>
      <c r="E456" s="58"/>
      <c r="F456" s="131" t="str">
        <f>IF(E456&gt;0,IF(ISERROR(VLOOKUP(E456,private!$S$2:$T$33,2,FALSE)),"Не е избран застраховател",VLOOKUP(E456,private!$S$2:$T$33,2,FALSE)),"Не е избран застраховател")</f>
        <v>Не е избран застраховател</v>
      </c>
      <c r="G456" s="117"/>
      <c r="H456" s="112"/>
      <c r="I456" s="112"/>
      <c r="J456" s="112"/>
      <c r="K456" s="118"/>
      <c r="L456" s="130" t="str">
        <f t="shared" si="6"/>
        <v>Няма избран разход</v>
      </c>
    </row>
    <row r="457" spans="1:12" x14ac:dyDescent="0.25">
      <c r="A457" s="67">
        <v>450</v>
      </c>
      <c r="B457" s="100" t="str">
        <f>IF(AND(C457&lt;&gt;"",C457&lt;&gt;" -  -  -  -  - "),VLOOKUP(C457,exp!$A$8:$B$507,2,FALSE),"")</f>
        <v/>
      </c>
      <c r="C457" s="58"/>
      <c r="D457" s="66"/>
      <c r="E457" s="58"/>
      <c r="F457" s="131" t="str">
        <f>IF(E457&gt;0,IF(ISERROR(VLOOKUP(E457,private!$S$2:$T$33,2,FALSE)),"Не е избран застраховател",VLOOKUP(E457,private!$S$2:$T$33,2,FALSE)),"Не е избран застраховател")</f>
        <v>Не е избран застраховател</v>
      </c>
      <c r="G457" s="117"/>
      <c r="H457" s="112"/>
      <c r="I457" s="112"/>
      <c r="J457" s="112"/>
      <c r="K457" s="118"/>
      <c r="L457" s="130"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7">
        <v>451</v>
      </c>
      <c r="B458" s="100" t="str">
        <f>IF(AND(C458&lt;&gt;"",C458&lt;&gt;" -  -  -  -  - "),VLOOKUP(C458,exp!$A$8:$B$507,2,FALSE),"")</f>
        <v/>
      </c>
      <c r="C458" s="58"/>
      <c r="D458" s="66"/>
      <c r="E458" s="58"/>
      <c r="F458" s="131" t="str">
        <f>IF(E458&gt;0,IF(ISERROR(VLOOKUP(E458,private!$S$2:$T$33,2,FALSE)),"Не е избран застраховател",VLOOKUP(E458,private!$S$2:$T$33,2,FALSE)),"Не е избран застраховател")</f>
        <v>Не е избран застраховател</v>
      </c>
      <c r="G458" s="117"/>
      <c r="H458" s="112"/>
      <c r="I458" s="112"/>
      <c r="J458" s="112"/>
      <c r="K458" s="118"/>
      <c r="L458" s="130" t="str">
        <f t="shared" si="7"/>
        <v>Няма избран разход</v>
      </c>
    </row>
    <row r="459" spans="1:12" x14ac:dyDescent="0.25">
      <c r="A459" s="67">
        <v>452</v>
      </c>
      <c r="B459" s="100" t="str">
        <f>IF(AND(C459&lt;&gt;"",C459&lt;&gt;" -  -  -  -  - "),VLOOKUP(C459,exp!$A$8:$B$507,2,FALSE),"")</f>
        <v/>
      </c>
      <c r="C459" s="58"/>
      <c r="D459" s="66"/>
      <c r="E459" s="58"/>
      <c r="F459" s="131" t="str">
        <f>IF(E459&gt;0,IF(ISERROR(VLOOKUP(E459,private!$S$2:$T$33,2,FALSE)),"Не е избран застраховател",VLOOKUP(E459,private!$S$2:$T$33,2,FALSE)),"Не е избран застраховател")</f>
        <v>Не е избран застраховател</v>
      </c>
      <c r="G459" s="117"/>
      <c r="H459" s="112"/>
      <c r="I459" s="112"/>
      <c r="J459" s="112"/>
      <c r="K459" s="118"/>
      <c r="L459" s="130" t="str">
        <f t="shared" si="7"/>
        <v>Няма избран разход</v>
      </c>
    </row>
    <row r="460" spans="1:12" x14ac:dyDescent="0.25">
      <c r="A460" s="67">
        <v>453</v>
      </c>
      <c r="B460" s="100" t="str">
        <f>IF(AND(C460&lt;&gt;"",C460&lt;&gt;" -  -  -  -  - "),VLOOKUP(C460,exp!$A$8:$B$507,2,FALSE),"")</f>
        <v/>
      </c>
      <c r="C460" s="58"/>
      <c r="D460" s="66"/>
      <c r="E460" s="58"/>
      <c r="F460" s="131" t="str">
        <f>IF(E460&gt;0,IF(ISERROR(VLOOKUP(E460,private!$S$2:$T$33,2,FALSE)),"Не е избран застраховател",VLOOKUP(E460,private!$S$2:$T$33,2,FALSE)),"Не е избран застраховател")</f>
        <v>Не е избран застраховател</v>
      </c>
      <c r="G460" s="117"/>
      <c r="H460" s="112"/>
      <c r="I460" s="112"/>
      <c r="J460" s="112"/>
      <c r="K460" s="118"/>
      <c r="L460" s="130" t="str">
        <f t="shared" si="7"/>
        <v>Няма избран разход</v>
      </c>
    </row>
    <row r="461" spans="1:12" x14ac:dyDescent="0.25">
      <c r="A461" s="67">
        <v>454</v>
      </c>
      <c r="B461" s="100" t="str">
        <f>IF(AND(C461&lt;&gt;"",C461&lt;&gt;" -  -  -  -  - "),VLOOKUP(C461,exp!$A$8:$B$507,2,FALSE),"")</f>
        <v/>
      </c>
      <c r="C461" s="58"/>
      <c r="D461" s="66"/>
      <c r="E461" s="58"/>
      <c r="F461" s="131" t="str">
        <f>IF(E461&gt;0,IF(ISERROR(VLOOKUP(E461,private!$S$2:$T$33,2,FALSE)),"Не е избран застраховател",VLOOKUP(E461,private!$S$2:$T$33,2,FALSE)),"Не е избран застраховател")</f>
        <v>Не е избран застраховател</v>
      </c>
      <c r="G461" s="117"/>
      <c r="H461" s="112"/>
      <c r="I461" s="112"/>
      <c r="J461" s="112"/>
      <c r="K461" s="118"/>
      <c r="L461" s="130" t="str">
        <f t="shared" si="7"/>
        <v>Няма избран разход</v>
      </c>
    </row>
    <row r="462" spans="1:12" x14ac:dyDescent="0.25">
      <c r="A462" s="67">
        <v>455</v>
      </c>
      <c r="B462" s="100" t="str">
        <f>IF(AND(C462&lt;&gt;"",C462&lt;&gt;" -  -  -  -  - "),VLOOKUP(C462,exp!$A$8:$B$507,2,FALSE),"")</f>
        <v/>
      </c>
      <c r="C462" s="58"/>
      <c r="D462" s="66"/>
      <c r="E462" s="58"/>
      <c r="F462" s="131" t="str">
        <f>IF(E462&gt;0,IF(ISERROR(VLOOKUP(E462,private!$S$2:$T$33,2,FALSE)),"Не е избран застраховател",VLOOKUP(E462,private!$S$2:$T$33,2,FALSE)),"Не е избран застраховател")</f>
        <v>Не е избран застраховател</v>
      </c>
      <c r="G462" s="117"/>
      <c r="H462" s="112"/>
      <c r="I462" s="112"/>
      <c r="J462" s="112"/>
      <c r="K462" s="118"/>
      <c r="L462" s="130" t="str">
        <f t="shared" si="7"/>
        <v>Няма избран разход</v>
      </c>
    </row>
    <row r="463" spans="1:12" x14ac:dyDescent="0.25">
      <c r="A463" s="67">
        <v>456</v>
      </c>
      <c r="B463" s="100" t="str">
        <f>IF(AND(C463&lt;&gt;"",C463&lt;&gt;" -  -  -  -  - "),VLOOKUP(C463,exp!$A$8:$B$507,2,FALSE),"")</f>
        <v/>
      </c>
      <c r="C463" s="58"/>
      <c r="D463" s="66"/>
      <c r="E463" s="58"/>
      <c r="F463" s="131" t="str">
        <f>IF(E463&gt;0,IF(ISERROR(VLOOKUP(E463,private!$S$2:$T$33,2,FALSE)),"Не е избран застраховател",VLOOKUP(E463,private!$S$2:$T$33,2,FALSE)),"Не е избран застраховател")</f>
        <v>Не е избран застраховател</v>
      </c>
      <c r="G463" s="117"/>
      <c r="H463" s="112"/>
      <c r="I463" s="112"/>
      <c r="J463" s="112"/>
      <c r="K463" s="118"/>
      <c r="L463" s="130" t="str">
        <f t="shared" si="7"/>
        <v>Няма избран разход</v>
      </c>
    </row>
    <row r="464" spans="1:12" x14ac:dyDescent="0.25">
      <c r="A464" s="67">
        <v>457</v>
      </c>
      <c r="B464" s="100" t="str">
        <f>IF(AND(C464&lt;&gt;"",C464&lt;&gt;" -  -  -  -  - "),VLOOKUP(C464,exp!$A$8:$B$507,2,FALSE),"")</f>
        <v/>
      </c>
      <c r="C464" s="58"/>
      <c r="D464" s="66"/>
      <c r="E464" s="58"/>
      <c r="F464" s="131" t="str">
        <f>IF(E464&gt;0,IF(ISERROR(VLOOKUP(E464,private!$S$2:$T$33,2,FALSE)),"Не е избран застраховател",VLOOKUP(E464,private!$S$2:$T$33,2,FALSE)),"Не е избран застраховател")</f>
        <v>Не е избран застраховател</v>
      </c>
      <c r="G464" s="117"/>
      <c r="H464" s="112"/>
      <c r="I464" s="112"/>
      <c r="J464" s="112"/>
      <c r="K464" s="118"/>
      <c r="L464" s="130" t="str">
        <f t="shared" si="7"/>
        <v>Няма избран разход</v>
      </c>
    </row>
    <row r="465" spans="1:12" x14ac:dyDescent="0.25">
      <c r="A465" s="67">
        <v>458</v>
      </c>
      <c r="B465" s="100" t="str">
        <f>IF(AND(C465&lt;&gt;"",C465&lt;&gt;" -  -  -  -  - "),VLOOKUP(C465,exp!$A$8:$B$507,2,FALSE),"")</f>
        <v/>
      </c>
      <c r="C465" s="58"/>
      <c r="D465" s="66"/>
      <c r="E465" s="58"/>
      <c r="F465" s="131" t="str">
        <f>IF(E465&gt;0,IF(ISERROR(VLOOKUP(E465,private!$S$2:$T$33,2,FALSE)),"Не е избран застраховател",VLOOKUP(E465,private!$S$2:$T$33,2,FALSE)),"Не е избран застраховател")</f>
        <v>Не е избран застраховател</v>
      </c>
      <c r="G465" s="117"/>
      <c r="H465" s="112"/>
      <c r="I465" s="112"/>
      <c r="J465" s="112"/>
      <c r="K465" s="118"/>
      <c r="L465" s="130" t="str">
        <f t="shared" si="7"/>
        <v>Няма избран разход</v>
      </c>
    </row>
    <row r="466" spans="1:12" x14ac:dyDescent="0.25">
      <c r="A466" s="67">
        <v>459</v>
      </c>
      <c r="B466" s="100" t="str">
        <f>IF(AND(C466&lt;&gt;"",C466&lt;&gt;" -  -  -  -  - "),VLOOKUP(C466,exp!$A$8:$B$507,2,FALSE),"")</f>
        <v/>
      </c>
      <c r="C466" s="58"/>
      <c r="D466" s="66"/>
      <c r="E466" s="58"/>
      <c r="F466" s="131" t="str">
        <f>IF(E466&gt;0,IF(ISERROR(VLOOKUP(E466,private!$S$2:$T$33,2,FALSE)),"Не е избран застраховател",VLOOKUP(E466,private!$S$2:$T$33,2,FALSE)),"Не е избран застраховател")</f>
        <v>Не е избран застраховател</v>
      </c>
      <c r="G466" s="117"/>
      <c r="H466" s="112"/>
      <c r="I466" s="112"/>
      <c r="J466" s="112"/>
      <c r="K466" s="118"/>
      <c r="L466" s="130" t="str">
        <f t="shared" si="7"/>
        <v>Няма избран разход</v>
      </c>
    </row>
    <row r="467" spans="1:12" x14ac:dyDescent="0.25">
      <c r="A467" s="67">
        <v>460</v>
      </c>
      <c r="B467" s="100" t="str">
        <f>IF(AND(C467&lt;&gt;"",C467&lt;&gt;" -  -  -  -  - "),VLOOKUP(C467,exp!$A$8:$B$507,2,FALSE),"")</f>
        <v/>
      </c>
      <c r="C467" s="58"/>
      <c r="D467" s="66"/>
      <c r="E467" s="58"/>
      <c r="F467" s="131" t="str">
        <f>IF(E467&gt;0,IF(ISERROR(VLOOKUP(E467,private!$S$2:$T$33,2,FALSE)),"Не е избран застраховател",VLOOKUP(E467,private!$S$2:$T$33,2,FALSE)),"Не е избран застраховател")</f>
        <v>Не е избран застраховател</v>
      </c>
      <c r="G467" s="117"/>
      <c r="H467" s="112"/>
      <c r="I467" s="112"/>
      <c r="J467" s="112"/>
      <c r="K467" s="118"/>
      <c r="L467" s="130" t="str">
        <f t="shared" si="7"/>
        <v>Няма избран разход</v>
      </c>
    </row>
    <row r="468" spans="1:12" x14ac:dyDescent="0.25">
      <c r="A468" s="67">
        <v>461</v>
      </c>
      <c r="B468" s="100" t="str">
        <f>IF(AND(C468&lt;&gt;"",C468&lt;&gt;" -  -  -  -  - "),VLOOKUP(C468,exp!$A$8:$B$507,2,FALSE),"")</f>
        <v/>
      </c>
      <c r="C468" s="58"/>
      <c r="D468" s="66"/>
      <c r="E468" s="58"/>
      <c r="F468" s="131" t="str">
        <f>IF(E468&gt;0,IF(ISERROR(VLOOKUP(E468,private!$S$2:$T$33,2,FALSE)),"Не е избран застраховател",VLOOKUP(E468,private!$S$2:$T$33,2,FALSE)),"Не е избран застраховател")</f>
        <v>Не е избран застраховател</v>
      </c>
      <c r="G468" s="117"/>
      <c r="H468" s="112"/>
      <c r="I468" s="112"/>
      <c r="J468" s="112"/>
      <c r="K468" s="118"/>
      <c r="L468" s="130" t="str">
        <f t="shared" si="7"/>
        <v>Няма избран разход</v>
      </c>
    </row>
    <row r="469" spans="1:12" x14ac:dyDescent="0.25">
      <c r="A469" s="67">
        <v>462</v>
      </c>
      <c r="B469" s="100" t="str">
        <f>IF(AND(C469&lt;&gt;"",C469&lt;&gt;" -  -  -  -  - "),VLOOKUP(C469,exp!$A$8:$B$507,2,FALSE),"")</f>
        <v/>
      </c>
      <c r="C469" s="58"/>
      <c r="D469" s="66"/>
      <c r="E469" s="58"/>
      <c r="F469" s="131" t="str">
        <f>IF(E469&gt;0,IF(ISERROR(VLOOKUP(E469,private!$S$2:$T$33,2,FALSE)),"Не е избран застраховател",VLOOKUP(E469,private!$S$2:$T$33,2,FALSE)),"Не е избран застраховател")</f>
        <v>Не е избран застраховател</v>
      </c>
      <c r="G469" s="117"/>
      <c r="H469" s="112"/>
      <c r="I469" s="112"/>
      <c r="J469" s="112"/>
      <c r="K469" s="118"/>
      <c r="L469" s="130" t="str">
        <f t="shared" si="7"/>
        <v>Няма избран разход</v>
      </c>
    </row>
    <row r="470" spans="1:12" x14ac:dyDescent="0.25">
      <c r="A470" s="67">
        <v>463</v>
      </c>
      <c r="B470" s="100" t="str">
        <f>IF(AND(C470&lt;&gt;"",C470&lt;&gt;" -  -  -  -  - "),VLOOKUP(C470,exp!$A$8:$B$507,2,FALSE),"")</f>
        <v/>
      </c>
      <c r="C470" s="58"/>
      <c r="D470" s="66"/>
      <c r="E470" s="58"/>
      <c r="F470" s="131" t="str">
        <f>IF(E470&gt;0,IF(ISERROR(VLOOKUP(E470,private!$S$2:$T$33,2,FALSE)),"Не е избран застраховател",VLOOKUP(E470,private!$S$2:$T$33,2,FALSE)),"Не е избран застраховател")</f>
        <v>Не е избран застраховател</v>
      </c>
      <c r="G470" s="117"/>
      <c r="H470" s="112"/>
      <c r="I470" s="112"/>
      <c r="J470" s="112"/>
      <c r="K470" s="118"/>
      <c r="L470" s="130" t="str">
        <f t="shared" si="7"/>
        <v>Няма избран разход</v>
      </c>
    </row>
    <row r="471" spans="1:12" x14ac:dyDescent="0.25">
      <c r="A471" s="67">
        <v>464</v>
      </c>
      <c r="B471" s="100" t="str">
        <f>IF(AND(C471&lt;&gt;"",C471&lt;&gt;" -  -  -  -  - "),VLOOKUP(C471,exp!$A$8:$B$507,2,FALSE),"")</f>
        <v/>
      </c>
      <c r="C471" s="58"/>
      <c r="D471" s="66"/>
      <c r="E471" s="58"/>
      <c r="F471" s="131" t="str">
        <f>IF(E471&gt;0,IF(ISERROR(VLOOKUP(E471,private!$S$2:$T$33,2,FALSE)),"Не е избран застраховател",VLOOKUP(E471,private!$S$2:$T$33,2,FALSE)),"Не е избран застраховател")</f>
        <v>Не е избран застраховател</v>
      </c>
      <c r="G471" s="117"/>
      <c r="H471" s="112"/>
      <c r="I471" s="112"/>
      <c r="J471" s="112"/>
      <c r="K471" s="118"/>
      <c r="L471" s="130" t="str">
        <f t="shared" si="7"/>
        <v>Няма избран разход</v>
      </c>
    </row>
    <row r="472" spans="1:12" x14ac:dyDescent="0.25">
      <c r="A472" s="67">
        <v>465</v>
      </c>
      <c r="B472" s="100" t="str">
        <f>IF(AND(C472&lt;&gt;"",C472&lt;&gt;" -  -  -  -  - "),VLOOKUP(C472,exp!$A$8:$B$507,2,FALSE),"")</f>
        <v/>
      </c>
      <c r="C472" s="58"/>
      <c r="D472" s="66"/>
      <c r="E472" s="58"/>
      <c r="F472" s="131" t="str">
        <f>IF(E472&gt;0,IF(ISERROR(VLOOKUP(E472,private!$S$2:$T$33,2,FALSE)),"Не е избран застраховател",VLOOKUP(E472,private!$S$2:$T$33,2,FALSE)),"Не е избран застраховател")</f>
        <v>Не е избран застраховател</v>
      </c>
      <c r="G472" s="117"/>
      <c r="H472" s="112"/>
      <c r="I472" s="112"/>
      <c r="J472" s="112"/>
      <c r="K472" s="118"/>
      <c r="L472" s="130" t="str">
        <f t="shared" si="7"/>
        <v>Няма избран разход</v>
      </c>
    </row>
    <row r="473" spans="1:12" x14ac:dyDescent="0.25">
      <c r="A473" s="67">
        <v>466</v>
      </c>
      <c r="B473" s="100" t="str">
        <f>IF(AND(C473&lt;&gt;"",C473&lt;&gt;" -  -  -  -  - "),VLOOKUP(C473,exp!$A$8:$B$507,2,FALSE),"")</f>
        <v/>
      </c>
      <c r="C473" s="58"/>
      <c r="D473" s="66"/>
      <c r="E473" s="58"/>
      <c r="F473" s="131" t="str">
        <f>IF(E473&gt;0,IF(ISERROR(VLOOKUP(E473,private!$S$2:$T$33,2,FALSE)),"Не е избран застраховател",VLOOKUP(E473,private!$S$2:$T$33,2,FALSE)),"Не е избран застраховател")</f>
        <v>Не е избран застраховател</v>
      </c>
      <c r="G473" s="117"/>
      <c r="H473" s="112"/>
      <c r="I473" s="112"/>
      <c r="J473" s="112"/>
      <c r="K473" s="118"/>
      <c r="L473" s="130" t="str">
        <f t="shared" si="7"/>
        <v>Няма избран разход</v>
      </c>
    </row>
    <row r="474" spans="1:12" x14ac:dyDescent="0.25">
      <c r="A474" s="67">
        <v>467</v>
      </c>
      <c r="B474" s="100" t="str">
        <f>IF(AND(C474&lt;&gt;"",C474&lt;&gt;" -  -  -  -  - "),VLOOKUP(C474,exp!$A$8:$B$507,2,FALSE),"")</f>
        <v/>
      </c>
      <c r="C474" s="58"/>
      <c r="D474" s="66"/>
      <c r="E474" s="58"/>
      <c r="F474" s="131" t="str">
        <f>IF(E474&gt;0,IF(ISERROR(VLOOKUP(E474,private!$S$2:$T$33,2,FALSE)),"Не е избран застраховател",VLOOKUP(E474,private!$S$2:$T$33,2,FALSE)),"Не е избран застраховател")</f>
        <v>Не е избран застраховател</v>
      </c>
      <c r="G474" s="117"/>
      <c r="H474" s="112"/>
      <c r="I474" s="112"/>
      <c r="J474" s="112"/>
      <c r="K474" s="118"/>
      <c r="L474" s="130" t="str">
        <f t="shared" si="7"/>
        <v>Няма избран разход</v>
      </c>
    </row>
    <row r="475" spans="1:12" x14ac:dyDescent="0.25">
      <c r="A475" s="67">
        <v>468</v>
      </c>
      <c r="B475" s="100" t="str">
        <f>IF(AND(C475&lt;&gt;"",C475&lt;&gt;" -  -  -  -  - "),VLOOKUP(C475,exp!$A$8:$B$507,2,FALSE),"")</f>
        <v/>
      </c>
      <c r="C475" s="58"/>
      <c r="D475" s="66"/>
      <c r="E475" s="58"/>
      <c r="F475" s="131" t="str">
        <f>IF(E475&gt;0,IF(ISERROR(VLOOKUP(E475,private!$S$2:$T$33,2,FALSE)),"Не е избран застраховател",VLOOKUP(E475,private!$S$2:$T$33,2,FALSE)),"Не е избран застраховател")</f>
        <v>Не е избран застраховател</v>
      </c>
      <c r="G475" s="117"/>
      <c r="H475" s="112"/>
      <c r="I475" s="112"/>
      <c r="J475" s="112"/>
      <c r="K475" s="118"/>
      <c r="L475" s="130" t="str">
        <f t="shared" si="7"/>
        <v>Няма избран разход</v>
      </c>
    </row>
    <row r="476" spans="1:12" x14ac:dyDescent="0.25">
      <c r="A476" s="67">
        <v>469</v>
      </c>
      <c r="B476" s="100" t="str">
        <f>IF(AND(C476&lt;&gt;"",C476&lt;&gt;" -  -  -  -  - "),VLOOKUP(C476,exp!$A$8:$B$507,2,FALSE),"")</f>
        <v/>
      </c>
      <c r="C476" s="58"/>
      <c r="D476" s="66"/>
      <c r="E476" s="58"/>
      <c r="F476" s="131" t="str">
        <f>IF(E476&gt;0,IF(ISERROR(VLOOKUP(E476,private!$S$2:$T$33,2,FALSE)),"Не е избран застраховател",VLOOKUP(E476,private!$S$2:$T$33,2,FALSE)),"Не е избран застраховател")</f>
        <v>Не е избран застраховател</v>
      </c>
      <c r="G476" s="117"/>
      <c r="H476" s="112"/>
      <c r="I476" s="112"/>
      <c r="J476" s="112"/>
      <c r="K476" s="118"/>
      <c r="L476" s="130" t="str">
        <f t="shared" si="7"/>
        <v>Няма избран разход</v>
      </c>
    </row>
    <row r="477" spans="1:12" x14ac:dyDescent="0.25">
      <c r="A477" s="67">
        <v>470</v>
      </c>
      <c r="B477" s="100" t="str">
        <f>IF(AND(C477&lt;&gt;"",C477&lt;&gt;" -  -  -  -  - "),VLOOKUP(C477,exp!$A$8:$B$507,2,FALSE),"")</f>
        <v/>
      </c>
      <c r="C477" s="58"/>
      <c r="D477" s="66"/>
      <c r="E477" s="58"/>
      <c r="F477" s="131" t="str">
        <f>IF(E477&gt;0,IF(ISERROR(VLOOKUP(E477,private!$S$2:$T$33,2,FALSE)),"Не е избран застраховател",VLOOKUP(E477,private!$S$2:$T$33,2,FALSE)),"Не е избран застраховател")</f>
        <v>Не е избран застраховател</v>
      </c>
      <c r="G477" s="117"/>
      <c r="H477" s="112"/>
      <c r="I477" s="112"/>
      <c r="J477" s="112"/>
      <c r="K477" s="118"/>
      <c r="L477" s="130" t="str">
        <f t="shared" si="7"/>
        <v>Няма избран разход</v>
      </c>
    </row>
    <row r="478" spans="1:12" x14ac:dyDescent="0.25">
      <c r="A478" s="67">
        <v>471</v>
      </c>
      <c r="B478" s="100" t="str">
        <f>IF(AND(C478&lt;&gt;"",C478&lt;&gt;" -  -  -  -  - "),VLOOKUP(C478,exp!$A$8:$B$507,2,FALSE),"")</f>
        <v/>
      </c>
      <c r="C478" s="58"/>
      <c r="D478" s="66"/>
      <c r="E478" s="58"/>
      <c r="F478" s="131" t="str">
        <f>IF(E478&gt;0,IF(ISERROR(VLOOKUP(E478,private!$S$2:$T$33,2,FALSE)),"Не е избран застраховател",VLOOKUP(E478,private!$S$2:$T$33,2,FALSE)),"Не е избран застраховател")</f>
        <v>Не е избран застраховател</v>
      </c>
      <c r="G478" s="117"/>
      <c r="H478" s="112"/>
      <c r="I478" s="112"/>
      <c r="J478" s="112"/>
      <c r="K478" s="118"/>
      <c r="L478" s="130" t="str">
        <f t="shared" si="7"/>
        <v>Няма избран разход</v>
      </c>
    </row>
    <row r="479" spans="1:12" x14ac:dyDescent="0.25">
      <c r="A479" s="67">
        <v>472</v>
      </c>
      <c r="B479" s="100" t="str">
        <f>IF(AND(C479&lt;&gt;"",C479&lt;&gt;" -  -  -  -  - "),VLOOKUP(C479,exp!$A$8:$B$507,2,FALSE),"")</f>
        <v/>
      </c>
      <c r="C479" s="58"/>
      <c r="D479" s="66"/>
      <c r="E479" s="58"/>
      <c r="F479" s="131" t="str">
        <f>IF(E479&gt;0,IF(ISERROR(VLOOKUP(E479,private!$S$2:$T$33,2,FALSE)),"Не е избран застраховател",VLOOKUP(E479,private!$S$2:$T$33,2,FALSE)),"Не е избран застраховател")</f>
        <v>Не е избран застраховател</v>
      </c>
      <c r="G479" s="117"/>
      <c r="H479" s="112"/>
      <c r="I479" s="112"/>
      <c r="J479" s="112"/>
      <c r="K479" s="118"/>
      <c r="L479" s="130" t="str">
        <f t="shared" si="7"/>
        <v>Няма избран разход</v>
      </c>
    </row>
    <row r="480" spans="1:12" x14ac:dyDescent="0.25">
      <c r="A480" s="67">
        <v>473</v>
      </c>
      <c r="B480" s="100" t="str">
        <f>IF(AND(C480&lt;&gt;"",C480&lt;&gt;" -  -  -  -  - "),VLOOKUP(C480,exp!$A$8:$B$507,2,FALSE),"")</f>
        <v/>
      </c>
      <c r="C480" s="58"/>
      <c r="D480" s="66"/>
      <c r="E480" s="58"/>
      <c r="F480" s="131" t="str">
        <f>IF(E480&gt;0,IF(ISERROR(VLOOKUP(E480,private!$S$2:$T$33,2,FALSE)),"Не е избран застраховател",VLOOKUP(E480,private!$S$2:$T$33,2,FALSE)),"Не е избран застраховател")</f>
        <v>Не е избран застраховател</v>
      </c>
      <c r="G480" s="117"/>
      <c r="H480" s="112"/>
      <c r="I480" s="112"/>
      <c r="J480" s="112"/>
      <c r="K480" s="118"/>
      <c r="L480" s="130" t="str">
        <f t="shared" si="7"/>
        <v>Няма избран разход</v>
      </c>
    </row>
    <row r="481" spans="1:12" x14ac:dyDescent="0.25">
      <c r="A481" s="67">
        <v>474</v>
      </c>
      <c r="B481" s="100" t="str">
        <f>IF(AND(C481&lt;&gt;"",C481&lt;&gt;" -  -  -  -  - "),VLOOKUP(C481,exp!$A$8:$B$507,2,FALSE),"")</f>
        <v/>
      </c>
      <c r="C481" s="58"/>
      <c r="D481" s="66"/>
      <c r="E481" s="58"/>
      <c r="F481" s="131" t="str">
        <f>IF(E481&gt;0,IF(ISERROR(VLOOKUP(E481,private!$S$2:$T$33,2,FALSE)),"Не е избран застраховател",VLOOKUP(E481,private!$S$2:$T$33,2,FALSE)),"Не е избран застраховател")</f>
        <v>Не е избран застраховател</v>
      </c>
      <c r="G481" s="117"/>
      <c r="H481" s="112"/>
      <c r="I481" s="112"/>
      <c r="J481" s="112"/>
      <c r="K481" s="118"/>
      <c r="L481" s="130" t="str">
        <f t="shared" si="7"/>
        <v>Няма избран разход</v>
      </c>
    </row>
    <row r="482" spans="1:12" x14ac:dyDescent="0.25">
      <c r="A482" s="67">
        <v>475</v>
      </c>
      <c r="B482" s="100" t="str">
        <f>IF(AND(C482&lt;&gt;"",C482&lt;&gt;" -  -  -  -  - "),VLOOKUP(C482,exp!$A$8:$B$507,2,FALSE),"")</f>
        <v/>
      </c>
      <c r="C482" s="58"/>
      <c r="D482" s="66"/>
      <c r="E482" s="58"/>
      <c r="F482" s="131" t="str">
        <f>IF(E482&gt;0,IF(ISERROR(VLOOKUP(E482,private!$S$2:$T$33,2,FALSE)),"Не е избран застраховател",VLOOKUP(E482,private!$S$2:$T$33,2,FALSE)),"Не е избран застраховател")</f>
        <v>Не е избран застраховател</v>
      </c>
      <c r="G482" s="117"/>
      <c r="H482" s="112"/>
      <c r="I482" s="112"/>
      <c r="J482" s="112"/>
      <c r="K482" s="118"/>
      <c r="L482" s="130" t="str">
        <f t="shared" si="7"/>
        <v>Няма избран разход</v>
      </c>
    </row>
    <row r="483" spans="1:12" x14ac:dyDescent="0.25">
      <c r="A483" s="67">
        <v>476</v>
      </c>
      <c r="B483" s="100" t="str">
        <f>IF(AND(C483&lt;&gt;"",C483&lt;&gt;" -  -  -  -  - "),VLOOKUP(C483,exp!$A$8:$B$507,2,FALSE),"")</f>
        <v/>
      </c>
      <c r="C483" s="58"/>
      <c r="D483" s="66"/>
      <c r="E483" s="58"/>
      <c r="F483" s="131" t="str">
        <f>IF(E483&gt;0,IF(ISERROR(VLOOKUP(E483,private!$S$2:$T$33,2,FALSE)),"Не е избран застраховател",VLOOKUP(E483,private!$S$2:$T$33,2,FALSE)),"Не е избран застраховател")</f>
        <v>Не е избран застраховател</v>
      </c>
      <c r="G483" s="117"/>
      <c r="H483" s="112"/>
      <c r="I483" s="112"/>
      <c r="J483" s="112"/>
      <c r="K483" s="118"/>
      <c r="L483" s="130" t="str">
        <f t="shared" si="7"/>
        <v>Няма избран разход</v>
      </c>
    </row>
    <row r="484" spans="1:12" x14ac:dyDescent="0.25">
      <c r="A484" s="67">
        <v>477</v>
      </c>
      <c r="B484" s="100" t="str">
        <f>IF(AND(C484&lt;&gt;"",C484&lt;&gt;" -  -  -  -  - "),VLOOKUP(C484,exp!$A$8:$B$507,2,FALSE),"")</f>
        <v/>
      </c>
      <c r="C484" s="58"/>
      <c r="D484" s="66"/>
      <c r="E484" s="58"/>
      <c r="F484" s="131" t="str">
        <f>IF(E484&gt;0,IF(ISERROR(VLOOKUP(E484,private!$S$2:$T$33,2,FALSE)),"Не е избран застраховател",VLOOKUP(E484,private!$S$2:$T$33,2,FALSE)),"Не е избран застраховател")</f>
        <v>Не е избран застраховател</v>
      </c>
      <c r="G484" s="117"/>
      <c r="H484" s="112"/>
      <c r="I484" s="112"/>
      <c r="J484" s="112"/>
      <c r="K484" s="118"/>
      <c r="L484" s="130" t="str">
        <f t="shared" si="7"/>
        <v>Няма избран разход</v>
      </c>
    </row>
    <row r="485" spans="1:12" x14ac:dyDescent="0.25">
      <c r="A485" s="67">
        <v>478</v>
      </c>
      <c r="B485" s="100" t="str">
        <f>IF(AND(C485&lt;&gt;"",C485&lt;&gt;" -  -  -  -  - "),VLOOKUP(C485,exp!$A$8:$B$507,2,FALSE),"")</f>
        <v/>
      </c>
      <c r="C485" s="58"/>
      <c r="D485" s="66"/>
      <c r="E485" s="58"/>
      <c r="F485" s="131" t="str">
        <f>IF(E485&gt;0,IF(ISERROR(VLOOKUP(E485,private!$S$2:$T$33,2,FALSE)),"Не е избран застраховател",VLOOKUP(E485,private!$S$2:$T$33,2,FALSE)),"Не е избран застраховател")</f>
        <v>Не е избран застраховател</v>
      </c>
      <c r="G485" s="117"/>
      <c r="H485" s="112"/>
      <c r="I485" s="112"/>
      <c r="J485" s="112"/>
      <c r="K485" s="118"/>
      <c r="L485" s="130" t="str">
        <f t="shared" si="7"/>
        <v>Няма избран разход</v>
      </c>
    </row>
    <row r="486" spans="1:12" x14ac:dyDescent="0.25">
      <c r="A486" s="67">
        <v>479</v>
      </c>
      <c r="B486" s="100" t="str">
        <f>IF(AND(C486&lt;&gt;"",C486&lt;&gt;" -  -  -  -  - "),VLOOKUP(C486,exp!$A$8:$B$507,2,FALSE),"")</f>
        <v/>
      </c>
      <c r="C486" s="58"/>
      <c r="D486" s="66"/>
      <c r="E486" s="58"/>
      <c r="F486" s="131" t="str">
        <f>IF(E486&gt;0,IF(ISERROR(VLOOKUP(E486,private!$S$2:$T$33,2,FALSE)),"Не е избран застраховател",VLOOKUP(E486,private!$S$2:$T$33,2,FALSE)),"Не е избран застраховател")</f>
        <v>Не е избран застраховател</v>
      </c>
      <c r="G486" s="117"/>
      <c r="H486" s="112"/>
      <c r="I486" s="112"/>
      <c r="J486" s="112"/>
      <c r="K486" s="118"/>
      <c r="L486" s="130" t="str">
        <f t="shared" si="7"/>
        <v>Няма избран разход</v>
      </c>
    </row>
    <row r="487" spans="1:12" x14ac:dyDescent="0.25">
      <c r="A487" s="67">
        <v>480</v>
      </c>
      <c r="B487" s="100" t="str">
        <f>IF(AND(C487&lt;&gt;"",C487&lt;&gt;" -  -  -  -  - "),VLOOKUP(C487,exp!$A$8:$B$507,2,FALSE),"")</f>
        <v/>
      </c>
      <c r="C487" s="58"/>
      <c r="D487" s="66"/>
      <c r="E487" s="58"/>
      <c r="F487" s="131" t="str">
        <f>IF(E487&gt;0,IF(ISERROR(VLOOKUP(E487,private!$S$2:$T$33,2,FALSE)),"Не е избран застраховател",VLOOKUP(E487,private!$S$2:$T$33,2,FALSE)),"Не е избран застраховател")</f>
        <v>Не е избран застраховател</v>
      </c>
      <c r="G487" s="117"/>
      <c r="H487" s="112"/>
      <c r="I487" s="112"/>
      <c r="J487" s="112"/>
      <c r="K487" s="118"/>
      <c r="L487" s="130" t="str">
        <f t="shared" si="7"/>
        <v>Няма избран разход</v>
      </c>
    </row>
    <row r="488" spans="1:12" x14ac:dyDescent="0.25">
      <c r="A488" s="67">
        <v>481</v>
      </c>
      <c r="B488" s="100" t="str">
        <f>IF(AND(C488&lt;&gt;"",C488&lt;&gt;" -  -  -  -  - "),VLOOKUP(C488,exp!$A$8:$B$507,2,FALSE),"")</f>
        <v/>
      </c>
      <c r="C488" s="58"/>
      <c r="D488" s="66"/>
      <c r="E488" s="58"/>
      <c r="F488" s="131" t="str">
        <f>IF(E488&gt;0,IF(ISERROR(VLOOKUP(E488,private!$S$2:$T$33,2,FALSE)),"Не е избран застраховател",VLOOKUP(E488,private!$S$2:$T$33,2,FALSE)),"Не е избран застраховател")</f>
        <v>Не е избран застраховател</v>
      </c>
      <c r="G488" s="117"/>
      <c r="H488" s="112"/>
      <c r="I488" s="112"/>
      <c r="J488" s="112"/>
      <c r="K488" s="118"/>
      <c r="L488" s="130" t="str">
        <f t="shared" si="7"/>
        <v>Няма избран разход</v>
      </c>
    </row>
    <row r="489" spans="1:12" x14ac:dyDescent="0.25">
      <c r="A489" s="67">
        <v>482</v>
      </c>
      <c r="B489" s="100" t="str">
        <f>IF(AND(C489&lt;&gt;"",C489&lt;&gt;" -  -  -  -  - "),VLOOKUP(C489,exp!$A$8:$B$507,2,FALSE),"")</f>
        <v/>
      </c>
      <c r="C489" s="58"/>
      <c r="D489" s="66"/>
      <c r="E489" s="58"/>
      <c r="F489" s="131" t="str">
        <f>IF(E489&gt;0,IF(ISERROR(VLOOKUP(E489,private!$S$2:$T$33,2,FALSE)),"Не е избран застраховател",VLOOKUP(E489,private!$S$2:$T$33,2,FALSE)),"Не е избран застраховател")</f>
        <v>Не е избран застраховател</v>
      </c>
      <c r="G489" s="117"/>
      <c r="H489" s="112"/>
      <c r="I489" s="112"/>
      <c r="J489" s="112"/>
      <c r="K489" s="118"/>
      <c r="L489" s="130" t="str">
        <f t="shared" si="7"/>
        <v>Няма избран разход</v>
      </c>
    </row>
    <row r="490" spans="1:12" x14ac:dyDescent="0.25">
      <c r="A490" s="67">
        <v>483</v>
      </c>
      <c r="B490" s="100" t="str">
        <f>IF(AND(C490&lt;&gt;"",C490&lt;&gt;" -  -  -  -  - "),VLOOKUP(C490,exp!$A$8:$B$507,2,FALSE),"")</f>
        <v/>
      </c>
      <c r="C490" s="58"/>
      <c r="D490" s="66"/>
      <c r="E490" s="58"/>
      <c r="F490" s="131" t="str">
        <f>IF(E490&gt;0,IF(ISERROR(VLOOKUP(E490,private!$S$2:$T$33,2,FALSE)),"Не е избран застраховател",VLOOKUP(E490,private!$S$2:$T$33,2,FALSE)),"Не е избран застраховател")</f>
        <v>Не е избран застраховател</v>
      </c>
      <c r="G490" s="117"/>
      <c r="H490" s="112"/>
      <c r="I490" s="112"/>
      <c r="J490" s="112"/>
      <c r="K490" s="118"/>
      <c r="L490" s="130" t="str">
        <f t="shared" si="7"/>
        <v>Няма избран разход</v>
      </c>
    </row>
    <row r="491" spans="1:12" x14ac:dyDescent="0.25">
      <c r="A491" s="67">
        <v>484</v>
      </c>
      <c r="B491" s="100" t="str">
        <f>IF(AND(C491&lt;&gt;"",C491&lt;&gt;" -  -  -  -  - "),VLOOKUP(C491,exp!$A$8:$B$507,2,FALSE),"")</f>
        <v/>
      </c>
      <c r="C491" s="58"/>
      <c r="D491" s="66"/>
      <c r="E491" s="58"/>
      <c r="F491" s="131" t="str">
        <f>IF(E491&gt;0,IF(ISERROR(VLOOKUP(E491,private!$S$2:$T$33,2,FALSE)),"Не е избран застраховател",VLOOKUP(E491,private!$S$2:$T$33,2,FALSE)),"Не е избран застраховател")</f>
        <v>Не е избран застраховател</v>
      </c>
      <c r="G491" s="117"/>
      <c r="H491" s="112"/>
      <c r="I491" s="112"/>
      <c r="J491" s="112"/>
      <c r="K491" s="118"/>
      <c r="L491" s="130" t="str">
        <f t="shared" si="7"/>
        <v>Няма избран разход</v>
      </c>
    </row>
    <row r="492" spans="1:12" x14ac:dyDescent="0.25">
      <c r="A492" s="67">
        <v>485</v>
      </c>
      <c r="B492" s="100" t="str">
        <f>IF(AND(C492&lt;&gt;"",C492&lt;&gt;" -  -  -  -  - "),VLOOKUP(C492,exp!$A$8:$B$507,2,FALSE),"")</f>
        <v/>
      </c>
      <c r="C492" s="58"/>
      <c r="D492" s="66"/>
      <c r="E492" s="58"/>
      <c r="F492" s="131" t="str">
        <f>IF(E492&gt;0,IF(ISERROR(VLOOKUP(E492,private!$S$2:$T$33,2,FALSE)),"Не е избран застраховател",VLOOKUP(E492,private!$S$2:$T$33,2,FALSE)),"Не е избран застраховател")</f>
        <v>Не е избран застраховател</v>
      </c>
      <c r="G492" s="117"/>
      <c r="H492" s="112"/>
      <c r="I492" s="112"/>
      <c r="J492" s="112"/>
      <c r="K492" s="118"/>
      <c r="L492" s="130" t="str">
        <f t="shared" si="7"/>
        <v>Няма избран разход</v>
      </c>
    </row>
    <row r="493" spans="1:12" x14ac:dyDescent="0.25">
      <c r="A493" s="67">
        <v>486</v>
      </c>
      <c r="B493" s="100" t="str">
        <f>IF(AND(C493&lt;&gt;"",C493&lt;&gt;" -  -  -  -  - "),VLOOKUP(C493,exp!$A$8:$B$507,2,FALSE),"")</f>
        <v/>
      </c>
      <c r="C493" s="58"/>
      <c r="D493" s="66"/>
      <c r="E493" s="58"/>
      <c r="F493" s="131" t="str">
        <f>IF(E493&gt;0,IF(ISERROR(VLOOKUP(E493,private!$S$2:$T$33,2,FALSE)),"Не е избран застраховател",VLOOKUP(E493,private!$S$2:$T$33,2,FALSE)),"Не е избран застраховател")</f>
        <v>Не е избран застраховател</v>
      </c>
      <c r="G493" s="117"/>
      <c r="H493" s="112"/>
      <c r="I493" s="112"/>
      <c r="J493" s="112"/>
      <c r="K493" s="118"/>
      <c r="L493" s="130" t="str">
        <f t="shared" si="7"/>
        <v>Няма избран разход</v>
      </c>
    </row>
    <row r="494" spans="1:12" x14ac:dyDescent="0.25">
      <c r="A494" s="67">
        <v>487</v>
      </c>
      <c r="B494" s="100" t="str">
        <f>IF(AND(C494&lt;&gt;"",C494&lt;&gt;" -  -  -  -  - "),VLOOKUP(C494,exp!$A$8:$B$507,2,FALSE),"")</f>
        <v/>
      </c>
      <c r="C494" s="58"/>
      <c r="D494" s="66"/>
      <c r="E494" s="58"/>
      <c r="F494" s="131" t="str">
        <f>IF(E494&gt;0,IF(ISERROR(VLOOKUP(E494,private!$S$2:$T$33,2,FALSE)),"Не е избран застраховател",VLOOKUP(E494,private!$S$2:$T$33,2,FALSE)),"Не е избран застраховател")</f>
        <v>Не е избран застраховател</v>
      </c>
      <c r="G494" s="117"/>
      <c r="H494" s="112"/>
      <c r="I494" s="112"/>
      <c r="J494" s="112"/>
      <c r="K494" s="118"/>
      <c r="L494" s="130" t="str">
        <f t="shared" si="7"/>
        <v>Няма избран разход</v>
      </c>
    </row>
    <row r="495" spans="1:12" x14ac:dyDescent="0.25">
      <c r="A495" s="67">
        <v>488</v>
      </c>
      <c r="B495" s="100" t="str">
        <f>IF(AND(C495&lt;&gt;"",C495&lt;&gt;" -  -  -  -  - "),VLOOKUP(C495,exp!$A$8:$B$507,2,FALSE),"")</f>
        <v/>
      </c>
      <c r="C495" s="58"/>
      <c r="D495" s="66"/>
      <c r="E495" s="58"/>
      <c r="F495" s="131" t="str">
        <f>IF(E495&gt;0,IF(ISERROR(VLOOKUP(E495,private!$S$2:$T$33,2,FALSE)),"Не е избран застраховател",VLOOKUP(E495,private!$S$2:$T$33,2,FALSE)),"Не е избран застраховател")</f>
        <v>Не е избран застраховател</v>
      </c>
      <c r="G495" s="117"/>
      <c r="H495" s="112"/>
      <c r="I495" s="112"/>
      <c r="J495" s="112"/>
      <c r="K495" s="118"/>
      <c r="L495" s="130" t="str">
        <f t="shared" si="7"/>
        <v>Няма избран разход</v>
      </c>
    </row>
    <row r="496" spans="1:12" x14ac:dyDescent="0.25">
      <c r="A496" s="67">
        <v>489</v>
      </c>
      <c r="B496" s="100" t="str">
        <f>IF(AND(C496&lt;&gt;"",C496&lt;&gt;" -  -  -  -  - "),VLOOKUP(C496,exp!$A$8:$B$507,2,FALSE),"")</f>
        <v/>
      </c>
      <c r="C496" s="58"/>
      <c r="D496" s="66"/>
      <c r="E496" s="58"/>
      <c r="F496" s="131" t="str">
        <f>IF(E496&gt;0,IF(ISERROR(VLOOKUP(E496,private!$S$2:$T$33,2,FALSE)),"Не е избран застраховател",VLOOKUP(E496,private!$S$2:$T$33,2,FALSE)),"Не е избран застраховател")</f>
        <v>Не е избран застраховател</v>
      </c>
      <c r="G496" s="117"/>
      <c r="H496" s="112"/>
      <c r="I496" s="112"/>
      <c r="J496" s="112"/>
      <c r="K496" s="118"/>
      <c r="L496" s="130" t="str">
        <f t="shared" si="7"/>
        <v>Няма избран разход</v>
      </c>
    </row>
    <row r="497" spans="1:12" x14ac:dyDescent="0.25">
      <c r="A497" s="67">
        <v>490</v>
      </c>
      <c r="B497" s="100" t="str">
        <f>IF(AND(C497&lt;&gt;"",C497&lt;&gt;" -  -  -  -  - "),VLOOKUP(C497,exp!$A$8:$B$507,2,FALSE),"")</f>
        <v/>
      </c>
      <c r="C497" s="58"/>
      <c r="D497" s="66"/>
      <c r="E497" s="58"/>
      <c r="F497" s="131" t="str">
        <f>IF(E497&gt;0,IF(ISERROR(VLOOKUP(E497,private!$S$2:$T$33,2,FALSE)),"Не е избран застраховател",VLOOKUP(E497,private!$S$2:$T$33,2,FALSE)),"Не е избран застраховател")</f>
        <v>Не е избран застраховател</v>
      </c>
      <c r="G497" s="117"/>
      <c r="H497" s="112"/>
      <c r="I497" s="112"/>
      <c r="J497" s="112"/>
      <c r="K497" s="118"/>
      <c r="L497" s="130" t="str">
        <f t="shared" si="7"/>
        <v>Няма избран разход</v>
      </c>
    </row>
    <row r="498" spans="1:12" x14ac:dyDescent="0.25">
      <c r="A498" s="67">
        <v>491</v>
      </c>
      <c r="B498" s="100" t="str">
        <f>IF(AND(C498&lt;&gt;"",C498&lt;&gt;" -  -  -  -  - "),VLOOKUP(C498,exp!$A$8:$B$507,2,FALSE),"")</f>
        <v/>
      </c>
      <c r="C498" s="58"/>
      <c r="D498" s="66"/>
      <c r="E498" s="58"/>
      <c r="F498" s="131" t="str">
        <f>IF(E498&gt;0,IF(ISERROR(VLOOKUP(E498,private!$S$2:$T$33,2,FALSE)),"Не е избран застраховател",VLOOKUP(E498,private!$S$2:$T$33,2,FALSE)),"Не е избран застраховател")</f>
        <v>Не е избран застраховател</v>
      </c>
      <c r="G498" s="117"/>
      <c r="H498" s="112"/>
      <c r="I498" s="112"/>
      <c r="J498" s="112"/>
      <c r="K498" s="118"/>
      <c r="L498" s="130" t="str">
        <f t="shared" si="7"/>
        <v>Няма избран разход</v>
      </c>
    </row>
    <row r="499" spans="1:12" x14ac:dyDescent="0.25">
      <c r="A499" s="67">
        <v>492</v>
      </c>
      <c r="B499" s="100" t="str">
        <f>IF(AND(C499&lt;&gt;"",C499&lt;&gt;" -  -  -  -  - "),VLOOKUP(C499,exp!$A$8:$B$507,2,FALSE),"")</f>
        <v/>
      </c>
      <c r="C499" s="58"/>
      <c r="D499" s="66"/>
      <c r="E499" s="58"/>
      <c r="F499" s="131" t="str">
        <f>IF(E499&gt;0,IF(ISERROR(VLOOKUP(E499,private!$S$2:$T$33,2,FALSE)),"Не е избран застраховател",VLOOKUP(E499,private!$S$2:$T$33,2,FALSE)),"Не е избран застраховател")</f>
        <v>Не е избран застраховател</v>
      </c>
      <c r="G499" s="117"/>
      <c r="H499" s="112"/>
      <c r="I499" s="112"/>
      <c r="J499" s="112"/>
      <c r="K499" s="118"/>
      <c r="L499" s="130" t="str">
        <f t="shared" si="7"/>
        <v>Няма избран разход</v>
      </c>
    </row>
    <row r="500" spans="1:12" x14ac:dyDescent="0.25">
      <c r="A500" s="67">
        <v>493</v>
      </c>
      <c r="B500" s="100" t="str">
        <f>IF(AND(C500&lt;&gt;"",C500&lt;&gt;" -  -  -  -  - "),VLOOKUP(C500,exp!$A$8:$B$507,2,FALSE),"")</f>
        <v/>
      </c>
      <c r="C500" s="58"/>
      <c r="D500" s="66"/>
      <c r="E500" s="58"/>
      <c r="F500" s="131" t="str">
        <f>IF(E500&gt;0,IF(ISERROR(VLOOKUP(E500,private!$S$2:$T$33,2,FALSE)),"Не е избран застраховател",VLOOKUP(E500,private!$S$2:$T$33,2,FALSE)),"Не е избран застраховател")</f>
        <v>Не е избран застраховател</v>
      </c>
      <c r="G500" s="117"/>
      <c r="H500" s="112"/>
      <c r="I500" s="112"/>
      <c r="J500" s="112"/>
      <c r="K500" s="118"/>
      <c r="L500" s="130" t="str">
        <f t="shared" si="7"/>
        <v>Няма избран разход</v>
      </c>
    </row>
    <row r="501" spans="1:12" x14ac:dyDescent="0.25">
      <c r="A501" s="67">
        <v>494</v>
      </c>
      <c r="B501" s="100" t="str">
        <f>IF(AND(C501&lt;&gt;"",C501&lt;&gt;" -  -  -  -  - "),VLOOKUP(C501,exp!$A$8:$B$507,2,FALSE),"")</f>
        <v/>
      </c>
      <c r="C501" s="58"/>
      <c r="D501" s="66"/>
      <c r="E501" s="58"/>
      <c r="F501" s="131" t="str">
        <f>IF(E501&gt;0,IF(ISERROR(VLOOKUP(E501,private!$S$2:$T$33,2,FALSE)),"Не е избран застраховател",VLOOKUP(E501,private!$S$2:$T$33,2,FALSE)),"Не е избран застраховател")</f>
        <v>Не е избран застраховател</v>
      </c>
      <c r="G501" s="117"/>
      <c r="H501" s="112"/>
      <c r="I501" s="112"/>
      <c r="J501" s="112"/>
      <c r="K501" s="118"/>
      <c r="L501" s="130" t="str">
        <f t="shared" si="7"/>
        <v>Няма избран разход</v>
      </c>
    </row>
    <row r="502" spans="1:12" x14ac:dyDescent="0.25">
      <c r="A502" s="67">
        <v>495</v>
      </c>
      <c r="B502" s="100" t="str">
        <f>IF(AND(C502&lt;&gt;"",C502&lt;&gt;" -  -  -  -  - "),VLOOKUP(C502,exp!$A$8:$B$507,2,FALSE),"")</f>
        <v/>
      </c>
      <c r="C502" s="58"/>
      <c r="D502" s="66"/>
      <c r="E502" s="58"/>
      <c r="F502" s="131" t="str">
        <f>IF(E502&gt;0,IF(ISERROR(VLOOKUP(E502,private!$S$2:$T$33,2,FALSE)),"Не е избран застраховател",VLOOKUP(E502,private!$S$2:$T$33,2,FALSE)),"Не е избран застраховател")</f>
        <v>Не е избран застраховател</v>
      </c>
      <c r="G502" s="117"/>
      <c r="H502" s="112"/>
      <c r="I502" s="112"/>
      <c r="J502" s="112"/>
      <c r="K502" s="118"/>
      <c r="L502" s="130" t="str">
        <f t="shared" si="7"/>
        <v>Няма избран разход</v>
      </c>
    </row>
    <row r="503" spans="1:12" x14ac:dyDescent="0.25">
      <c r="A503" s="67">
        <v>496</v>
      </c>
      <c r="B503" s="100" t="str">
        <f>IF(AND(C503&lt;&gt;"",C503&lt;&gt;" -  -  -  -  - "),VLOOKUP(C503,exp!$A$8:$B$507,2,FALSE),"")</f>
        <v/>
      </c>
      <c r="C503" s="58"/>
      <c r="D503" s="66"/>
      <c r="E503" s="58"/>
      <c r="F503" s="131" t="str">
        <f>IF(E503&gt;0,IF(ISERROR(VLOOKUP(E503,private!$S$2:$T$33,2,FALSE)),"Не е избран застраховател",VLOOKUP(E503,private!$S$2:$T$33,2,FALSE)),"Не е избран застраховател")</f>
        <v>Не е избран застраховател</v>
      </c>
      <c r="G503" s="117"/>
      <c r="H503" s="112"/>
      <c r="I503" s="112"/>
      <c r="J503" s="112"/>
      <c r="K503" s="118"/>
      <c r="L503" s="130" t="str">
        <f t="shared" si="7"/>
        <v>Няма избран разход</v>
      </c>
    </row>
    <row r="504" spans="1:12" x14ac:dyDescent="0.25">
      <c r="A504" s="67">
        <v>497</v>
      </c>
      <c r="B504" s="100" t="str">
        <f>IF(AND(C504&lt;&gt;"",C504&lt;&gt;" -  -  -  -  - "),VLOOKUP(C504,exp!$A$8:$B$507,2,FALSE),"")</f>
        <v/>
      </c>
      <c r="C504" s="58"/>
      <c r="D504" s="66"/>
      <c r="E504" s="58"/>
      <c r="F504" s="131" t="str">
        <f>IF(E504&gt;0,IF(ISERROR(VLOOKUP(E504,private!$S$2:$T$33,2,FALSE)),"Не е избран застраховател",VLOOKUP(E504,private!$S$2:$T$33,2,FALSE)),"Не е избран застраховател")</f>
        <v>Не е избран застраховател</v>
      </c>
      <c r="G504" s="117"/>
      <c r="H504" s="112"/>
      <c r="I504" s="112"/>
      <c r="J504" s="112"/>
      <c r="K504" s="118"/>
      <c r="L504" s="130" t="str">
        <f t="shared" si="7"/>
        <v>Няма избран разход</v>
      </c>
    </row>
    <row r="505" spans="1:12" x14ac:dyDescent="0.25">
      <c r="A505" s="67">
        <v>498</v>
      </c>
      <c r="B505" s="100" t="str">
        <f>IF(AND(C505&lt;&gt;"",C505&lt;&gt;" -  -  -  -  - "),VLOOKUP(C505,exp!$A$8:$B$507,2,FALSE),"")</f>
        <v/>
      </c>
      <c r="C505" s="58"/>
      <c r="D505" s="66"/>
      <c r="E505" s="58"/>
      <c r="F505" s="131" t="str">
        <f>IF(E505&gt;0,IF(ISERROR(VLOOKUP(E505,private!$S$2:$T$33,2,FALSE)),"Не е избран застраховател",VLOOKUP(E505,private!$S$2:$T$33,2,FALSE)),"Не е избран застраховател")</f>
        <v>Не е избран застраховател</v>
      </c>
      <c r="G505" s="117"/>
      <c r="H505" s="112"/>
      <c r="I505" s="112"/>
      <c r="J505" s="112"/>
      <c r="K505" s="118"/>
      <c r="L505" s="130" t="str">
        <f t="shared" si="7"/>
        <v>Няма избран разход</v>
      </c>
    </row>
    <row r="506" spans="1:12" x14ac:dyDescent="0.25">
      <c r="A506" s="67">
        <v>499</v>
      </c>
      <c r="B506" s="100" t="str">
        <f>IF(AND(C506&lt;&gt;"",C506&lt;&gt;" -  -  -  -  - "),VLOOKUP(C506,exp!$A$8:$B$507,2,FALSE),"")</f>
        <v/>
      </c>
      <c r="C506" s="58"/>
      <c r="D506" s="66"/>
      <c r="E506" s="58"/>
      <c r="F506" s="131" t="str">
        <f>IF(E506&gt;0,IF(ISERROR(VLOOKUP(E506,private!$S$2:$T$33,2,FALSE)),"Не е избран застраховател",VLOOKUP(E506,private!$S$2:$T$33,2,FALSE)),"Не е избран застраховател")</f>
        <v>Не е избран застраховател</v>
      </c>
      <c r="G506" s="117"/>
      <c r="H506" s="112"/>
      <c r="I506" s="112"/>
      <c r="J506" s="112"/>
      <c r="K506" s="118"/>
      <c r="L506" s="130" t="str">
        <f t="shared" si="7"/>
        <v>Няма избран разход</v>
      </c>
    </row>
    <row r="507" spans="1:12" x14ac:dyDescent="0.25">
      <c r="A507" s="67">
        <v>500</v>
      </c>
      <c r="B507" s="100" t="str">
        <f>IF(AND(C507&lt;&gt;"",C507&lt;&gt;" -  -  -  -  - "),VLOOKUP(C507,exp!$A$8:$B$507,2,FALSE),"")</f>
        <v/>
      </c>
      <c r="C507" s="58"/>
      <c r="D507" s="66"/>
      <c r="E507" s="58"/>
      <c r="F507" s="131" t="str">
        <f>IF(E507&gt;0,IF(ISERROR(VLOOKUP(E507,private!$S$2:$T$33,2,FALSE)),"Не е избран застраховател",VLOOKUP(E507,private!$S$2:$T$33,2,FALSE)),"Не е избран застраховател")</f>
        <v>Не е избран застраховател</v>
      </c>
      <c r="G507" s="117"/>
      <c r="H507" s="112"/>
      <c r="I507" s="112"/>
      <c r="J507" s="112"/>
      <c r="K507" s="118"/>
      <c r="L507" s="130"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5" sqref="H8:H507 J8:J507 I20">
      <formula1>41640</formula1>
      <formula2>46022</formula2>
    </dataValidation>
    <dataValidation type="date" allowBlank="1" showInputMessage="1" showErrorMessage="1" error="Моля въведете дата с формат:_x000a_ДД.ММ.ГГГГ между 01.01.2014 и 31.12.2030" sqref="I8:I19 I21:I507">
      <formula1>41640</formula1>
      <formula2>47848</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topLeftCell="B1" workbookViewId="0">
      <selection activeCell="F11" sqref="F11"/>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10</v>
      </c>
      <c r="C1" s="26" t="s">
        <v>7</v>
      </c>
      <c r="E1" s="32" t="s">
        <v>11</v>
      </c>
      <c r="F1" s="26" t="s">
        <v>7</v>
      </c>
      <c r="H1" s="26" t="s">
        <v>16</v>
      </c>
      <c r="I1" s="26" t="s">
        <v>43</v>
      </c>
      <c r="J1" s="26" t="s">
        <v>7</v>
      </c>
      <c r="L1" s="26" t="s">
        <v>46</v>
      </c>
      <c r="M1" s="26" t="s">
        <v>7</v>
      </c>
      <c r="O1" s="26" t="s">
        <v>111</v>
      </c>
      <c r="P1" s="26" t="s">
        <v>7</v>
      </c>
      <c r="S1" s="26" t="s">
        <v>145</v>
      </c>
      <c r="T1" s="24" t="s">
        <v>113</v>
      </c>
      <c r="U1" s="26" t="s">
        <v>7</v>
      </c>
    </row>
    <row r="2" spans="2:21" x14ac:dyDescent="0.25">
      <c r="B2" s="9" t="s">
        <v>8</v>
      </c>
      <c r="C2" s="2" t="s">
        <v>75</v>
      </c>
      <c r="E2" s="9"/>
      <c r="F2" s="2"/>
      <c r="H2" s="2" t="s">
        <v>80</v>
      </c>
      <c r="I2" s="33" t="s">
        <v>17</v>
      </c>
      <c r="J2" s="2">
        <v>1</v>
      </c>
      <c r="L2" s="9" t="s">
        <v>55</v>
      </c>
      <c r="M2" s="2" t="s">
        <v>107</v>
      </c>
      <c r="O2" s="2" t="s">
        <v>118</v>
      </c>
      <c r="P2" s="2" t="s">
        <v>126</v>
      </c>
      <c r="S2" s="9" t="s">
        <v>150</v>
      </c>
      <c r="T2" s="34" t="s">
        <v>151</v>
      </c>
      <c r="U2" s="2">
        <v>1</v>
      </c>
    </row>
    <row r="3" spans="2:21" x14ac:dyDescent="0.25">
      <c r="B3" s="35" t="s">
        <v>48</v>
      </c>
      <c r="C3" s="2" t="s">
        <v>76</v>
      </c>
      <c r="E3" s="9" t="s">
        <v>44</v>
      </c>
      <c r="F3" s="2" t="s">
        <v>77</v>
      </c>
      <c r="H3" s="2" t="s">
        <v>81</v>
      </c>
      <c r="I3" s="33" t="s">
        <v>18</v>
      </c>
      <c r="J3" s="2">
        <v>2</v>
      </c>
      <c r="L3" s="9" t="s">
        <v>47</v>
      </c>
      <c r="M3" s="2" t="s">
        <v>108</v>
      </c>
      <c r="O3" s="2" t="s">
        <v>115</v>
      </c>
      <c r="P3" s="2" t="s">
        <v>127</v>
      </c>
      <c r="S3" s="9" t="s">
        <v>144</v>
      </c>
      <c r="T3" s="34" t="s">
        <v>160</v>
      </c>
      <c r="U3" s="2">
        <v>2</v>
      </c>
    </row>
    <row r="4" spans="2:21" x14ac:dyDescent="0.25">
      <c r="B4" s="113" t="s">
        <v>282</v>
      </c>
      <c r="C4" s="114" t="s">
        <v>283</v>
      </c>
      <c r="E4" s="9" t="s">
        <v>12</v>
      </c>
      <c r="F4" s="2" t="s">
        <v>78</v>
      </c>
      <c r="H4" s="2" t="s">
        <v>82</v>
      </c>
      <c r="I4" s="33" t="s">
        <v>19</v>
      </c>
      <c r="J4" s="2">
        <v>3</v>
      </c>
      <c r="L4" s="35" t="s">
        <v>51</v>
      </c>
      <c r="M4" s="2" t="s">
        <v>109</v>
      </c>
      <c r="O4" s="2" t="s">
        <v>117</v>
      </c>
      <c r="P4" s="2" t="s">
        <v>128</v>
      </c>
      <c r="S4" s="9" t="s">
        <v>142</v>
      </c>
      <c r="T4" s="34" t="s">
        <v>158</v>
      </c>
      <c r="U4" s="2">
        <v>3</v>
      </c>
    </row>
    <row r="5" spans="2:21" x14ac:dyDescent="0.25">
      <c r="E5" s="9" t="s">
        <v>9</v>
      </c>
      <c r="F5" s="2" t="s">
        <v>79</v>
      </c>
      <c r="H5" s="2" t="s">
        <v>83</v>
      </c>
      <c r="I5" s="33" t="s">
        <v>20</v>
      </c>
      <c r="J5" s="2">
        <v>4</v>
      </c>
      <c r="L5" s="35" t="s">
        <v>52</v>
      </c>
      <c r="M5" s="2" t="s">
        <v>110</v>
      </c>
      <c r="O5" s="2" t="s">
        <v>116</v>
      </c>
      <c r="P5" s="2" t="s">
        <v>129</v>
      </c>
      <c r="S5" s="9" t="s">
        <v>153</v>
      </c>
      <c r="T5" s="34" t="s">
        <v>154</v>
      </c>
      <c r="U5" s="2">
        <v>4</v>
      </c>
    </row>
    <row r="6" spans="2:21" x14ac:dyDescent="0.25">
      <c r="E6" s="134" t="s">
        <v>282</v>
      </c>
      <c r="F6" s="135" t="s">
        <v>283</v>
      </c>
      <c r="H6" s="2" t="s">
        <v>84</v>
      </c>
      <c r="I6" s="33" t="s">
        <v>21</v>
      </c>
      <c r="J6" s="2">
        <v>5</v>
      </c>
      <c r="O6" s="2" t="s">
        <v>122</v>
      </c>
      <c r="P6" s="2" t="s">
        <v>133</v>
      </c>
      <c r="S6" s="9" t="s">
        <v>165</v>
      </c>
      <c r="T6" s="34" t="s">
        <v>146</v>
      </c>
      <c r="U6" s="2">
        <v>5</v>
      </c>
    </row>
    <row r="7" spans="2:21" x14ac:dyDescent="0.25">
      <c r="H7" s="2" t="s">
        <v>85</v>
      </c>
      <c r="I7" s="33" t="s">
        <v>22</v>
      </c>
      <c r="J7" s="2">
        <v>6</v>
      </c>
      <c r="O7" s="2" t="s">
        <v>123</v>
      </c>
      <c r="P7" s="2" t="s">
        <v>134</v>
      </c>
      <c r="S7" s="9" t="s">
        <v>166</v>
      </c>
      <c r="T7" s="34" t="s">
        <v>147</v>
      </c>
      <c r="U7" s="2">
        <v>6</v>
      </c>
    </row>
    <row r="8" spans="2:21" x14ac:dyDescent="0.25">
      <c r="H8" s="2" t="s">
        <v>86</v>
      </c>
      <c r="I8" s="33" t="s">
        <v>23</v>
      </c>
      <c r="J8" s="2">
        <v>7</v>
      </c>
      <c r="O8" s="2" t="s">
        <v>119</v>
      </c>
      <c r="P8" s="2" t="s">
        <v>135</v>
      </c>
      <c r="S8" s="9" t="s">
        <v>193</v>
      </c>
      <c r="T8" s="34" t="s">
        <v>180</v>
      </c>
      <c r="U8" s="2">
        <v>7</v>
      </c>
    </row>
    <row r="9" spans="2:21" x14ac:dyDescent="0.25">
      <c r="H9" s="2" t="s">
        <v>87</v>
      </c>
      <c r="I9" s="33" t="s">
        <v>24</v>
      </c>
      <c r="J9" s="2">
        <v>8</v>
      </c>
      <c r="O9" s="2" t="s">
        <v>120</v>
      </c>
      <c r="P9" s="2" t="s">
        <v>136</v>
      </c>
      <c r="S9" s="9" t="s">
        <v>167</v>
      </c>
      <c r="T9" s="34" t="s">
        <v>148</v>
      </c>
      <c r="U9" s="2">
        <v>8</v>
      </c>
    </row>
    <row r="10" spans="2:21" x14ac:dyDescent="0.25">
      <c r="H10" s="2" t="s">
        <v>88</v>
      </c>
      <c r="I10" s="33" t="s">
        <v>25</v>
      </c>
      <c r="J10" s="2">
        <v>9</v>
      </c>
      <c r="O10" s="2" t="s">
        <v>121</v>
      </c>
      <c r="P10" s="2" t="s">
        <v>130</v>
      </c>
      <c r="S10" s="9" t="s">
        <v>194</v>
      </c>
      <c r="T10" s="34" t="s">
        <v>164</v>
      </c>
      <c r="U10" s="2">
        <v>9</v>
      </c>
    </row>
    <row r="11" spans="2:21" x14ac:dyDescent="0.25">
      <c r="H11" s="2" t="s">
        <v>89</v>
      </c>
      <c r="I11" s="33" t="s">
        <v>26</v>
      </c>
      <c r="J11" s="2">
        <v>10</v>
      </c>
      <c r="O11" s="2" t="s">
        <v>124</v>
      </c>
      <c r="P11" s="2" t="s">
        <v>131</v>
      </c>
      <c r="S11" s="9" t="s">
        <v>169</v>
      </c>
      <c r="T11" s="34" t="s">
        <v>152</v>
      </c>
      <c r="U11" s="2">
        <v>10</v>
      </c>
    </row>
    <row r="12" spans="2:21" x14ac:dyDescent="0.25">
      <c r="H12" s="2" t="s">
        <v>90</v>
      </c>
      <c r="I12" s="33" t="s">
        <v>27</v>
      </c>
      <c r="J12" s="2">
        <v>11</v>
      </c>
      <c r="O12" s="2" t="s">
        <v>125</v>
      </c>
      <c r="P12" s="2" t="s">
        <v>132</v>
      </c>
      <c r="S12" s="9" t="s">
        <v>203</v>
      </c>
      <c r="T12" s="34" t="s">
        <v>182</v>
      </c>
      <c r="U12" s="2">
        <v>11</v>
      </c>
    </row>
    <row r="13" spans="2:21" x14ac:dyDescent="0.25">
      <c r="H13" s="2" t="s">
        <v>91</v>
      </c>
      <c r="I13" s="33" t="s">
        <v>28</v>
      </c>
      <c r="J13" s="2">
        <v>12</v>
      </c>
      <c r="S13" s="9" t="s">
        <v>195</v>
      </c>
      <c r="T13" s="34" t="s">
        <v>156</v>
      </c>
      <c r="U13" s="2">
        <v>12</v>
      </c>
    </row>
    <row r="14" spans="2:21" x14ac:dyDescent="0.25">
      <c r="H14" s="2" t="s">
        <v>92</v>
      </c>
      <c r="I14" s="33" t="s">
        <v>29</v>
      </c>
      <c r="J14" s="2">
        <v>13</v>
      </c>
      <c r="S14" s="9" t="s">
        <v>196</v>
      </c>
      <c r="T14" s="34" t="s">
        <v>187</v>
      </c>
      <c r="U14" s="2">
        <v>13</v>
      </c>
    </row>
    <row r="15" spans="2:21" x14ac:dyDescent="0.25">
      <c r="H15" s="2" t="s">
        <v>93</v>
      </c>
      <c r="I15" s="33" t="s">
        <v>30</v>
      </c>
      <c r="J15" s="2">
        <v>14</v>
      </c>
      <c r="S15" s="9" t="s">
        <v>201</v>
      </c>
      <c r="T15" s="34" t="s">
        <v>177</v>
      </c>
      <c r="U15" s="2">
        <v>14</v>
      </c>
    </row>
    <row r="16" spans="2:21" x14ac:dyDescent="0.25">
      <c r="H16" s="2" t="s">
        <v>94</v>
      </c>
      <c r="I16" s="33" t="s">
        <v>31</v>
      </c>
      <c r="J16" s="2">
        <v>16</v>
      </c>
      <c r="S16" s="9" t="s">
        <v>171</v>
      </c>
      <c r="T16" s="34" t="s">
        <v>157</v>
      </c>
      <c r="U16" s="2">
        <v>15</v>
      </c>
    </row>
    <row r="17" spans="8:21" x14ac:dyDescent="0.25">
      <c r="H17" s="2" t="s">
        <v>95</v>
      </c>
      <c r="I17" s="33" t="s">
        <v>32</v>
      </c>
      <c r="J17" s="2">
        <v>17</v>
      </c>
      <c r="S17" s="9" t="s">
        <v>168</v>
      </c>
      <c r="T17" s="34" t="s">
        <v>149</v>
      </c>
      <c r="U17" s="2">
        <v>16</v>
      </c>
    </row>
    <row r="18" spans="8:21" x14ac:dyDescent="0.25">
      <c r="H18" s="2" t="s">
        <v>96</v>
      </c>
      <c r="I18" s="33" t="s">
        <v>33</v>
      </c>
      <c r="J18" s="2">
        <v>18</v>
      </c>
      <c r="S18" s="9" t="s">
        <v>170</v>
      </c>
      <c r="T18" s="34" t="s">
        <v>155</v>
      </c>
      <c r="U18" s="2">
        <v>17</v>
      </c>
    </row>
    <row r="19" spans="8:21" x14ac:dyDescent="0.25">
      <c r="H19" s="2" t="s">
        <v>97</v>
      </c>
      <c r="I19" s="33" t="s">
        <v>34</v>
      </c>
      <c r="J19" s="2">
        <v>19</v>
      </c>
      <c r="S19" s="9" t="s">
        <v>204</v>
      </c>
      <c r="T19" s="34" t="s">
        <v>181</v>
      </c>
      <c r="U19" s="2">
        <v>18</v>
      </c>
    </row>
    <row r="20" spans="8:21" x14ac:dyDescent="0.25">
      <c r="H20" s="2" t="s">
        <v>98</v>
      </c>
      <c r="I20" s="33" t="s">
        <v>35</v>
      </c>
      <c r="J20" s="2">
        <v>20</v>
      </c>
      <c r="S20" s="9" t="s">
        <v>197</v>
      </c>
      <c r="T20" s="34" t="s">
        <v>162</v>
      </c>
      <c r="U20" s="2">
        <v>19</v>
      </c>
    </row>
    <row r="21" spans="8:21" x14ac:dyDescent="0.25">
      <c r="H21" s="2" t="s">
        <v>99</v>
      </c>
      <c r="I21" s="33" t="s">
        <v>36</v>
      </c>
      <c r="J21" s="2">
        <v>21</v>
      </c>
      <c r="S21" s="9" t="s">
        <v>198</v>
      </c>
      <c r="T21" s="34" t="s">
        <v>186</v>
      </c>
      <c r="U21" s="2">
        <v>20</v>
      </c>
    </row>
    <row r="22" spans="8:21" x14ac:dyDescent="0.25">
      <c r="H22" s="2" t="s">
        <v>100</v>
      </c>
      <c r="I22" s="33" t="s">
        <v>37</v>
      </c>
      <c r="J22" s="2">
        <v>22</v>
      </c>
      <c r="S22" s="9" t="s">
        <v>199</v>
      </c>
      <c r="T22" s="34" t="s">
        <v>179</v>
      </c>
      <c r="U22" s="2">
        <v>21</v>
      </c>
    </row>
    <row r="23" spans="8:21" x14ac:dyDescent="0.25">
      <c r="H23" s="2" t="s">
        <v>101</v>
      </c>
      <c r="I23" s="33" t="s">
        <v>38</v>
      </c>
      <c r="J23" s="2">
        <v>23</v>
      </c>
      <c r="S23" s="9" t="s">
        <v>200</v>
      </c>
      <c r="T23" s="34" t="s">
        <v>175</v>
      </c>
      <c r="U23" s="2">
        <v>22</v>
      </c>
    </row>
    <row r="24" spans="8:21" x14ac:dyDescent="0.25">
      <c r="H24" s="2" t="s">
        <v>102</v>
      </c>
      <c r="I24" s="33" t="s">
        <v>39</v>
      </c>
      <c r="J24" s="2">
        <v>24</v>
      </c>
      <c r="S24" s="9" t="s">
        <v>202</v>
      </c>
      <c r="T24" s="34" t="s">
        <v>185</v>
      </c>
      <c r="U24" s="2">
        <v>23</v>
      </c>
    </row>
    <row r="25" spans="8:21" x14ac:dyDescent="0.25">
      <c r="H25" s="2" t="s">
        <v>103</v>
      </c>
      <c r="I25" s="33" t="s">
        <v>40</v>
      </c>
      <c r="J25" s="2">
        <v>25</v>
      </c>
      <c r="S25" s="9" t="s">
        <v>192</v>
      </c>
      <c r="T25" s="34" t="s">
        <v>161</v>
      </c>
      <c r="U25" s="2">
        <v>24</v>
      </c>
    </row>
    <row r="26" spans="8:21" x14ac:dyDescent="0.25">
      <c r="H26" s="2" t="s">
        <v>104</v>
      </c>
      <c r="I26" s="33" t="s">
        <v>41</v>
      </c>
      <c r="J26" s="2">
        <v>26</v>
      </c>
      <c r="S26" s="9" t="s">
        <v>189</v>
      </c>
      <c r="T26" s="34" t="s">
        <v>184</v>
      </c>
      <c r="U26" s="2">
        <v>25</v>
      </c>
    </row>
    <row r="27" spans="8:21" x14ac:dyDescent="0.25">
      <c r="H27" s="2" t="s">
        <v>105</v>
      </c>
      <c r="I27" s="33" t="s">
        <v>42</v>
      </c>
      <c r="J27" s="2">
        <v>27</v>
      </c>
      <c r="S27" s="9" t="s">
        <v>190</v>
      </c>
      <c r="T27" s="34" t="s">
        <v>176</v>
      </c>
      <c r="U27" s="2">
        <v>26</v>
      </c>
    </row>
    <row r="28" spans="8:21" x14ac:dyDescent="0.25">
      <c r="H28" s="36" t="s">
        <v>106</v>
      </c>
      <c r="I28" s="2" t="s">
        <v>45</v>
      </c>
      <c r="J28" s="36">
        <v>28</v>
      </c>
      <c r="S28" s="9" t="s">
        <v>191</v>
      </c>
      <c r="T28" s="34" t="s">
        <v>178</v>
      </c>
      <c r="U28" s="2">
        <v>27</v>
      </c>
    </row>
    <row r="29" spans="8:21" x14ac:dyDescent="0.25">
      <c r="H29" s="132" t="s">
        <v>288</v>
      </c>
      <c r="I29" s="114" t="s">
        <v>289</v>
      </c>
      <c r="J29" s="114">
        <v>29</v>
      </c>
      <c r="S29" s="9" t="s">
        <v>174</v>
      </c>
      <c r="T29" s="34" t="s">
        <v>188</v>
      </c>
      <c r="U29" s="2">
        <v>28</v>
      </c>
    </row>
    <row r="30" spans="8:21" x14ac:dyDescent="0.25">
      <c r="H30" s="132" t="s">
        <v>290</v>
      </c>
      <c r="I30" s="114" t="s">
        <v>291</v>
      </c>
      <c r="J30" s="114">
        <v>30</v>
      </c>
      <c r="S30" s="9" t="s">
        <v>173</v>
      </c>
      <c r="T30" s="34" t="s">
        <v>183</v>
      </c>
      <c r="U30" s="2">
        <v>29</v>
      </c>
    </row>
    <row r="31" spans="8:21" x14ac:dyDescent="0.25">
      <c r="H31" s="132" t="s">
        <v>292</v>
      </c>
      <c r="I31" s="114" t="s">
        <v>294</v>
      </c>
      <c r="J31" s="114">
        <v>31</v>
      </c>
      <c r="S31" s="9" t="s">
        <v>172</v>
      </c>
      <c r="T31" s="34" t="s">
        <v>163</v>
      </c>
      <c r="U31" s="2">
        <v>30</v>
      </c>
    </row>
    <row r="32" spans="8:21" ht="30" x14ac:dyDescent="0.25">
      <c r="H32" s="133" t="s">
        <v>293</v>
      </c>
      <c r="I32" s="114" t="s">
        <v>295</v>
      </c>
      <c r="J32" s="114">
        <v>32</v>
      </c>
      <c r="S32" s="9" t="s">
        <v>143</v>
      </c>
      <c r="T32" s="34" t="s">
        <v>159</v>
      </c>
      <c r="U32" s="2">
        <v>31</v>
      </c>
    </row>
    <row r="33" spans="19:21" x14ac:dyDescent="0.25">
      <c r="S33" s="9" t="s">
        <v>287</v>
      </c>
      <c r="T33" s="34" t="s">
        <v>286</v>
      </c>
      <c r="U33" s="2">
        <v>32</v>
      </c>
    </row>
  </sheetData>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IF(supply!G8&lt;&gt;"",VLOOKUP(supply!G8,private!$H$1:$J$29,2,FALSE),"")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IF(supply!G9&lt;&gt;"",VLOOKUP(supply!G9,private!$H$1:$J$29,2,FALSE),"")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IF(supply!G10&lt;&gt;"",VLOOKUP(supply!G10,private!$H$1:$J$29,2,FALSE),"")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IF(supply!G11&lt;&gt;"",VLOOKUP(supply!G11,private!$H$1:$J$29,2,FALSE),"")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IF(supply!G12&lt;&gt;"",VLOOKUP(supply!G12,private!$H$1:$J$29,2,FALSE),"")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IF(supply!G13&lt;&gt;"",VLOOKUP(supply!G13,private!$H$1:$J$29,2,FALSE),"")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IF(supply!G14&lt;&gt;"",VLOOKUP(supply!G14,private!$H$1:$J$29,2,FALSE),"")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IF(supply!G15&lt;&gt;"",VLOOKUP(supply!G15,private!$H$1:$J$29,2,FALSE),"")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IF(supply!G16&lt;&gt;"",VLOOKUP(supply!G16,private!$H$1:$J$29,2,FALSE),"")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IF(supply!G17&lt;&gt;"",VLOOKUP(supply!G17,private!$H$1:$J$29,2,FALSE),"")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IF(supply!G18&lt;&gt;"",VLOOKUP(supply!G18,private!$H$1:$J$29,2,FALSE),"")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IF(supply!G19&lt;&gt;"",VLOOKUP(supply!G19,private!$H$1:$J$29,2,FALSE),"")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IF(supply!G20&lt;&gt;"",VLOOKUP(supply!G20,private!$H$1:$J$29,2,FALSE),"")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IF(supply!G21&lt;&gt;"",VLOOKUP(supply!G21,private!$H$1:$J$29,2,FALSE),"")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IF(supply!G22&lt;&gt;"",VLOOKUP(supply!G22,private!$H$1:$J$29,2,FALSE),"")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IF(supply!G23&lt;&gt;"",VLOOKUP(supply!G23,private!$H$1:$J$29,2,FALSE),"")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IF(supply!G24&lt;&gt;"",VLOOKUP(supply!G24,private!$H$1:$J$29,2,FALSE),"")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IF(supply!G25&lt;&gt;"",VLOOKUP(supply!G25,private!$H$1:$J$29,2,FALSE),"")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IF(supply!G26&lt;&gt;"",VLOOKUP(supply!G26,private!$H$1:$J$29,2,FALSE),"")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IF(supply!G27&lt;&gt;"",VLOOKUP(supply!G27,private!$H$1:$J$29,2,FALSE),"")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IF(supply!G28&lt;&gt;"",VLOOKUP(supply!G28,private!$H$1:$J$29,2,FALSE),"")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IF(supply!G29&lt;&gt;"",VLOOKUP(supply!G29,private!$H$1:$J$29,2,FALSE),"")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IF(supply!G30&lt;&gt;"",VLOOKUP(supply!G30,private!$H$1:$J$29,2,FALSE),"")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IF(supply!G31&lt;&gt;"",VLOOKUP(supply!G31,private!$H$1:$J$29,2,FALSE),"")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IF(supply!G32&lt;&gt;"",VLOOKUP(supply!G32,private!$H$1:$J$29,2,FALSE),"")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IF(supply!G33&lt;&gt;"",VLOOKUP(supply!G33,private!$H$1:$J$29,2,FALSE),"")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IF(supply!G34&lt;&gt;"",VLOOKUP(supply!G34,private!$H$1:$J$29,2,FALSE),"")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IF(supply!G35&lt;&gt;"",VLOOKUP(supply!G35,private!$H$1:$J$29,2,FALSE),"")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IF(supply!G36&lt;&gt;"",VLOOKUP(supply!G36,private!$H$1:$J$29,2,FALSE),"")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IF(supply!G37&lt;&gt;"",VLOOKUP(supply!G37,private!$H$1:$J$29,2,FALSE),"")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IF(supply!G38&lt;&gt;"",VLOOKUP(supply!G38,private!$H$1:$J$29,2,FALSE),"")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IF(supply!G39&lt;&gt;"",VLOOKUP(supply!G39,private!$H$1:$J$29,2,FALSE),"")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IF(supply!G40&lt;&gt;"",VLOOKUP(supply!G40,private!$H$1:$J$29,2,FALSE),"")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IF(supply!G41&lt;&gt;"",VLOOKUP(supply!G41,private!$H$1:$J$29,2,FALSE),"")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IF(supply!G42&lt;&gt;"",VLOOKUP(supply!G42,private!$H$1:$J$29,2,FALSE),"")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IF(supply!G43&lt;&gt;"",VLOOKUP(supply!G43,private!$H$1:$J$29,2,FALSE),"")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IF(supply!G44&lt;&gt;"",VLOOKUP(supply!G44,private!$H$1:$J$29,2,FALSE),"")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IF(supply!G45&lt;&gt;"",VLOOKUP(supply!G45,private!$H$1:$J$29,2,FALSE),"")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IF(supply!G46&lt;&gt;"",VLOOKUP(supply!G46,private!$H$1:$J$29,2,FALSE),"")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IF(supply!G47&lt;&gt;"",VLOOKUP(supply!G47,private!$H$1:$J$29,2,FALSE),"")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IF(supply!G48&lt;&gt;"",VLOOKUP(supply!G48,private!$H$1:$J$29,2,FALSE),"")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IF(supply!G49&lt;&gt;"",VLOOKUP(supply!G49,private!$H$1:$J$29,2,FALSE),"")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IF(supply!G50&lt;&gt;"",VLOOKUP(supply!G50,private!$H$1:$J$29,2,FALSE),"")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IF(supply!G51&lt;&gt;"",VLOOKUP(supply!G51,private!$H$1:$J$29,2,FALSE),"")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IF(supply!G52&lt;&gt;"",VLOOKUP(supply!G52,private!$H$1:$J$29,2,FALSE),"")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IF(supply!G53&lt;&gt;"",VLOOKUP(supply!G53,private!$H$1:$J$29,2,FALSE),"")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IF(supply!G54&lt;&gt;"",VLOOKUP(supply!G54,private!$H$1:$J$29,2,FALSE),"")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IF(supply!G55&lt;&gt;"",VLOOKUP(supply!G55,private!$H$1:$J$29,2,FALSE),"")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IF(supply!G56&lt;&gt;"",VLOOKUP(supply!G56,private!$H$1:$J$29,2,FALSE),"")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IF(supply!G57&lt;&gt;"",VLOOKUP(supply!G57,private!$H$1:$J$29,2,FALSE),"")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IF(supply!G58&lt;&gt;"",VLOOKUP(supply!G58,private!$H$1:$J$29,2,FALSE),"")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IF(supply!G59&lt;&gt;"",VLOOKUP(supply!G59,private!$H$1:$J$29,2,FALSE),"")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IF(supply!G60&lt;&gt;"",VLOOKUP(supply!G60,private!$H$1:$J$29,2,FALSE),"")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IF(supply!G61&lt;&gt;"",VLOOKUP(supply!G61,private!$H$1:$J$29,2,FALSE),"")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IF(supply!G62&lt;&gt;"",VLOOKUP(supply!G62,private!$H$1:$J$29,2,FALSE),"")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IF(supply!G63&lt;&gt;"",VLOOKUP(supply!G63,private!$H$1:$J$29,2,FALSE),"")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IF(supply!G64&lt;&gt;"",VLOOKUP(supply!G64,private!$H$1:$J$29,2,FALSE),"")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IF(supply!G65&lt;&gt;"",VLOOKUP(supply!G65,private!$H$1:$J$29,2,FALSE),"")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IF(supply!G66&lt;&gt;"",VLOOKUP(supply!G66,private!$H$1:$J$29,2,FALSE),"")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IF(supply!G67&lt;&gt;"",VLOOKUP(supply!G67,private!$H$1:$J$29,2,FALSE),"")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IF(supply!G68&lt;&gt;"",VLOOKUP(supply!G68,private!$H$1:$J$29,2,FALSE),"")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IF(supply!G69&lt;&gt;"",VLOOKUP(supply!G69,private!$H$1:$J$29,2,FALSE),"")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IF(supply!G70&lt;&gt;"",VLOOKUP(supply!G70,private!$H$1:$J$29,2,FALSE),"")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IF(supply!G71&lt;&gt;"",VLOOKUP(supply!G71,private!$H$1:$J$29,2,FALSE),"")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IF(supply!G72&lt;&gt;"",VLOOKUP(supply!G72,private!$H$1:$J$29,2,FALSE),"")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IF(supply!G73&lt;&gt;"",VLOOKUP(supply!G73,private!$H$1:$J$29,2,FALSE),"")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IF(supply!G74&lt;&gt;"",VLOOKUP(supply!G74,private!$H$1:$J$29,2,FALSE),"")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IF(supply!G75&lt;&gt;"",VLOOKUP(supply!G75,private!$H$1:$J$29,2,FALSE),"")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IF(supply!G76&lt;&gt;"",VLOOKUP(supply!G76,private!$H$1:$J$29,2,FALSE),"")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IF(supply!G77&lt;&gt;"",VLOOKUP(supply!G77,private!$H$1:$J$29,2,FALSE),"")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IF(supply!G78&lt;&gt;"",VLOOKUP(supply!G78,private!$H$1:$J$29,2,FALSE),"")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IF(supply!G79&lt;&gt;"",VLOOKUP(supply!G79,private!$H$1:$J$29,2,FALSE),"")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IF(supply!G80&lt;&gt;"",VLOOKUP(supply!G80,private!$H$1:$J$29,2,FALSE),"")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IF(supply!G81&lt;&gt;"",VLOOKUP(supply!G81,private!$H$1:$J$29,2,FALSE),"")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IF(supply!G82&lt;&gt;"",VLOOKUP(supply!G82,private!$H$1:$J$29,2,FALSE),"")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IF(supply!G83&lt;&gt;"",VLOOKUP(supply!G83,private!$H$1:$J$29,2,FALSE),"")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IF(supply!G84&lt;&gt;"",VLOOKUP(supply!G84,private!$H$1:$J$29,2,FALSE),"")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IF(supply!G85&lt;&gt;"",VLOOKUP(supply!G85,private!$H$1:$J$29,2,FALSE),"")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IF(supply!G86&lt;&gt;"",VLOOKUP(supply!G86,private!$H$1:$J$29,2,FALSE),"")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IF(supply!G87&lt;&gt;"",VLOOKUP(supply!G87,private!$H$1:$J$29,2,FALSE),"")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IF(supply!G88&lt;&gt;"",VLOOKUP(supply!G88,private!$H$1:$J$29,2,FALSE),"")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IF(supply!G89&lt;&gt;"",VLOOKUP(supply!G89,private!$H$1:$J$29,2,FALSE),"")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IF(supply!G90&lt;&gt;"",VLOOKUP(supply!G90,private!$H$1:$J$29,2,FALSE),"")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IF(supply!G91&lt;&gt;"",VLOOKUP(supply!G91,private!$H$1:$J$29,2,FALSE),"")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IF(supply!G92&lt;&gt;"",VLOOKUP(supply!G92,private!$H$1:$J$29,2,FALSE),"")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IF(supply!G93&lt;&gt;"",VLOOKUP(supply!G93,private!$H$1:$J$29,2,FALSE),"")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IF(supply!G94&lt;&gt;"",VLOOKUP(supply!G94,private!$H$1:$J$29,2,FALSE),"")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IF(supply!G95&lt;&gt;"",VLOOKUP(supply!G95,private!$H$1:$J$29,2,FALSE),"")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IF(supply!G96&lt;&gt;"",VLOOKUP(supply!G96,private!$H$1:$J$29,2,FALSE),"")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IF(supply!G97&lt;&gt;"",VLOOKUP(supply!G97,private!$H$1:$J$29,2,FALSE),"")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IF(supply!G98&lt;&gt;"",VLOOKUP(supply!G98,private!$H$1:$J$29,2,FALSE),"")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IF(supply!G99&lt;&gt;"",VLOOKUP(supply!G99,private!$H$1:$J$29,2,FALSE),"")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IF(supply!G100&lt;&gt;"",VLOOKUP(supply!G100,private!$H$1:$J$29,2,FALSE),"")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IF(supply!G101&lt;&gt;"",VLOOKUP(supply!G101,private!$H$1:$J$29,2,FALSE),"")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IF(supply!G102&lt;&gt;"",VLOOKUP(supply!G102,private!$H$1:$J$29,2,FALSE),"")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IF(supply!G103&lt;&gt;"",VLOOKUP(supply!G103,private!$H$1:$J$29,2,FALSE),"")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IF(supply!G104&lt;&gt;"",VLOOKUP(supply!G104,private!$H$1:$J$29,2,FALSE),"")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IF(supply!G105&lt;&gt;"",VLOOKUP(supply!G105,private!$H$1:$J$29,2,FALSE),"")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IF(supply!G106&lt;&gt;"",VLOOKUP(supply!G106,private!$H$1:$J$29,2,FALSE),"")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IF(supply!G107&lt;&gt;"",VLOOKUP(supply!G107,private!$H$1:$J$29,2,FALSE),"")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IF(supply!G108&lt;&gt;"",VLOOKUP(supply!G108,private!$H$1:$J$29,2,FALSE),"")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IF(supply!G109&lt;&gt;"",VLOOKUP(supply!G109,private!$H$1:$J$29,2,FALSE),"")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IF(supply!G110&lt;&gt;"",VLOOKUP(supply!G110,private!$H$1:$J$29,2,FALSE),"")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IF(supply!G111&lt;&gt;"",VLOOKUP(supply!G111,private!$H$1:$J$29,2,FALSE),"")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IF(supply!G112&lt;&gt;"",VLOOKUP(supply!G112,private!$H$1:$J$29,2,FALSE),"")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IF(supply!G113&lt;&gt;"",VLOOKUP(supply!G113,private!$H$1:$J$29,2,FALSE),"")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IF(supply!G114&lt;&gt;"",VLOOKUP(supply!G114,private!$H$1:$J$29,2,FALSE),"")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IF(supply!G115&lt;&gt;"",VLOOKUP(supply!G115,private!$H$1:$J$29,2,FALSE),"")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IF(supply!G116&lt;&gt;"",VLOOKUP(supply!G116,private!$H$1:$J$29,2,FALSE),"")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IF(supply!G117&lt;&gt;"",VLOOKUP(supply!G117,private!$H$1:$J$29,2,FALSE),"")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IF(supply!G118&lt;&gt;"",VLOOKUP(supply!G118,private!$H$1:$J$29,2,FALSE),"")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IF(supply!G119&lt;&gt;"",VLOOKUP(supply!G119,private!$H$1:$J$29,2,FALSE),"")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IF(supply!G120&lt;&gt;"",VLOOKUP(supply!G120,private!$H$1:$J$29,2,FALSE),"")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IF(supply!G121&lt;&gt;"",VLOOKUP(supply!G121,private!$H$1:$J$29,2,FALSE),"")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IF(supply!G122&lt;&gt;"",VLOOKUP(supply!G122,private!$H$1:$J$29,2,FALSE),"")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IF(supply!G123&lt;&gt;"",VLOOKUP(supply!G123,private!$H$1:$J$29,2,FALSE),"")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IF(supply!G124&lt;&gt;"",VLOOKUP(supply!G124,private!$H$1:$J$29,2,FALSE),"")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IF(supply!G125&lt;&gt;"",VLOOKUP(supply!G125,private!$H$1:$J$29,2,FALSE),"")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IF(supply!G126&lt;&gt;"",VLOOKUP(supply!G126,private!$H$1:$J$29,2,FALSE),"")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IF(supply!G127&lt;&gt;"",VLOOKUP(supply!G127,private!$H$1:$J$29,2,FALSE),"")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IF(supply!G128&lt;&gt;"",VLOOKUP(supply!G128,private!$H$1:$J$29,2,FALSE),"")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IF(supply!G129&lt;&gt;"",VLOOKUP(supply!G129,private!$H$1:$J$29,2,FALSE),"")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IF(supply!G130&lt;&gt;"",VLOOKUP(supply!G130,private!$H$1:$J$29,2,FALSE),"")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IF(supply!G131&lt;&gt;"",VLOOKUP(supply!G131,private!$H$1:$J$29,2,FALSE),"")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IF(supply!G132&lt;&gt;"",VLOOKUP(supply!G132,private!$H$1:$J$29,2,FALSE),"")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IF(supply!G133&lt;&gt;"",VLOOKUP(supply!G133,private!$H$1:$J$29,2,FALSE),"")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IF(supply!G134&lt;&gt;"",VLOOKUP(supply!G134,private!$H$1:$J$29,2,FALSE),"")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IF(supply!G135&lt;&gt;"",VLOOKUP(supply!G135,private!$H$1:$J$29,2,FALSE),"")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IF(supply!G136&lt;&gt;"",VLOOKUP(supply!G136,private!$H$1:$J$29,2,FALSE),"")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IF(supply!G137&lt;&gt;"",VLOOKUP(supply!G137,private!$H$1:$J$29,2,FALSE),"")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IF(supply!G138&lt;&gt;"",VLOOKUP(supply!G138,private!$H$1:$J$29,2,FALSE),"")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IF(supply!G139&lt;&gt;"",VLOOKUP(supply!G139,private!$H$1:$J$29,2,FALSE),"")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IF(supply!G140&lt;&gt;"",VLOOKUP(supply!G140,private!$H$1:$J$29,2,FALSE),"")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IF(supply!G141&lt;&gt;"",VLOOKUP(supply!G141,private!$H$1:$J$29,2,FALSE),"")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IF(supply!G142&lt;&gt;"",VLOOKUP(supply!G142,private!$H$1:$J$29,2,FALSE),"")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IF(supply!G143&lt;&gt;"",VLOOKUP(supply!G143,private!$H$1:$J$29,2,FALSE),"")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IF(supply!G144&lt;&gt;"",VLOOKUP(supply!G144,private!$H$1:$J$29,2,FALSE),"")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IF(supply!G145&lt;&gt;"",VLOOKUP(supply!G145,private!$H$1:$J$29,2,FALSE),"")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IF(supply!G146&lt;&gt;"",VLOOKUP(supply!G146,private!$H$1:$J$29,2,FALSE),"")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IF(supply!G147&lt;&gt;"",VLOOKUP(supply!G147,private!$H$1:$J$29,2,FALSE),"")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IF(supply!G148&lt;&gt;"",VLOOKUP(supply!G148,private!$H$1:$J$29,2,FALSE),"")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IF(supply!G149&lt;&gt;"",VLOOKUP(supply!G149,private!$H$1:$J$29,2,FALSE),"")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IF(supply!G150&lt;&gt;"",VLOOKUP(supply!G150,private!$H$1:$J$29,2,FALSE),"")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IF(supply!G151&lt;&gt;"",VLOOKUP(supply!G151,private!$H$1:$J$29,2,FALSE),"")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IF(supply!G152&lt;&gt;"",VLOOKUP(supply!G152,private!$H$1:$J$29,2,FALSE),"")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IF(supply!G153&lt;&gt;"",VLOOKUP(supply!G153,private!$H$1:$J$29,2,FALSE),"")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IF(supply!G154&lt;&gt;"",VLOOKUP(supply!G154,private!$H$1:$J$29,2,FALSE),"")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IF(supply!G155&lt;&gt;"",VLOOKUP(supply!G155,private!$H$1:$J$29,2,FALSE),"")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IF(supply!G156&lt;&gt;"",VLOOKUP(supply!G156,private!$H$1:$J$29,2,FALSE),"")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IF(supply!G157&lt;&gt;"",VLOOKUP(supply!G157,private!$H$1:$J$29,2,FALSE),"")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IF(supply!G158&lt;&gt;"",VLOOKUP(supply!G158,private!$H$1:$J$29,2,FALSE),"")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IF(supply!G159&lt;&gt;"",VLOOKUP(supply!G159,private!$H$1:$J$29,2,FALSE),"")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IF(supply!G160&lt;&gt;"",VLOOKUP(supply!G160,private!$H$1:$J$29,2,FALSE),"")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IF(supply!G161&lt;&gt;"",VLOOKUP(supply!G161,private!$H$1:$J$29,2,FALSE),"")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IF(supply!G162&lt;&gt;"",VLOOKUP(supply!G162,private!$H$1:$J$29,2,FALSE),"")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IF(supply!G163&lt;&gt;"",VLOOKUP(supply!G163,private!$H$1:$J$29,2,FALSE),"")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IF(supply!G164&lt;&gt;"",VLOOKUP(supply!G164,private!$H$1:$J$29,2,FALSE),"")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IF(supply!G165&lt;&gt;"",VLOOKUP(supply!G165,private!$H$1:$J$29,2,FALSE),"")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IF(supply!G166&lt;&gt;"",VLOOKUP(supply!G166,private!$H$1:$J$29,2,FALSE),"")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IF(supply!G167&lt;&gt;"",VLOOKUP(supply!G167,private!$H$1:$J$29,2,FALSE),"")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IF(supply!G168&lt;&gt;"",VLOOKUP(supply!G168,private!$H$1:$J$29,2,FALSE),"")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IF(supply!G169&lt;&gt;"",VLOOKUP(supply!G169,private!$H$1:$J$29,2,FALSE),"")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IF(supply!G170&lt;&gt;"",VLOOKUP(supply!G170,private!$H$1:$J$29,2,FALSE),"")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IF(supply!G171&lt;&gt;"",VLOOKUP(supply!G171,private!$H$1:$J$29,2,FALSE),"")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IF(supply!G172&lt;&gt;"",VLOOKUP(supply!G172,private!$H$1:$J$29,2,FALSE),"")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IF(supply!G173&lt;&gt;"",VLOOKUP(supply!G173,private!$H$1:$J$29,2,FALSE),"")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IF(supply!G174&lt;&gt;"",VLOOKUP(supply!G174,private!$H$1:$J$29,2,FALSE),"")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IF(supply!G175&lt;&gt;"",VLOOKUP(supply!G175,private!$H$1:$J$29,2,FALSE),"")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IF(supply!G176&lt;&gt;"",VLOOKUP(supply!G176,private!$H$1:$J$29,2,FALSE),"")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IF(supply!G177&lt;&gt;"",VLOOKUP(supply!G177,private!$H$1:$J$29,2,FALSE),"")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IF(supply!G178&lt;&gt;"",VLOOKUP(supply!G178,private!$H$1:$J$29,2,FALSE),"")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IF(supply!G179&lt;&gt;"",VLOOKUP(supply!G179,private!$H$1:$J$29,2,FALSE),"")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IF(supply!G180&lt;&gt;"",VLOOKUP(supply!G180,private!$H$1:$J$29,2,FALSE),"")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IF(supply!G181&lt;&gt;"",VLOOKUP(supply!G181,private!$H$1:$J$29,2,FALSE),"")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IF(supply!G182&lt;&gt;"",VLOOKUP(supply!G182,private!$H$1:$J$29,2,FALSE),"")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IF(supply!G183&lt;&gt;"",VLOOKUP(supply!G183,private!$H$1:$J$29,2,FALSE),"")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IF(supply!G184&lt;&gt;"",VLOOKUP(supply!G184,private!$H$1:$J$29,2,FALSE),"")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IF(supply!G185&lt;&gt;"",VLOOKUP(supply!G185,private!$H$1:$J$29,2,FALSE),"")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IF(supply!G186&lt;&gt;"",VLOOKUP(supply!G186,private!$H$1:$J$29,2,FALSE),"")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IF(supply!G187&lt;&gt;"",VLOOKUP(supply!G187,private!$H$1:$J$29,2,FALSE),"")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IF(supply!G188&lt;&gt;"",VLOOKUP(supply!G188,private!$H$1:$J$29,2,FALSE),"")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IF(supply!G189&lt;&gt;"",VLOOKUP(supply!G189,private!$H$1:$J$29,2,FALSE),"")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IF(supply!G190&lt;&gt;"",VLOOKUP(supply!G190,private!$H$1:$J$29,2,FALSE),"")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IF(supply!G191&lt;&gt;"",VLOOKUP(supply!G191,private!$H$1:$J$29,2,FALSE),"")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IF(supply!G192&lt;&gt;"",VLOOKUP(supply!G192,private!$H$1:$J$29,2,FALSE),"")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IF(supply!G193&lt;&gt;"",VLOOKUP(supply!G193,private!$H$1:$J$29,2,FALSE),"")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IF(supply!G194&lt;&gt;"",VLOOKUP(supply!G194,private!$H$1:$J$29,2,FALSE),"")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IF(supply!G195&lt;&gt;"",VLOOKUP(supply!G195,private!$H$1:$J$29,2,FALSE),"")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IF(supply!G196&lt;&gt;"",VLOOKUP(supply!G196,private!$H$1:$J$29,2,FALSE),"")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IF(supply!G197&lt;&gt;"",VLOOKUP(supply!G197,private!$H$1:$J$29,2,FALSE),"")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IF(supply!G198&lt;&gt;"",VLOOKUP(supply!G198,private!$H$1:$J$29,2,FALSE),"")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IF(supply!G199&lt;&gt;"",VLOOKUP(supply!G199,private!$H$1:$J$29,2,FALSE),"")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IF(supply!G200&lt;&gt;"",VLOOKUP(supply!G200,private!$H$1:$J$29,2,FALSE),"")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IF(supply!G201&lt;&gt;"",VLOOKUP(supply!G201,private!$H$1:$J$29,2,FALSE),"")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IF(supply!G202&lt;&gt;"",VLOOKUP(supply!G202,private!$H$1:$J$29,2,FALSE),"")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IF(supply!G203&lt;&gt;"",VLOOKUP(supply!G203,private!$H$1:$J$29,2,FALSE),"")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IF(supply!G204&lt;&gt;"",VLOOKUP(supply!G204,private!$H$1:$J$29,2,FALSE),"")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IF(supply!G205&lt;&gt;"",VLOOKUP(supply!G205,private!$H$1:$J$29,2,FALSE),"")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IF(supply!G206&lt;&gt;"",VLOOKUP(supply!G206,private!$H$1:$J$29,2,FALSE),"")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IF(supply!G207&lt;&gt;"",VLOOKUP(supply!G207,private!$H$1:$J$29,2,FALSE),"")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IF(supply!G208&lt;&gt;"",VLOOKUP(supply!G208,private!$H$1:$J$29,2,FALSE),"")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IF(supply!G209&lt;&gt;"",VLOOKUP(supply!G209,private!$H$1:$J$29,2,FALSE),"")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IF(supply!G210&lt;&gt;"",VLOOKUP(supply!G210,private!$H$1:$J$29,2,FALSE),"")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IF(supply!G211&lt;&gt;"",VLOOKUP(supply!G211,private!$H$1:$J$29,2,FALSE),"")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IF(supply!G212&lt;&gt;"",VLOOKUP(supply!G212,private!$H$1:$J$29,2,FALSE),"")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IF(supply!G213&lt;&gt;"",VLOOKUP(supply!G213,private!$H$1:$J$29,2,FALSE),"")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IF(supply!G214&lt;&gt;"",VLOOKUP(supply!G214,private!$H$1:$J$29,2,FALSE),"")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IF(supply!G215&lt;&gt;"",VLOOKUP(supply!G215,private!$H$1:$J$29,2,FALSE),"")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IF(supply!G216&lt;&gt;"",VLOOKUP(supply!G216,private!$H$1:$J$29,2,FALSE),"")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IF(supply!G217&lt;&gt;"",VLOOKUP(supply!G217,private!$H$1:$J$29,2,FALSE),"")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IF(supply!G218&lt;&gt;"",VLOOKUP(supply!G218,private!$H$1:$J$29,2,FALSE),"")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IF(supply!G219&lt;&gt;"",VLOOKUP(supply!G219,private!$H$1:$J$29,2,FALSE),"")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IF(supply!G220&lt;&gt;"",VLOOKUP(supply!G220,private!$H$1:$J$29,2,FALSE),"")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IF(supply!G221&lt;&gt;"",VLOOKUP(supply!G221,private!$H$1:$J$29,2,FALSE),"")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IF(supply!G222&lt;&gt;"",VLOOKUP(supply!G222,private!$H$1:$J$29,2,FALSE),"")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IF(supply!G223&lt;&gt;"",VLOOKUP(supply!G223,private!$H$1:$J$29,2,FALSE),"")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IF(supply!G224&lt;&gt;"",VLOOKUP(supply!G224,private!$H$1:$J$29,2,FALSE),"")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IF(supply!G225&lt;&gt;"",VLOOKUP(supply!G225,private!$H$1:$J$29,2,FALSE),"")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IF(supply!G226&lt;&gt;"",VLOOKUP(supply!G226,private!$H$1:$J$29,2,FALSE),"")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IF(supply!G227&lt;&gt;"",VLOOKUP(supply!G227,private!$H$1:$J$29,2,FALSE),"")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IF(supply!G228&lt;&gt;"",VLOOKUP(supply!G228,private!$H$1:$J$29,2,FALSE),"")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IF(supply!G229&lt;&gt;"",VLOOKUP(supply!G229,private!$H$1:$J$29,2,FALSE),"")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IF(supply!G230&lt;&gt;"",VLOOKUP(supply!G230,private!$H$1:$J$29,2,FALSE),"")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IF(supply!G231&lt;&gt;"",VLOOKUP(supply!G231,private!$H$1:$J$29,2,FALSE),"")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IF(supply!G232&lt;&gt;"",VLOOKUP(supply!G232,private!$H$1:$J$29,2,FALSE),"")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IF(supply!G233&lt;&gt;"",VLOOKUP(supply!G233,private!$H$1:$J$29,2,FALSE),"")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IF(supply!G234&lt;&gt;"",VLOOKUP(supply!G234,private!$H$1:$J$29,2,FALSE),"")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IF(supply!G235&lt;&gt;"",VLOOKUP(supply!G235,private!$H$1:$J$29,2,FALSE),"")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IF(supply!G236&lt;&gt;"",VLOOKUP(supply!G236,private!$H$1:$J$29,2,FALSE),"")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IF(supply!G237&lt;&gt;"",VLOOKUP(supply!G237,private!$H$1:$J$29,2,FALSE),"")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IF(supply!G238&lt;&gt;"",VLOOKUP(supply!G238,private!$H$1:$J$29,2,FALSE),"")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IF(supply!G239&lt;&gt;"",VLOOKUP(supply!G239,private!$H$1:$J$29,2,FALSE),"")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IF(supply!G240&lt;&gt;"",VLOOKUP(supply!G240,private!$H$1:$J$29,2,FALSE),"")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IF(supply!G241&lt;&gt;"",VLOOKUP(supply!G241,private!$H$1:$J$29,2,FALSE),"")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IF(supply!G242&lt;&gt;"",VLOOKUP(supply!G242,private!$H$1:$J$29,2,FALSE),"")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IF(supply!G243&lt;&gt;"",VLOOKUP(supply!G243,private!$H$1:$J$29,2,FALSE),"")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IF(supply!G244&lt;&gt;"",VLOOKUP(supply!G244,private!$H$1:$J$29,2,FALSE),"")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IF(supply!G245&lt;&gt;"",VLOOKUP(supply!G245,private!$H$1:$J$29,2,FALSE),"")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IF(supply!G246&lt;&gt;"",VLOOKUP(supply!G246,private!$H$1:$J$29,2,FALSE),"")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IF(supply!G247&lt;&gt;"",VLOOKUP(supply!G247,private!$H$1:$J$29,2,FALSE),"")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IF(supply!G248&lt;&gt;"",VLOOKUP(supply!G248,private!$H$1:$J$29,2,FALSE),"")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IF(supply!G249&lt;&gt;"",VLOOKUP(supply!G249,private!$H$1:$J$29,2,FALSE),"")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IF(supply!G250&lt;&gt;"",VLOOKUP(supply!G250,private!$H$1:$J$29,2,FALSE),"")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IF(supply!G251&lt;&gt;"",VLOOKUP(supply!G251,private!$H$1:$J$29,2,FALSE),"")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IF(supply!G252&lt;&gt;"",VLOOKUP(supply!G252,private!$H$1:$J$29,2,FALSE),"")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IF(supply!G253&lt;&gt;"",VLOOKUP(supply!G253,private!$H$1:$J$29,2,FALSE),"")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IF(supply!G254&lt;&gt;"",VLOOKUP(supply!G254,private!$H$1:$J$29,2,FALSE),"")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IF(supply!G255&lt;&gt;"",VLOOKUP(supply!G255,private!$H$1:$J$29,2,FALSE),"")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IF(supply!G256&lt;&gt;"",VLOOKUP(supply!G256,private!$H$1:$J$29,2,FALSE),"")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IF(supply!G257&lt;&gt;"",VLOOKUP(supply!G257,private!$H$1:$J$29,2,FALSE),"")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IF(supply!G258&lt;&gt;"",VLOOKUP(supply!G258,private!$H$1:$J$29,2,FALSE),"")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IF(supply!G259&lt;&gt;"",VLOOKUP(supply!G259,private!$H$1:$J$29,2,FALSE),"")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IF(supply!G260&lt;&gt;"",VLOOKUP(supply!G260,private!$H$1:$J$29,2,FALSE),"")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IF(supply!G261&lt;&gt;"",VLOOKUP(supply!G261,private!$H$1:$J$29,2,FALSE),"")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IF(supply!G262&lt;&gt;"",VLOOKUP(supply!G262,private!$H$1:$J$29,2,FALSE),"")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IF(supply!G263&lt;&gt;"",VLOOKUP(supply!G263,private!$H$1:$J$29,2,FALSE),"")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IF(supply!G264&lt;&gt;"",VLOOKUP(supply!G264,private!$H$1:$J$29,2,FALSE),"")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IF(supply!G265&lt;&gt;"",VLOOKUP(supply!G265,private!$H$1:$J$29,2,FALSE),"")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IF(supply!G266&lt;&gt;"",VLOOKUP(supply!G266,private!$H$1:$J$29,2,FALSE),"")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IF(supply!G267&lt;&gt;"",VLOOKUP(supply!G267,private!$H$1:$J$29,2,FALSE),"")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IF(supply!G268&lt;&gt;"",VLOOKUP(supply!G268,private!$H$1:$J$29,2,FALSE),"")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IF(supply!G269&lt;&gt;"",VLOOKUP(supply!G269,private!$H$1:$J$29,2,FALSE),"")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IF(supply!G270&lt;&gt;"",VLOOKUP(supply!G270,private!$H$1:$J$29,2,FALSE),"")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IF(supply!G271&lt;&gt;"",VLOOKUP(supply!G271,private!$H$1:$J$29,2,FALSE),"")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IF(supply!G272&lt;&gt;"",VLOOKUP(supply!G272,private!$H$1:$J$29,2,FALSE),"")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IF(supply!G273&lt;&gt;"",VLOOKUP(supply!G273,private!$H$1:$J$29,2,FALSE),"")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IF(supply!G274&lt;&gt;"",VLOOKUP(supply!G274,private!$H$1:$J$29,2,FALSE),"")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IF(supply!G275&lt;&gt;"",VLOOKUP(supply!G275,private!$H$1:$J$29,2,FALSE),"")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IF(supply!G276&lt;&gt;"",VLOOKUP(supply!G276,private!$H$1:$J$29,2,FALSE),"")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IF(supply!G277&lt;&gt;"",VLOOKUP(supply!G277,private!$H$1:$J$29,2,FALSE),"")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IF(supply!G278&lt;&gt;"",VLOOKUP(supply!G278,private!$H$1:$J$29,2,FALSE),"")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IF(supply!G279&lt;&gt;"",VLOOKUP(supply!G279,private!$H$1:$J$29,2,FALSE),"")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IF(supply!G280&lt;&gt;"",VLOOKUP(supply!G280,private!$H$1:$J$29,2,FALSE),"")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IF(supply!G281&lt;&gt;"",VLOOKUP(supply!G281,private!$H$1:$J$29,2,FALSE),"")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IF(supply!G282&lt;&gt;"",VLOOKUP(supply!G282,private!$H$1:$J$29,2,FALSE),"")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IF(supply!G283&lt;&gt;"",VLOOKUP(supply!G283,private!$H$1:$J$29,2,FALSE),"")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IF(supply!G284&lt;&gt;"",VLOOKUP(supply!G284,private!$H$1:$J$29,2,FALSE),"")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IF(supply!G285&lt;&gt;"",VLOOKUP(supply!G285,private!$H$1:$J$29,2,FALSE),"")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IF(supply!G286&lt;&gt;"",VLOOKUP(supply!G286,private!$H$1:$J$29,2,FALSE),"")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IF(supply!G287&lt;&gt;"",VLOOKUP(supply!G287,private!$H$1:$J$29,2,FALSE),"")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IF(supply!G288&lt;&gt;"",VLOOKUP(supply!G288,private!$H$1:$J$29,2,FALSE),"")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IF(supply!G289&lt;&gt;"",VLOOKUP(supply!G289,private!$H$1:$J$29,2,FALSE),"")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IF(supply!G290&lt;&gt;"",VLOOKUP(supply!G290,private!$H$1:$J$29,2,FALSE),"")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IF(supply!G291&lt;&gt;"",VLOOKUP(supply!G291,private!$H$1:$J$29,2,FALSE),"")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IF(supply!G292&lt;&gt;"",VLOOKUP(supply!G292,private!$H$1:$J$29,2,FALSE),"")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IF(supply!G293&lt;&gt;"",VLOOKUP(supply!G293,private!$H$1:$J$29,2,FALSE),"")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IF(supply!G294&lt;&gt;"",VLOOKUP(supply!G294,private!$H$1:$J$29,2,FALSE),"")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IF(supply!G295&lt;&gt;"",VLOOKUP(supply!G295,private!$H$1:$J$29,2,FALSE),"")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IF(supply!G296&lt;&gt;"",VLOOKUP(supply!G296,private!$H$1:$J$29,2,FALSE),"")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IF(supply!G297&lt;&gt;"",VLOOKUP(supply!G297,private!$H$1:$J$29,2,FALSE),"")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IF(supply!G298&lt;&gt;"",VLOOKUP(supply!G298,private!$H$1:$J$29,2,FALSE),"")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IF(supply!G299&lt;&gt;"",VLOOKUP(supply!G299,private!$H$1:$J$29,2,FALSE),"")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IF(supply!G300&lt;&gt;"",VLOOKUP(supply!G300,private!$H$1:$J$29,2,FALSE),"")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IF(supply!G301&lt;&gt;"",VLOOKUP(supply!G301,private!$H$1:$J$29,2,FALSE),"")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IF(supply!G302&lt;&gt;"",VLOOKUP(supply!G302,private!$H$1:$J$29,2,FALSE),"")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IF(supply!G303&lt;&gt;"",VLOOKUP(supply!G303,private!$H$1:$J$29,2,FALSE),"")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IF(supply!G304&lt;&gt;"",VLOOKUP(supply!G304,private!$H$1:$J$29,2,FALSE),"")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IF(supply!G305&lt;&gt;"",VLOOKUP(supply!G305,private!$H$1:$J$29,2,FALSE),"")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IF(supply!G306&lt;&gt;"",VLOOKUP(supply!G306,private!$H$1:$J$29,2,FALSE),"")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IF(supply!G307&lt;&gt;"",VLOOKUP(supply!G307,private!$H$1:$J$29,2,FALSE),"")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IF(supply!G308&lt;&gt;"",VLOOKUP(supply!G308,private!$H$1:$J$29,2,FALSE),"")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IF(supply!G309&lt;&gt;"",VLOOKUP(supply!G309,private!$H$1:$J$29,2,FALSE),"")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IF(supply!G310&lt;&gt;"",VLOOKUP(supply!G310,private!$H$1:$J$29,2,FALSE),"")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IF(supply!G311&lt;&gt;"",VLOOKUP(supply!G311,private!$H$1:$J$29,2,FALSE),"")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IF(supply!G312&lt;&gt;"",VLOOKUP(supply!G312,private!$H$1:$J$29,2,FALSE),"")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IF(supply!G313&lt;&gt;"",VLOOKUP(supply!G313,private!$H$1:$J$29,2,FALSE),"")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IF(supply!G314&lt;&gt;"",VLOOKUP(supply!G314,private!$H$1:$J$29,2,FALSE),"")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IF(supply!G315&lt;&gt;"",VLOOKUP(supply!G315,private!$H$1:$J$29,2,FALSE),"")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IF(supply!G316&lt;&gt;"",VLOOKUP(supply!G316,private!$H$1:$J$29,2,FALSE),"")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IF(supply!G317&lt;&gt;"",VLOOKUP(supply!G317,private!$H$1:$J$29,2,FALSE),"")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IF(supply!G318&lt;&gt;"",VLOOKUP(supply!G318,private!$H$1:$J$29,2,FALSE),"")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IF(supply!G319&lt;&gt;"",VLOOKUP(supply!G319,private!$H$1:$J$29,2,FALSE),"")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IF(supply!G320&lt;&gt;"",VLOOKUP(supply!G320,private!$H$1:$J$29,2,FALSE),"")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IF(supply!G321&lt;&gt;"",VLOOKUP(supply!G321,private!$H$1:$J$29,2,FALSE),"")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IF(supply!G322&lt;&gt;"",VLOOKUP(supply!G322,private!$H$1:$J$29,2,FALSE),"")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IF(supply!G323&lt;&gt;"",VLOOKUP(supply!G323,private!$H$1:$J$29,2,FALSE),"")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IF(supply!G324&lt;&gt;"",VLOOKUP(supply!G324,private!$H$1:$J$29,2,FALSE),"")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IF(supply!G325&lt;&gt;"",VLOOKUP(supply!G325,private!$H$1:$J$29,2,FALSE),"")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IF(supply!G326&lt;&gt;"",VLOOKUP(supply!G326,private!$H$1:$J$29,2,FALSE),"")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IF(supply!G327&lt;&gt;"",VLOOKUP(supply!G327,private!$H$1:$J$29,2,FALSE),"")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IF(supply!G328&lt;&gt;"",VLOOKUP(supply!G328,private!$H$1:$J$29,2,FALSE),"")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IF(supply!G329&lt;&gt;"",VLOOKUP(supply!G329,private!$H$1:$J$29,2,FALSE),"")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IF(supply!G330&lt;&gt;"",VLOOKUP(supply!G330,private!$H$1:$J$29,2,FALSE),"")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IF(supply!G331&lt;&gt;"",VLOOKUP(supply!G331,private!$H$1:$J$29,2,FALSE),"")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IF(supply!G332&lt;&gt;"",VLOOKUP(supply!G332,private!$H$1:$J$29,2,FALSE),"")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IF(supply!G333&lt;&gt;"",VLOOKUP(supply!G333,private!$H$1:$J$29,2,FALSE),"")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IF(supply!G334&lt;&gt;"",VLOOKUP(supply!G334,private!$H$1:$J$29,2,FALSE),"")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IF(supply!G335&lt;&gt;"",VLOOKUP(supply!G335,private!$H$1:$J$29,2,FALSE),"")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IF(supply!G336&lt;&gt;"",VLOOKUP(supply!G336,private!$H$1:$J$29,2,FALSE),"")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IF(supply!G337&lt;&gt;"",VLOOKUP(supply!G337,private!$H$1:$J$29,2,FALSE),"")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IF(supply!G338&lt;&gt;"",VLOOKUP(supply!G338,private!$H$1:$J$29,2,FALSE),"")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IF(supply!G339&lt;&gt;"",VLOOKUP(supply!G339,private!$H$1:$J$29,2,FALSE),"")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IF(supply!G340&lt;&gt;"",VLOOKUP(supply!G340,private!$H$1:$J$29,2,FALSE),"")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IF(supply!G341&lt;&gt;"",VLOOKUP(supply!G341,private!$H$1:$J$29,2,FALSE),"")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IF(supply!G342&lt;&gt;"",VLOOKUP(supply!G342,private!$H$1:$J$29,2,FALSE),"")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IF(supply!G343&lt;&gt;"",VLOOKUP(supply!G343,private!$H$1:$J$29,2,FALSE),"")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IF(supply!G344&lt;&gt;"",VLOOKUP(supply!G344,private!$H$1:$J$29,2,FALSE),"")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IF(supply!G345&lt;&gt;"",VLOOKUP(supply!G345,private!$H$1:$J$29,2,FALSE),"")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IF(supply!G346&lt;&gt;"",VLOOKUP(supply!G346,private!$H$1:$J$29,2,FALSE),"")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IF(supply!G347&lt;&gt;"",VLOOKUP(supply!G347,private!$H$1:$J$29,2,FALSE),"")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IF(supply!G348&lt;&gt;"",VLOOKUP(supply!G348,private!$H$1:$J$29,2,FALSE),"")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IF(supply!G349&lt;&gt;"",VLOOKUP(supply!G349,private!$H$1:$J$29,2,FALSE),"")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IF(supply!G350&lt;&gt;"",VLOOKUP(supply!G350,private!$H$1:$J$29,2,FALSE),"")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IF(supply!G351&lt;&gt;"",VLOOKUP(supply!G351,private!$H$1:$J$29,2,FALSE),"")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IF(supply!G352&lt;&gt;"",VLOOKUP(supply!G352,private!$H$1:$J$29,2,FALSE),"")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IF(supply!G353&lt;&gt;"",VLOOKUP(supply!G353,private!$H$1:$J$29,2,FALSE),"")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IF(supply!G354&lt;&gt;"",VLOOKUP(supply!G354,private!$H$1:$J$29,2,FALSE),"")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IF(supply!G355&lt;&gt;"",VLOOKUP(supply!G355,private!$H$1:$J$29,2,FALSE),"")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IF(supply!G356&lt;&gt;"",VLOOKUP(supply!G356,private!$H$1:$J$29,2,FALSE),"")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IF(supply!G357&lt;&gt;"",VLOOKUP(supply!G357,private!$H$1:$J$29,2,FALSE),"")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IF(supply!G358&lt;&gt;"",VLOOKUP(supply!G358,private!$H$1:$J$29,2,FALSE),"")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IF(supply!G359&lt;&gt;"",VLOOKUP(supply!G359,private!$H$1:$J$29,2,FALSE),"")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IF(supply!G360&lt;&gt;"",VLOOKUP(supply!G360,private!$H$1:$J$29,2,FALSE),"")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IF(supply!G361&lt;&gt;"",VLOOKUP(supply!G361,private!$H$1:$J$29,2,FALSE),"")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IF(supply!G362&lt;&gt;"",VLOOKUP(supply!G362,private!$H$1:$J$29,2,FALSE),"")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IF(supply!G363&lt;&gt;"",VLOOKUP(supply!G363,private!$H$1:$J$29,2,FALSE),"")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IF(supply!G364&lt;&gt;"",VLOOKUP(supply!G364,private!$H$1:$J$29,2,FALSE),"")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IF(supply!G365&lt;&gt;"",VLOOKUP(supply!G365,private!$H$1:$J$29,2,FALSE),"")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IF(supply!G366&lt;&gt;"",VLOOKUP(supply!G366,private!$H$1:$J$29,2,FALSE),"")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IF(supply!G367&lt;&gt;"",VLOOKUP(supply!G367,private!$H$1:$J$29,2,FALSE),"")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IF(supply!G368&lt;&gt;"",VLOOKUP(supply!G368,private!$H$1:$J$29,2,FALSE),"")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IF(supply!G369&lt;&gt;"",VLOOKUP(supply!G369,private!$H$1:$J$29,2,FALSE),"")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IF(supply!G370&lt;&gt;"",VLOOKUP(supply!G370,private!$H$1:$J$29,2,FALSE),"")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IF(supply!G371&lt;&gt;"",VLOOKUP(supply!G371,private!$H$1:$J$29,2,FALSE),"")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IF(supply!G372&lt;&gt;"",VLOOKUP(supply!G372,private!$H$1:$J$29,2,FALSE),"")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IF(supply!G373&lt;&gt;"",VLOOKUP(supply!G373,private!$H$1:$J$29,2,FALSE),"")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IF(supply!G374&lt;&gt;"",VLOOKUP(supply!G374,private!$H$1:$J$29,2,FALSE),"")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IF(supply!G375&lt;&gt;"",VLOOKUP(supply!G375,private!$H$1:$J$29,2,FALSE),"")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IF(supply!G376&lt;&gt;"",VLOOKUP(supply!G376,private!$H$1:$J$29,2,FALSE),"")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IF(supply!G377&lt;&gt;"",VLOOKUP(supply!G377,private!$H$1:$J$29,2,FALSE),"")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IF(supply!G378&lt;&gt;"",VLOOKUP(supply!G378,private!$H$1:$J$29,2,FALSE),"")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IF(supply!G379&lt;&gt;"",VLOOKUP(supply!G379,private!$H$1:$J$29,2,FALSE),"")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IF(supply!G380&lt;&gt;"",VLOOKUP(supply!G380,private!$H$1:$J$29,2,FALSE),"")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IF(supply!G381&lt;&gt;"",VLOOKUP(supply!G381,private!$H$1:$J$29,2,FALSE),"")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IF(supply!G382&lt;&gt;"",VLOOKUP(supply!G382,private!$H$1:$J$29,2,FALSE),"")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IF(supply!G383&lt;&gt;"",VLOOKUP(supply!G383,private!$H$1:$J$29,2,FALSE),"")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IF(supply!G384&lt;&gt;"",VLOOKUP(supply!G384,private!$H$1:$J$29,2,FALSE),"")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IF(supply!G385&lt;&gt;"",VLOOKUP(supply!G385,private!$H$1:$J$29,2,FALSE),"")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IF(supply!G386&lt;&gt;"",VLOOKUP(supply!G386,private!$H$1:$J$29,2,FALSE),"")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IF(supply!G387&lt;&gt;"",VLOOKUP(supply!G387,private!$H$1:$J$29,2,FALSE),"")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IF(supply!G388&lt;&gt;"",VLOOKUP(supply!G388,private!$H$1:$J$29,2,FALSE),"")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IF(supply!G389&lt;&gt;"",VLOOKUP(supply!G389,private!$H$1:$J$29,2,FALSE),"")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IF(supply!G390&lt;&gt;"",VLOOKUP(supply!G390,private!$H$1:$J$29,2,FALSE),"")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IF(supply!G391&lt;&gt;"",VLOOKUP(supply!G391,private!$H$1:$J$29,2,FALSE),"")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IF(supply!G392&lt;&gt;"",VLOOKUP(supply!G392,private!$H$1:$J$29,2,FALSE),"")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IF(supply!G393&lt;&gt;"",VLOOKUP(supply!G393,private!$H$1:$J$29,2,FALSE),"")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IF(supply!G394&lt;&gt;"",VLOOKUP(supply!G394,private!$H$1:$J$29,2,FALSE),"")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IF(supply!G395&lt;&gt;"",VLOOKUP(supply!G395,private!$H$1:$J$29,2,FALSE),"")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IF(supply!G396&lt;&gt;"",VLOOKUP(supply!G396,private!$H$1:$J$29,2,FALSE),"")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IF(supply!G397&lt;&gt;"",VLOOKUP(supply!G397,private!$H$1:$J$29,2,FALSE),"")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IF(supply!G398&lt;&gt;"",VLOOKUP(supply!G398,private!$H$1:$J$29,2,FALSE),"")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IF(supply!G399&lt;&gt;"",VLOOKUP(supply!G399,private!$H$1:$J$29,2,FALSE),"")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IF(supply!G400&lt;&gt;"",VLOOKUP(supply!G400,private!$H$1:$J$29,2,FALSE),"")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IF(supply!G401&lt;&gt;"",VLOOKUP(supply!G401,private!$H$1:$J$29,2,FALSE),"")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IF(supply!G402&lt;&gt;"",VLOOKUP(supply!G402,private!$H$1:$J$29,2,FALSE),"")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IF(supply!G403&lt;&gt;"",VLOOKUP(supply!G403,private!$H$1:$J$29,2,FALSE),"")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IF(supply!G404&lt;&gt;"",VLOOKUP(supply!G404,private!$H$1:$J$29,2,FALSE),"")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IF(supply!G405&lt;&gt;"",VLOOKUP(supply!G405,private!$H$1:$J$29,2,FALSE),"")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IF(supply!G406&lt;&gt;"",VLOOKUP(supply!G406,private!$H$1:$J$29,2,FALSE),"")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IF(supply!G407&lt;&gt;"",VLOOKUP(supply!G407,private!$H$1:$J$29,2,FALSE),"")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IF(supply!G408&lt;&gt;"",VLOOKUP(supply!G408,private!$H$1:$J$29,2,FALSE),"")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IF(supply!G409&lt;&gt;"",VLOOKUP(supply!G409,private!$H$1:$J$29,2,FALSE),"")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IF(supply!G410&lt;&gt;"",VLOOKUP(supply!G410,private!$H$1:$J$29,2,FALSE),"")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IF(supply!G411&lt;&gt;"",VLOOKUP(supply!G411,private!$H$1:$J$29,2,FALSE),"")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IF(supply!G412&lt;&gt;"",VLOOKUP(supply!G412,private!$H$1:$J$29,2,FALSE),"")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IF(supply!G413&lt;&gt;"",VLOOKUP(supply!G413,private!$H$1:$J$29,2,FALSE),"")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IF(supply!G414&lt;&gt;"",VLOOKUP(supply!G414,private!$H$1:$J$29,2,FALSE),"")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IF(supply!G415&lt;&gt;"",VLOOKUP(supply!G415,private!$H$1:$J$29,2,FALSE),"")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IF(supply!G416&lt;&gt;"",VLOOKUP(supply!G416,private!$H$1:$J$29,2,FALSE),"")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IF(supply!G417&lt;&gt;"",VLOOKUP(supply!G417,private!$H$1:$J$29,2,FALSE),"")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IF(supply!G418&lt;&gt;"",VLOOKUP(supply!G418,private!$H$1:$J$29,2,FALSE),"")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IF(supply!G419&lt;&gt;"",VLOOKUP(supply!G419,private!$H$1:$J$29,2,FALSE),"")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IF(supply!G420&lt;&gt;"",VLOOKUP(supply!G420,private!$H$1:$J$29,2,FALSE),"")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IF(supply!G421&lt;&gt;"",VLOOKUP(supply!G421,private!$H$1:$J$29,2,FALSE),"")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IF(supply!G422&lt;&gt;"",VLOOKUP(supply!G422,private!$H$1:$J$29,2,FALSE),"")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IF(supply!G423&lt;&gt;"",VLOOKUP(supply!G423,private!$H$1:$J$29,2,FALSE),"")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IF(supply!G424&lt;&gt;"",VLOOKUP(supply!G424,private!$H$1:$J$29,2,FALSE),"")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IF(supply!G425&lt;&gt;"",VLOOKUP(supply!G425,private!$H$1:$J$29,2,FALSE),"")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IF(supply!G426&lt;&gt;"",VLOOKUP(supply!G426,private!$H$1:$J$29,2,FALSE),"")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IF(supply!G427&lt;&gt;"",VLOOKUP(supply!G427,private!$H$1:$J$29,2,FALSE),"")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IF(supply!G428&lt;&gt;"",VLOOKUP(supply!G428,private!$H$1:$J$29,2,FALSE),"")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IF(supply!G429&lt;&gt;"",VLOOKUP(supply!G429,private!$H$1:$J$29,2,FALSE),"")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IF(supply!G430&lt;&gt;"",VLOOKUP(supply!G430,private!$H$1:$J$29,2,FALSE),"")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IF(supply!G431&lt;&gt;"",VLOOKUP(supply!G431,private!$H$1:$J$29,2,FALSE),"")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IF(supply!G432&lt;&gt;"",VLOOKUP(supply!G432,private!$H$1:$J$29,2,FALSE),"")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IF(supply!G433&lt;&gt;"",VLOOKUP(supply!G433,private!$H$1:$J$29,2,FALSE),"")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IF(supply!G434&lt;&gt;"",VLOOKUP(supply!G434,private!$H$1:$J$29,2,FALSE),"")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IF(supply!G435&lt;&gt;"",VLOOKUP(supply!G435,private!$H$1:$J$29,2,FALSE),"")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IF(supply!G436&lt;&gt;"",VLOOKUP(supply!G436,private!$H$1:$J$29,2,FALSE),"")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IF(supply!G437&lt;&gt;"",VLOOKUP(supply!G437,private!$H$1:$J$29,2,FALSE),"")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IF(supply!G438&lt;&gt;"",VLOOKUP(supply!G438,private!$H$1:$J$29,2,FALSE),"")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IF(supply!G439&lt;&gt;"",VLOOKUP(supply!G439,private!$H$1:$J$29,2,FALSE),"")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IF(supply!G440&lt;&gt;"",VLOOKUP(supply!G440,private!$H$1:$J$29,2,FALSE),"")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IF(supply!G441&lt;&gt;"",VLOOKUP(supply!G441,private!$H$1:$J$29,2,FALSE),"")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IF(supply!G442&lt;&gt;"",VLOOKUP(supply!G442,private!$H$1:$J$29,2,FALSE),"")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IF(supply!G443&lt;&gt;"",VLOOKUP(supply!G443,private!$H$1:$J$29,2,FALSE),"")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IF(supply!G444&lt;&gt;"",VLOOKUP(supply!G444,private!$H$1:$J$29,2,FALSE),"")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IF(supply!G445&lt;&gt;"",VLOOKUP(supply!G445,private!$H$1:$J$29,2,FALSE),"")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IF(supply!G446&lt;&gt;"",VLOOKUP(supply!G446,private!$H$1:$J$29,2,FALSE),"")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IF(supply!G447&lt;&gt;"",VLOOKUP(supply!G447,private!$H$1:$J$29,2,FALSE),"")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IF(supply!G448&lt;&gt;"",VLOOKUP(supply!G448,private!$H$1:$J$29,2,FALSE),"")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IF(supply!G449&lt;&gt;"",VLOOKUP(supply!G449,private!$H$1:$J$29,2,FALSE),"")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IF(supply!G450&lt;&gt;"",VLOOKUP(supply!G450,private!$H$1:$J$29,2,FALSE),"")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IF(supply!G451&lt;&gt;"",VLOOKUP(supply!G451,private!$H$1:$J$29,2,FALSE),"")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IF(supply!G452&lt;&gt;"",VLOOKUP(supply!G452,private!$H$1:$J$29,2,FALSE),"")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IF(supply!G453&lt;&gt;"",VLOOKUP(supply!G453,private!$H$1:$J$29,2,FALSE),"")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IF(supply!G454&lt;&gt;"",VLOOKUP(supply!G454,private!$H$1:$J$29,2,FALSE),"")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IF(supply!G455&lt;&gt;"",VLOOKUP(supply!G455,private!$H$1:$J$29,2,FALSE),"")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IF(supply!G456&lt;&gt;"",VLOOKUP(supply!G456,private!$H$1:$J$29,2,FALSE),"")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IF(supply!G457&lt;&gt;"",VLOOKUP(supply!G457,private!$H$1:$J$29,2,FALSE),"")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IF(supply!G458&lt;&gt;"",VLOOKUP(supply!G458,private!$H$1:$J$29,2,FALSE),"")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IF(supply!G459&lt;&gt;"",VLOOKUP(supply!G459,private!$H$1:$J$29,2,FALSE),"")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IF(supply!G460&lt;&gt;"",VLOOKUP(supply!G460,private!$H$1:$J$29,2,FALSE),"")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IF(supply!G461&lt;&gt;"",VLOOKUP(supply!G461,private!$H$1:$J$29,2,FALSE),"")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IF(supply!G462&lt;&gt;"",VLOOKUP(supply!G462,private!$H$1:$J$29,2,FALSE),"")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IF(supply!G463&lt;&gt;"",VLOOKUP(supply!G463,private!$H$1:$J$29,2,FALSE),"")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IF(supply!G464&lt;&gt;"",VLOOKUP(supply!G464,private!$H$1:$J$29,2,FALSE),"")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IF(supply!G465&lt;&gt;"",VLOOKUP(supply!G465,private!$H$1:$J$29,2,FALSE),"")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IF(supply!G466&lt;&gt;"",VLOOKUP(supply!G466,private!$H$1:$J$29,2,FALSE),"")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IF(supply!G467&lt;&gt;"",VLOOKUP(supply!G467,private!$H$1:$J$29,2,FALSE),"")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IF(supply!G468&lt;&gt;"",VLOOKUP(supply!G468,private!$H$1:$J$29,2,FALSE),"")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IF(supply!G469&lt;&gt;"",VLOOKUP(supply!G469,private!$H$1:$J$29,2,FALSE),"")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IF(supply!G470&lt;&gt;"",VLOOKUP(supply!G470,private!$H$1:$J$29,2,FALSE),"")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IF(supply!G471&lt;&gt;"",VLOOKUP(supply!G471,private!$H$1:$J$29,2,FALSE),"")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IF(supply!G472&lt;&gt;"",VLOOKUP(supply!G472,private!$H$1:$J$29,2,FALSE),"")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IF(supply!G473&lt;&gt;"",VLOOKUP(supply!G473,private!$H$1:$J$29,2,FALSE),"")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IF(supply!G474&lt;&gt;"",VLOOKUP(supply!G474,private!$H$1:$J$29,2,FALSE),"")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IF(supply!G475&lt;&gt;"",VLOOKUP(supply!G475,private!$H$1:$J$29,2,FALSE),"")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IF(supply!G476&lt;&gt;"",VLOOKUP(supply!G476,private!$H$1:$J$29,2,FALSE),"")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IF(supply!G477&lt;&gt;"",VLOOKUP(supply!G477,private!$H$1:$J$29,2,FALSE),"")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IF(supply!G478&lt;&gt;"",VLOOKUP(supply!G478,private!$H$1:$J$29,2,FALSE),"")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IF(supply!G479&lt;&gt;"",VLOOKUP(supply!G479,private!$H$1:$J$29,2,FALSE),"")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IF(supply!G480&lt;&gt;"",VLOOKUP(supply!G480,private!$H$1:$J$29,2,FALSE),"")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IF(supply!G481&lt;&gt;"",VLOOKUP(supply!G481,private!$H$1:$J$29,2,FALSE),"")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IF(supply!G482&lt;&gt;"",VLOOKUP(supply!G482,private!$H$1:$J$29,2,FALSE),"")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IF(supply!G483&lt;&gt;"",VLOOKUP(supply!G483,private!$H$1:$J$29,2,FALSE),"")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IF(supply!G484&lt;&gt;"",VLOOKUP(supply!G484,private!$H$1:$J$29,2,FALSE),"")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IF(supply!G485&lt;&gt;"",VLOOKUP(supply!G485,private!$H$1:$J$29,2,FALSE),"")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IF(supply!G486&lt;&gt;"",VLOOKUP(supply!G486,private!$H$1:$J$29,2,FALSE),"")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IF(supply!G487&lt;&gt;"",VLOOKUP(supply!G487,private!$H$1:$J$29,2,FALSE),"")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IF(supply!G488&lt;&gt;"",VLOOKUP(supply!G488,private!$H$1:$J$29,2,FALSE),"")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IF(supply!G489&lt;&gt;"",VLOOKUP(supply!G489,private!$H$1:$J$29,2,FALSE),"")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IF(supply!G490&lt;&gt;"",VLOOKUP(supply!G490,private!$H$1:$J$29,2,FALSE),"")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IF(supply!G491&lt;&gt;"",VLOOKUP(supply!G491,private!$H$1:$J$29,2,FALSE),"")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IF(supply!G492&lt;&gt;"",VLOOKUP(supply!G492,private!$H$1:$J$29,2,FALSE),"")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IF(supply!G493&lt;&gt;"",VLOOKUP(supply!G493,private!$H$1:$J$29,2,FALSE),"")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IF(supply!G494&lt;&gt;"",VLOOKUP(supply!G494,private!$H$1:$J$29,2,FALSE),"")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IF(supply!G495&lt;&gt;"",VLOOKUP(supply!G495,private!$H$1:$J$29,2,FALSE),"")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IF(supply!G496&lt;&gt;"",VLOOKUP(supply!G496,private!$H$1:$J$29,2,FALSE),"")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IF(supply!G497&lt;&gt;"",VLOOKUP(supply!G497,private!$H$1:$J$29,2,FALSE),"")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IF(supply!G498&lt;&gt;"",VLOOKUP(supply!G498,private!$H$1:$J$29,2,FALSE),"")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IF(supply!G499&lt;&gt;"",VLOOKUP(supply!G499,private!$H$1:$J$29,2,FALSE),"")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IF(supply!G500&lt;&gt;"",VLOOKUP(supply!G500,private!$H$1:$J$29,2,FALSE),"")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IF(supply!G501&lt;&gt;"",VLOOKUP(supply!G501,private!$H$1:$J$29,2,FALSE),"")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IF(supply!G502&lt;&gt;"",VLOOKUP(supply!G502,private!$H$1:$J$29,2,FALSE),"")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IF(supply!G503&lt;&gt;"",VLOOKUP(supply!G503,private!$H$1:$J$29,2,FALSE),"")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IF(supply!G504&lt;&gt;"",VLOOKUP(supply!G504,private!$H$1:$J$29,2,FALSE),"")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IF(supply!G505&lt;&gt;"",VLOOKUP(supply!G505,private!$H$1:$J$29,2,FALSE),"")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IF(supply!G506&lt;&gt;"",VLOOKUP(supply!G506,private!$H$1:$J$29,2,FALSE),"")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IF(supply!G507&lt;&gt;"",VLOOKUP(supply!G507,private!$H$1:$J$29,2,FALSE),"")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workbookViewId="0"/>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IF(acc!E8&lt;&gt;"",VLOOKUP(acc!E8,private!$B$1:$C$11,2,FALSE),"")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IF(acc!E9&lt;&gt;"",VLOOKUP(acc!E9,private!$B$1:$C$11,2,FALSE),"")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IF(acc!E10&lt;&gt;"",VLOOKUP(acc!E10,private!$B$1:$C$11,2,FALSE),"")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IF(acc!E11&lt;&gt;"",VLOOKUP(acc!E11,private!$B$1:$C$11,2,FALSE),"")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IF(acc!E12&lt;&gt;"",VLOOKUP(acc!E12,private!$B$1:$C$11,2,FALSE),"")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IF(acc!E13&lt;&gt;"",VLOOKUP(acc!E13,private!$B$1:$C$11,2,FALSE),"")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IF(acc!E14&lt;&gt;"",VLOOKUP(acc!E14,private!$B$1:$C$11,2,FALSE),"")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IF(acc!E15&lt;&gt;"",VLOOKUP(acc!E15,private!$B$1:$C$11,2,FALSE),"")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IF(acc!E16&lt;&gt;"",VLOOKUP(acc!E16,private!$B$1:$C$11,2,FALSE),"")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IF(acc!E17&lt;&gt;"",VLOOKUP(acc!E17,private!$B$1:$C$11,2,FALSE),"")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IF(acc!E18&lt;&gt;"",VLOOKUP(acc!E18,private!$B$1:$C$11,2,FALSE),"")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IF(acc!E19&lt;&gt;"",VLOOKUP(acc!E19,private!$B$1:$C$11,2,FALSE),"")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IF(acc!E20&lt;&gt;"",VLOOKUP(acc!E20,private!$B$1:$C$11,2,FALSE),"")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IF(acc!E21&lt;&gt;"",VLOOKUP(acc!E21,private!$B$1:$C$11,2,FALSE),"")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IF(acc!E22&lt;&gt;"",VLOOKUP(acc!E22,private!$B$1:$C$11,2,FALSE),"")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IF(acc!E23&lt;&gt;"",VLOOKUP(acc!E23,private!$B$1:$C$11,2,FALSE),"")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IF(acc!E24&lt;&gt;"",VLOOKUP(acc!E24,private!$B$1:$C$11,2,FALSE),"")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IF(acc!E25&lt;&gt;"",VLOOKUP(acc!E25,private!$B$1:$C$11,2,FALSE),"")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IF(acc!E26&lt;&gt;"",VLOOKUP(acc!E26,private!$B$1:$C$11,2,FALSE),"")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IF(acc!E27&lt;&gt;"",VLOOKUP(acc!E27,private!$B$1:$C$11,2,FALSE),"")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IF(acc!E28&lt;&gt;"",VLOOKUP(acc!E28,private!$B$1:$C$11,2,FALSE),"")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IF(acc!E29&lt;&gt;"",VLOOKUP(acc!E29,private!$B$1:$C$11,2,FALSE),"")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IF(acc!E30&lt;&gt;"",VLOOKUP(acc!E30,private!$B$1:$C$11,2,FALSE),"")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IF(acc!E31&lt;&gt;"",VLOOKUP(acc!E31,private!$B$1:$C$11,2,FALSE),"")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IF(acc!E32&lt;&gt;"",VLOOKUP(acc!E32,private!$B$1:$C$11,2,FALSE),"")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IF(acc!E33&lt;&gt;"",VLOOKUP(acc!E33,private!$B$1:$C$11,2,FALSE),"")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IF(acc!E34&lt;&gt;"",VLOOKUP(acc!E34,private!$B$1:$C$11,2,FALSE),"")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IF(acc!E35&lt;&gt;"",VLOOKUP(acc!E35,private!$B$1:$C$11,2,FALSE),"")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IF(acc!E36&lt;&gt;"",VLOOKUP(acc!E36,private!$B$1:$C$11,2,FALSE),"")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IF(acc!E37&lt;&gt;"",VLOOKUP(acc!E37,private!$B$1:$C$11,2,FALSE),"")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IF(acc!E38&lt;&gt;"",VLOOKUP(acc!E38,private!$B$1:$C$11,2,FALSE),"")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IF(acc!E39&lt;&gt;"",VLOOKUP(acc!E39,private!$B$1:$C$11,2,FALSE),"")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IF(acc!E40&lt;&gt;"",VLOOKUP(acc!E40,private!$B$1:$C$11,2,FALSE),"")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IF(acc!E41&lt;&gt;"",VLOOKUP(acc!E41,private!$B$1:$C$11,2,FALSE),"")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IF(acc!E42&lt;&gt;"",VLOOKUP(acc!E42,private!$B$1:$C$11,2,FALSE),"")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IF(acc!E43&lt;&gt;"",VLOOKUP(acc!E43,private!$B$1:$C$11,2,FALSE),"")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IF(acc!E44&lt;&gt;"",VLOOKUP(acc!E44,private!$B$1:$C$11,2,FALSE),"")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IF(acc!E45&lt;&gt;"",VLOOKUP(acc!E45,private!$B$1:$C$11,2,FALSE),"")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IF(acc!E46&lt;&gt;"",VLOOKUP(acc!E46,private!$B$1:$C$11,2,FALSE),"")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IF(acc!E47&lt;&gt;"",VLOOKUP(acc!E47,private!$B$1:$C$11,2,FALSE),"")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IF(acc!E48&lt;&gt;"",VLOOKUP(acc!E48,private!$B$1:$C$11,2,FALSE),"")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IF(acc!E49&lt;&gt;"",VLOOKUP(acc!E49,private!$B$1:$C$11,2,FALSE),"")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IF(acc!E50&lt;&gt;"",VLOOKUP(acc!E50,private!$B$1:$C$11,2,FALSE),"")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IF(acc!E51&lt;&gt;"",VLOOKUP(acc!E51,private!$B$1:$C$11,2,FALSE),"")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IF(acc!E52&lt;&gt;"",VLOOKUP(acc!E52,private!$B$1:$C$11,2,FALSE),"")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IF(acc!E53&lt;&gt;"",VLOOKUP(acc!E53,private!$B$1:$C$11,2,FALSE),"")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IF(acc!E54&lt;&gt;"",VLOOKUP(acc!E54,private!$B$1:$C$11,2,FALSE),"")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IF(acc!E55&lt;&gt;"",VLOOKUP(acc!E55,private!$B$1:$C$11,2,FALSE),"")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IF(acc!E56&lt;&gt;"",VLOOKUP(acc!E56,private!$B$1:$C$11,2,FALSE),"")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IF(acc!E57&lt;&gt;"",VLOOKUP(acc!E57,private!$B$1:$C$11,2,FALSE),"")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IF(acc!E58&lt;&gt;"",VLOOKUP(acc!E58,private!$B$1:$C$11,2,FALSE),"")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IF(acc!E59&lt;&gt;"",VLOOKUP(acc!E59,private!$B$1:$C$11,2,FALSE),"")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IF(acc!E60&lt;&gt;"",VLOOKUP(acc!E60,private!$B$1:$C$11,2,FALSE),"")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IF(acc!E61&lt;&gt;"",VLOOKUP(acc!E61,private!$B$1:$C$11,2,FALSE),"")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IF(acc!E62&lt;&gt;"",VLOOKUP(acc!E62,private!$B$1:$C$11,2,FALSE),"")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IF(acc!E63&lt;&gt;"",VLOOKUP(acc!E63,private!$B$1:$C$11,2,FALSE),"")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IF(acc!E64&lt;&gt;"",VLOOKUP(acc!E64,private!$B$1:$C$11,2,FALSE),"")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IF(acc!E65&lt;&gt;"",VLOOKUP(acc!E65,private!$B$1:$C$11,2,FALSE),"")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IF(acc!E66&lt;&gt;"",VLOOKUP(acc!E66,private!$B$1:$C$11,2,FALSE),"")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IF(acc!E67&lt;&gt;"",VLOOKUP(acc!E67,private!$B$1:$C$11,2,FALSE),"")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IF(acc!E68&lt;&gt;"",VLOOKUP(acc!E68,private!$B$1:$C$11,2,FALSE),"")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IF(acc!E69&lt;&gt;"",VLOOKUP(acc!E69,private!$B$1:$C$11,2,FALSE),"")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IF(acc!E70&lt;&gt;"",VLOOKUP(acc!E70,private!$B$1:$C$11,2,FALSE),"")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IF(acc!E71&lt;&gt;"",VLOOKUP(acc!E71,private!$B$1:$C$11,2,FALSE),"")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IF(acc!E72&lt;&gt;"",VLOOKUP(acc!E72,private!$B$1:$C$11,2,FALSE),"")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IF(acc!E73&lt;&gt;"",VLOOKUP(acc!E73,private!$B$1:$C$11,2,FALSE),"")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IF(acc!E74&lt;&gt;"",VLOOKUP(acc!E74,private!$B$1:$C$11,2,FALSE),"")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IF(acc!E75&lt;&gt;"",VLOOKUP(acc!E75,private!$B$1:$C$11,2,FALSE),"")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IF(acc!E76&lt;&gt;"",VLOOKUP(acc!E76,private!$B$1:$C$11,2,FALSE),"")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IF(acc!E77&lt;&gt;"",VLOOKUP(acc!E77,private!$B$1:$C$11,2,FALSE),"")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IF(acc!E78&lt;&gt;"",VLOOKUP(acc!E78,private!$B$1:$C$11,2,FALSE),"")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IF(acc!E79&lt;&gt;"",VLOOKUP(acc!E79,private!$B$1:$C$11,2,FALSE),"")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IF(acc!E80&lt;&gt;"",VLOOKUP(acc!E80,private!$B$1:$C$11,2,FALSE),"")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IF(acc!E81&lt;&gt;"",VLOOKUP(acc!E81,private!$B$1:$C$11,2,FALSE),"")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IF(acc!E82&lt;&gt;"",VLOOKUP(acc!E82,private!$B$1:$C$11,2,FALSE),"")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IF(acc!E83&lt;&gt;"",VLOOKUP(acc!E83,private!$B$1:$C$11,2,FALSE),"")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IF(acc!E84&lt;&gt;"",VLOOKUP(acc!E84,private!$B$1:$C$11,2,FALSE),"")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IF(acc!E85&lt;&gt;"",VLOOKUP(acc!E85,private!$B$1:$C$11,2,FALSE),"")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IF(acc!E86&lt;&gt;"",VLOOKUP(acc!E86,private!$B$1:$C$11,2,FALSE),"")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IF(acc!E87&lt;&gt;"",VLOOKUP(acc!E87,private!$B$1:$C$11,2,FALSE),"")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IF(acc!E88&lt;&gt;"",VLOOKUP(acc!E88,private!$B$1:$C$11,2,FALSE),"")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IF(acc!E89&lt;&gt;"",VLOOKUP(acc!E89,private!$B$1:$C$11,2,FALSE),"")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IF(acc!E90&lt;&gt;"",VLOOKUP(acc!E90,private!$B$1:$C$11,2,FALSE),"")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IF(acc!E91&lt;&gt;"",VLOOKUP(acc!E91,private!$B$1:$C$11,2,FALSE),"")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IF(acc!E92&lt;&gt;"",VLOOKUP(acc!E92,private!$B$1:$C$11,2,FALSE),"")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IF(acc!E93&lt;&gt;"",VLOOKUP(acc!E93,private!$B$1:$C$11,2,FALSE),"")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IF(acc!E94&lt;&gt;"",VLOOKUP(acc!E94,private!$B$1:$C$11,2,FALSE),"")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IF(acc!E95&lt;&gt;"",VLOOKUP(acc!E95,private!$B$1:$C$11,2,FALSE),"")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IF(acc!E96&lt;&gt;"",VLOOKUP(acc!E96,private!$B$1:$C$11,2,FALSE),"")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IF(acc!E97&lt;&gt;"",VLOOKUP(acc!E97,private!$B$1:$C$11,2,FALSE),"")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IF(acc!E98&lt;&gt;"",VLOOKUP(acc!E98,private!$B$1:$C$11,2,FALSE),"")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IF(acc!E99&lt;&gt;"",VLOOKUP(acc!E99,private!$B$1:$C$11,2,FALSE),"")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IF(acc!E100&lt;&gt;"",VLOOKUP(acc!E100,private!$B$1:$C$11,2,FALSE),"")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IF(acc!E101&lt;&gt;"",VLOOKUP(acc!E101,private!$B$1:$C$11,2,FALSE),"")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IF(acc!E102&lt;&gt;"",VLOOKUP(acc!E102,private!$B$1:$C$11,2,FALSE),"")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IF(acc!E103&lt;&gt;"",VLOOKUP(acc!E103,private!$B$1:$C$11,2,FALSE),"")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IF(acc!E104&lt;&gt;"",VLOOKUP(acc!E104,private!$B$1:$C$11,2,FALSE),"")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IF(acc!E105&lt;&gt;"",VLOOKUP(acc!E105,private!$B$1:$C$11,2,FALSE),"")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IF(acc!E106&lt;&gt;"",VLOOKUP(acc!E106,private!$B$1:$C$11,2,FALSE),"")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IF(acc!E107&lt;&gt;"",VLOOKUP(acc!E107,private!$B$1:$C$11,2,FALSE),"")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IF(acc!E108&lt;&gt;"",VLOOKUP(acc!E108,private!$B$1:$C$11,2,FALSE),"")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IF(acc!E109&lt;&gt;"",VLOOKUP(acc!E109,private!$B$1:$C$11,2,FALSE),"")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IF(acc!E110&lt;&gt;"",VLOOKUP(acc!E110,private!$B$1:$C$11,2,FALSE),"")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IF(acc!E111&lt;&gt;"",VLOOKUP(acc!E111,private!$B$1:$C$11,2,FALSE),"")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IF(acc!E112&lt;&gt;"",VLOOKUP(acc!E112,private!$B$1:$C$11,2,FALSE),"")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IF(acc!E113&lt;&gt;"",VLOOKUP(acc!E113,private!$B$1:$C$11,2,FALSE),"")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IF(acc!E114&lt;&gt;"",VLOOKUP(acc!E114,private!$B$1:$C$11,2,FALSE),"")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IF(acc!E115&lt;&gt;"",VLOOKUP(acc!E115,private!$B$1:$C$11,2,FALSE),"")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IF(acc!E116&lt;&gt;"",VLOOKUP(acc!E116,private!$B$1:$C$11,2,FALSE),"")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IF(acc!E117&lt;&gt;"",VLOOKUP(acc!E117,private!$B$1:$C$11,2,FALSE),"")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IF(acc!E118&lt;&gt;"",VLOOKUP(acc!E118,private!$B$1:$C$11,2,FALSE),"")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IF(acc!E119&lt;&gt;"",VLOOKUP(acc!E119,private!$B$1:$C$11,2,FALSE),"")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IF(acc!E120&lt;&gt;"",VLOOKUP(acc!E120,private!$B$1:$C$11,2,FALSE),"")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IF(acc!E121&lt;&gt;"",VLOOKUP(acc!E121,private!$B$1:$C$11,2,FALSE),"")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IF(acc!E122&lt;&gt;"",VLOOKUP(acc!E122,private!$B$1:$C$11,2,FALSE),"")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IF(acc!E123&lt;&gt;"",VLOOKUP(acc!E123,private!$B$1:$C$11,2,FALSE),"")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IF(acc!E124&lt;&gt;"",VLOOKUP(acc!E124,private!$B$1:$C$11,2,FALSE),"")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IF(acc!E125&lt;&gt;"",VLOOKUP(acc!E125,private!$B$1:$C$11,2,FALSE),"")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IF(acc!E126&lt;&gt;"",VLOOKUP(acc!E126,private!$B$1:$C$11,2,FALSE),"")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IF(acc!E127&lt;&gt;"",VLOOKUP(acc!E127,private!$B$1:$C$11,2,FALSE),"")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IF(acc!E128&lt;&gt;"",VLOOKUP(acc!E128,private!$B$1:$C$11,2,FALSE),"")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IF(acc!E129&lt;&gt;"",VLOOKUP(acc!E129,private!$B$1:$C$11,2,FALSE),"")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IF(acc!E130&lt;&gt;"",VLOOKUP(acc!E130,private!$B$1:$C$11,2,FALSE),"")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IF(acc!E131&lt;&gt;"",VLOOKUP(acc!E131,private!$B$1:$C$11,2,FALSE),"")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IF(acc!E132&lt;&gt;"",VLOOKUP(acc!E132,private!$B$1:$C$11,2,FALSE),"")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IF(acc!E133&lt;&gt;"",VLOOKUP(acc!E133,private!$B$1:$C$11,2,FALSE),"")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IF(acc!E134&lt;&gt;"",VLOOKUP(acc!E134,private!$B$1:$C$11,2,FALSE),"")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IF(acc!E135&lt;&gt;"",VLOOKUP(acc!E135,private!$B$1:$C$11,2,FALSE),"")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IF(acc!E136&lt;&gt;"",VLOOKUP(acc!E136,private!$B$1:$C$11,2,FALSE),"")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IF(acc!E137&lt;&gt;"",VLOOKUP(acc!E137,private!$B$1:$C$11,2,FALSE),"")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IF(acc!E138&lt;&gt;"",VLOOKUP(acc!E138,private!$B$1:$C$11,2,FALSE),"")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IF(acc!E139&lt;&gt;"",VLOOKUP(acc!E139,private!$B$1:$C$11,2,FALSE),"")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IF(acc!E140&lt;&gt;"",VLOOKUP(acc!E140,private!$B$1:$C$11,2,FALSE),"")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IF(acc!E141&lt;&gt;"",VLOOKUP(acc!E141,private!$B$1:$C$11,2,FALSE),"")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IF(acc!E142&lt;&gt;"",VLOOKUP(acc!E142,private!$B$1:$C$11,2,FALSE),"")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IF(acc!E143&lt;&gt;"",VLOOKUP(acc!E143,private!$B$1:$C$11,2,FALSE),"")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IF(acc!E144&lt;&gt;"",VLOOKUP(acc!E144,private!$B$1:$C$11,2,FALSE),"")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IF(acc!E145&lt;&gt;"",VLOOKUP(acc!E145,private!$B$1:$C$11,2,FALSE),"")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IF(acc!E146&lt;&gt;"",VLOOKUP(acc!E146,private!$B$1:$C$11,2,FALSE),"")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IF(acc!E147&lt;&gt;"",VLOOKUP(acc!E147,private!$B$1:$C$11,2,FALSE),"")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IF(acc!E148&lt;&gt;"",VLOOKUP(acc!E148,private!$B$1:$C$11,2,FALSE),"")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IF(acc!E149&lt;&gt;"",VLOOKUP(acc!E149,private!$B$1:$C$11,2,FALSE),"")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IF(acc!E150&lt;&gt;"",VLOOKUP(acc!E150,private!$B$1:$C$11,2,FALSE),"")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IF(acc!E151&lt;&gt;"",VLOOKUP(acc!E151,private!$B$1:$C$11,2,FALSE),"")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IF(acc!E152&lt;&gt;"",VLOOKUP(acc!E152,private!$B$1:$C$11,2,FALSE),"")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IF(acc!E153&lt;&gt;"",VLOOKUP(acc!E153,private!$B$1:$C$11,2,FALSE),"")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IF(acc!E154&lt;&gt;"",VLOOKUP(acc!E154,private!$B$1:$C$11,2,FALSE),"")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IF(acc!E155&lt;&gt;"",VLOOKUP(acc!E155,private!$B$1:$C$11,2,FALSE),"")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IF(acc!E156&lt;&gt;"",VLOOKUP(acc!E156,private!$B$1:$C$11,2,FALSE),"")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IF(acc!E157&lt;&gt;"",VLOOKUP(acc!E157,private!$B$1:$C$11,2,FALSE),"")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IF(acc!E158&lt;&gt;"",VLOOKUP(acc!E158,private!$B$1:$C$11,2,FALSE),"")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IF(acc!E159&lt;&gt;"",VLOOKUP(acc!E159,private!$B$1:$C$11,2,FALSE),"")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IF(acc!E160&lt;&gt;"",VLOOKUP(acc!E160,private!$B$1:$C$11,2,FALSE),"")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IF(acc!E161&lt;&gt;"",VLOOKUP(acc!E161,private!$B$1:$C$11,2,FALSE),"")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IF(acc!E162&lt;&gt;"",VLOOKUP(acc!E162,private!$B$1:$C$11,2,FALSE),"")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IF(acc!E163&lt;&gt;"",VLOOKUP(acc!E163,private!$B$1:$C$11,2,FALSE),"")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IF(acc!E164&lt;&gt;"",VLOOKUP(acc!E164,private!$B$1:$C$11,2,FALSE),"")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IF(acc!E165&lt;&gt;"",VLOOKUP(acc!E165,private!$B$1:$C$11,2,FALSE),"")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IF(acc!E166&lt;&gt;"",VLOOKUP(acc!E166,private!$B$1:$C$11,2,FALSE),"")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IF(acc!E167&lt;&gt;"",VLOOKUP(acc!E167,private!$B$1:$C$11,2,FALSE),"")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IF(acc!E168&lt;&gt;"",VLOOKUP(acc!E168,private!$B$1:$C$11,2,FALSE),"")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IF(acc!E169&lt;&gt;"",VLOOKUP(acc!E169,private!$B$1:$C$11,2,FALSE),"")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IF(acc!E170&lt;&gt;"",VLOOKUP(acc!E170,private!$B$1:$C$11,2,FALSE),"")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IF(acc!E171&lt;&gt;"",VLOOKUP(acc!E171,private!$B$1:$C$11,2,FALSE),"")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IF(acc!E172&lt;&gt;"",VLOOKUP(acc!E172,private!$B$1:$C$11,2,FALSE),"")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IF(acc!E173&lt;&gt;"",VLOOKUP(acc!E173,private!$B$1:$C$11,2,FALSE),"")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IF(acc!E174&lt;&gt;"",VLOOKUP(acc!E174,private!$B$1:$C$11,2,FALSE),"")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IF(acc!E175&lt;&gt;"",VLOOKUP(acc!E175,private!$B$1:$C$11,2,FALSE),"")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IF(acc!E176&lt;&gt;"",VLOOKUP(acc!E176,private!$B$1:$C$11,2,FALSE),"")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IF(acc!E177&lt;&gt;"",VLOOKUP(acc!E177,private!$B$1:$C$11,2,FALSE),"")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IF(acc!E178&lt;&gt;"",VLOOKUP(acc!E178,private!$B$1:$C$11,2,FALSE),"")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IF(acc!E179&lt;&gt;"",VLOOKUP(acc!E179,private!$B$1:$C$11,2,FALSE),"")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IF(acc!E180&lt;&gt;"",VLOOKUP(acc!E180,private!$B$1:$C$11,2,FALSE),"")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IF(acc!E181&lt;&gt;"",VLOOKUP(acc!E181,private!$B$1:$C$11,2,FALSE),"")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IF(acc!E182&lt;&gt;"",VLOOKUP(acc!E182,private!$B$1:$C$11,2,FALSE),"")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IF(acc!E183&lt;&gt;"",VLOOKUP(acc!E183,private!$B$1:$C$11,2,FALSE),"")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IF(acc!E184&lt;&gt;"",VLOOKUP(acc!E184,private!$B$1:$C$11,2,FALSE),"")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IF(acc!E185&lt;&gt;"",VLOOKUP(acc!E185,private!$B$1:$C$11,2,FALSE),"")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IF(acc!E186&lt;&gt;"",VLOOKUP(acc!E186,private!$B$1:$C$11,2,FALSE),"")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IF(acc!E187&lt;&gt;"",VLOOKUP(acc!E187,private!$B$1:$C$11,2,FALSE),"")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IF(acc!E188&lt;&gt;"",VLOOKUP(acc!E188,private!$B$1:$C$11,2,FALSE),"")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IF(acc!E189&lt;&gt;"",VLOOKUP(acc!E189,private!$B$1:$C$11,2,FALSE),"")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IF(acc!E190&lt;&gt;"",VLOOKUP(acc!E190,private!$B$1:$C$11,2,FALSE),"")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IF(acc!E191&lt;&gt;"",VLOOKUP(acc!E191,private!$B$1:$C$11,2,FALSE),"")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IF(acc!E192&lt;&gt;"",VLOOKUP(acc!E192,private!$B$1:$C$11,2,FALSE),"")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IF(acc!E193&lt;&gt;"",VLOOKUP(acc!E193,private!$B$1:$C$11,2,FALSE),"")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IF(acc!E194&lt;&gt;"",VLOOKUP(acc!E194,private!$B$1:$C$11,2,FALSE),"")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IF(acc!E195&lt;&gt;"",VLOOKUP(acc!E195,private!$B$1:$C$11,2,FALSE),"")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IF(acc!E196&lt;&gt;"",VLOOKUP(acc!E196,private!$B$1:$C$11,2,FALSE),"")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IF(acc!E197&lt;&gt;"",VLOOKUP(acc!E197,private!$B$1:$C$11,2,FALSE),"")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IF(acc!E198&lt;&gt;"",VLOOKUP(acc!E198,private!$B$1:$C$11,2,FALSE),"")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IF(acc!E199&lt;&gt;"",VLOOKUP(acc!E199,private!$B$1:$C$11,2,FALSE),"")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IF(acc!E200&lt;&gt;"",VLOOKUP(acc!E200,private!$B$1:$C$11,2,FALSE),"")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IF(acc!E201&lt;&gt;"",VLOOKUP(acc!E201,private!$B$1:$C$11,2,FALSE),"")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IF(acc!E202&lt;&gt;"",VLOOKUP(acc!E202,private!$B$1:$C$11,2,FALSE),"")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IF(acc!E203&lt;&gt;"",VLOOKUP(acc!E203,private!$B$1:$C$11,2,FALSE),"")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IF(acc!E204&lt;&gt;"",VLOOKUP(acc!E204,private!$B$1:$C$11,2,FALSE),"")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IF(acc!E205&lt;&gt;"",VLOOKUP(acc!E205,private!$B$1:$C$11,2,FALSE),"")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IF(acc!E206&lt;&gt;"",VLOOKUP(acc!E206,private!$B$1:$C$11,2,FALSE),"")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IF(acc!E207&lt;&gt;"",VLOOKUP(acc!E207,private!$B$1:$C$11,2,FALSE),"")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IF(acc!E208&lt;&gt;"",VLOOKUP(acc!E208,private!$B$1:$C$11,2,FALSE),"")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IF(acc!E209&lt;&gt;"",VLOOKUP(acc!E209,private!$B$1:$C$11,2,FALSE),"")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IF(acc!E210&lt;&gt;"",VLOOKUP(acc!E210,private!$B$1:$C$11,2,FALSE),"")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IF(acc!E211&lt;&gt;"",VLOOKUP(acc!E211,private!$B$1:$C$11,2,FALSE),"")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IF(acc!E212&lt;&gt;"",VLOOKUP(acc!E212,private!$B$1:$C$11,2,FALSE),"")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IF(acc!E213&lt;&gt;"",VLOOKUP(acc!E213,private!$B$1:$C$11,2,FALSE),"")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IF(acc!E214&lt;&gt;"",VLOOKUP(acc!E214,private!$B$1:$C$11,2,FALSE),"")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IF(acc!E215&lt;&gt;"",VLOOKUP(acc!E215,private!$B$1:$C$11,2,FALSE),"")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IF(acc!E216&lt;&gt;"",VLOOKUP(acc!E216,private!$B$1:$C$11,2,FALSE),"")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IF(acc!E217&lt;&gt;"",VLOOKUP(acc!E217,private!$B$1:$C$11,2,FALSE),"")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IF(acc!E218&lt;&gt;"",VLOOKUP(acc!E218,private!$B$1:$C$11,2,FALSE),"")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IF(acc!E219&lt;&gt;"",VLOOKUP(acc!E219,private!$B$1:$C$11,2,FALSE),"")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IF(acc!E220&lt;&gt;"",VLOOKUP(acc!E220,private!$B$1:$C$11,2,FALSE),"")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IF(acc!E221&lt;&gt;"",VLOOKUP(acc!E221,private!$B$1:$C$11,2,FALSE),"")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IF(acc!E222&lt;&gt;"",VLOOKUP(acc!E222,private!$B$1:$C$11,2,FALSE),"")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IF(acc!E223&lt;&gt;"",VLOOKUP(acc!E223,private!$B$1:$C$11,2,FALSE),"")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IF(acc!E224&lt;&gt;"",VLOOKUP(acc!E224,private!$B$1:$C$11,2,FALSE),"")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IF(acc!E225&lt;&gt;"",VLOOKUP(acc!E225,private!$B$1:$C$11,2,FALSE),"")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IF(acc!E226&lt;&gt;"",VLOOKUP(acc!E226,private!$B$1:$C$11,2,FALSE),"")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IF(acc!E227&lt;&gt;"",VLOOKUP(acc!E227,private!$B$1:$C$11,2,FALSE),"")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IF(acc!E228&lt;&gt;"",VLOOKUP(acc!E228,private!$B$1:$C$11,2,FALSE),"")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IF(acc!E229&lt;&gt;"",VLOOKUP(acc!E229,private!$B$1:$C$11,2,FALSE),"")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IF(acc!E230&lt;&gt;"",VLOOKUP(acc!E230,private!$B$1:$C$11,2,FALSE),"")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IF(acc!E231&lt;&gt;"",VLOOKUP(acc!E231,private!$B$1:$C$11,2,FALSE),"")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IF(acc!E232&lt;&gt;"",VLOOKUP(acc!E232,private!$B$1:$C$11,2,FALSE),"")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IF(acc!E233&lt;&gt;"",VLOOKUP(acc!E233,private!$B$1:$C$11,2,FALSE),"")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IF(acc!E234&lt;&gt;"",VLOOKUP(acc!E234,private!$B$1:$C$11,2,FALSE),"")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IF(acc!E235&lt;&gt;"",VLOOKUP(acc!E235,private!$B$1:$C$11,2,FALSE),"")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IF(acc!E236&lt;&gt;"",VLOOKUP(acc!E236,private!$B$1:$C$11,2,FALSE),"")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IF(acc!E237&lt;&gt;"",VLOOKUP(acc!E237,private!$B$1:$C$11,2,FALSE),"")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IF(acc!E238&lt;&gt;"",VLOOKUP(acc!E238,private!$B$1:$C$11,2,FALSE),"")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IF(acc!E239&lt;&gt;"",VLOOKUP(acc!E239,private!$B$1:$C$11,2,FALSE),"")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IF(acc!E240&lt;&gt;"",VLOOKUP(acc!E240,private!$B$1:$C$11,2,FALSE),"")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IF(acc!E241&lt;&gt;"",VLOOKUP(acc!E241,private!$B$1:$C$11,2,FALSE),"")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IF(acc!E242&lt;&gt;"",VLOOKUP(acc!E242,private!$B$1:$C$11,2,FALSE),"")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IF(acc!E243&lt;&gt;"",VLOOKUP(acc!E243,private!$B$1:$C$11,2,FALSE),"")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IF(acc!E244&lt;&gt;"",VLOOKUP(acc!E244,private!$B$1:$C$11,2,FALSE),"")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IF(acc!E245&lt;&gt;"",VLOOKUP(acc!E245,private!$B$1:$C$11,2,FALSE),"")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IF(acc!E246&lt;&gt;"",VLOOKUP(acc!E246,private!$B$1:$C$11,2,FALSE),"")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IF(acc!E247&lt;&gt;"",VLOOKUP(acc!E247,private!$B$1:$C$11,2,FALSE),"")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IF(acc!E248&lt;&gt;"",VLOOKUP(acc!E248,private!$B$1:$C$11,2,FALSE),"")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IF(acc!E249&lt;&gt;"",VLOOKUP(acc!E249,private!$B$1:$C$11,2,FALSE),"")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IF(acc!E250&lt;&gt;"",VLOOKUP(acc!E250,private!$B$1:$C$11,2,FALSE),"")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IF(acc!E251&lt;&gt;"",VLOOKUP(acc!E251,private!$B$1:$C$11,2,FALSE),"")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IF(acc!E252&lt;&gt;"",VLOOKUP(acc!E252,private!$B$1:$C$11,2,FALSE),"")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IF(acc!E253&lt;&gt;"",VLOOKUP(acc!E253,private!$B$1:$C$11,2,FALSE),"")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IF(acc!E254&lt;&gt;"",VLOOKUP(acc!E254,private!$B$1:$C$11,2,FALSE),"")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IF(acc!E255&lt;&gt;"",VLOOKUP(acc!E255,private!$B$1:$C$11,2,FALSE),"")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IF(acc!E256&lt;&gt;"",VLOOKUP(acc!E256,private!$B$1:$C$11,2,FALSE),"")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IF(acc!E257&lt;&gt;"",VLOOKUP(acc!E257,private!$B$1:$C$11,2,FALSE),"")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IF(acc!E258&lt;&gt;"",VLOOKUP(acc!E258,private!$B$1:$C$11,2,FALSE),"")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IF(acc!E259&lt;&gt;"",VLOOKUP(acc!E259,private!$B$1:$C$11,2,FALSE),"")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IF(acc!E260&lt;&gt;"",VLOOKUP(acc!E260,private!$B$1:$C$11,2,FALSE),"")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IF(acc!E261&lt;&gt;"",VLOOKUP(acc!E261,private!$B$1:$C$11,2,FALSE),"")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IF(acc!E262&lt;&gt;"",VLOOKUP(acc!E262,private!$B$1:$C$11,2,FALSE),"")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IF(acc!E263&lt;&gt;"",VLOOKUP(acc!E263,private!$B$1:$C$11,2,FALSE),"")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IF(acc!E264&lt;&gt;"",VLOOKUP(acc!E264,private!$B$1:$C$11,2,FALSE),"")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IF(acc!E265&lt;&gt;"",VLOOKUP(acc!E265,private!$B$1:$C$11,2,FALSE),"")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IF(acc!E266&lt;&gt;"",VLOOKUP(acc!E266,private!$B$1:$C$11,2,FALSE),"")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IF(acc!E267&lt;&gt;"",VLOOKUP(acc!E267,private!$B$1:$C$11,2,FALSE),"")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IF(acc!E268&lt;&gt;"",VLOOKUP(acc!E268,private!$B$1:$C$11,2,FALSE),"")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IF(acc!E269&lt;&gt;"",VLOOKUP(acc!E269,private!$B$1:$C$11,2,FALSE),"")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IF(acc!E270&lt;&gt;"",VLOOKUP(acc!E270,private!$B$1:$C$11,2,FALSE),"")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IF(acc!E271&lt;&gt;"",VLOOKUP(acc!E271,private!$B$1:$C$11,2,FALSE),"")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IF(acc!E272&lt;&gt;"",VLOOKUP(acc!E272,private!$B$1:$C$11,2,FALSE),"")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IF(acc!E273&lt;&gt;"",VLOOKUP(acc!E273,private!$B$1:$C$11,2,FALSE),"")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IF(acc!E274&lt;&gt;"",VLOOKUP(acc!E274,private!$B$1:$C$11,2,FALSE),"")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IF(acc!E275&lt;&gt;"",VLOOKUP(acc!E275,private!$B$1:$C$11,2,FALSE),"")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IF(acc!E276&lt;&gt;"",VLOOKUP(acc!E276,private!$B$1:$C$11,2,FALSE),"")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IF(acc!E277&lt;&gt;"",VLOOKUP(acc!E277,private!$B$1:$C$11,2,FALSE),"")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IF(acc!E278&lt;&gt;"",VLOOKUP(acc!E278,private!$B$1:$C$11,2,FALSE),"")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IF(acc!E279&lt;&gt;"",VLOOKUP(acc!E279,private!$B$1:$C$11,2,FALSE),"")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IF(acc!E280&lt;&gt;"",VLOOKUP(acc!E280,private!$B$1:$C$11,2,FALSE),"")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IF(acc!E281&lt;&gt;"",VLOOKUP(acc!E281,private!$B$1:$C$11,2,FALSE),"")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IF(acc!E282&lt;&gt;"",VLOOKUP(acc!E282,private!$B$1:$C$11,2,FALSE),"")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IF(acc!E283&lt;&gt;"",VLOOKUP(acc!E283,private!$B$1:$C$11,2,FALSE),"")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IF(acc!E284&lt;&gt;"",VLOOKUP(acc!E284,private!$B$1:$C$11,2,FALSE),"")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IF(acc!E285&lt;&gt;"",VLOOKUP(acc!E285,private!$B$1:$C$11,2,FALSE),"")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IF(acc!E286&lt;&gt;"",VLOOKUP(acc!E286,private!$B$1:$C$11,2,FALSE),"")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IF(acc!E287&lt;&gt;"",VLOOKUP(acc!E287,private!$B$1:$C$11,2,FALSE),"")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IF(acc!E288&lt;&gt;"",VLOOKUP(acc!E288,private!$B$1:$C$11,2,FALSE),"")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IF(acc!E289&lt;&gt;"",VLOOKUP(acc!E289,private!$B$1:$C$11,2,FALSE),"")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IF(acc!E290&lt;&gt;"",VLOOKUP(acc!E290,private!$B$1:$C$11,2,FALSE),"")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IF(acc!E291&lt;&gt;"",VLOOKUP(acc!E291,private!$B$1:$C$11,2,FALSE),"")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IF(acc!E292&lt;&gt;"",VLOOKUP(acc!E292,private!$B$1:$C$11,2,FALSE),"")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IF(acc!E293&lt;&gt;"",VLOOKUP(acc!E293,private!$B$1:$C$11,2,FALSE),"")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IF(acc!E294&lt;&gt;"",VLOOKUP(acc!E294,private!$B$1:$C$11,2,FALSE),"")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IF(acc!E295&lt;&gt;"",VLOOKUP(acc!E295,private!$B$1:$C$11,2,FALSE),"")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IF(acc!E296&lt;&gt;"",VLOOKUP(acc!E296,private!$B$1:$C$11,2,FALSE),"")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IF(acc!E297&lt;&gt;"",VLOOKUP(acc!E297,private!$B$1:$C$11,2,FALSE),"")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IF(acc!E298&lt;&gt;"",VLOOKUP(acc!E298,private!$B$1:$C$11,2,FALSE),"")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IF(acc!E299&lt;&gt;"",VLOOKUP(acc!E299,private!$B$1:$C$11,2,FALSE),"")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IF(acc!E300&lt;&gt;"",VLOOKUP(acc!E300,private!$B$1:$C$11,2,FALSE),"")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IF(acc!E301&lt;&gt;"",VLOOKUP(acc!E301,private!$B$1:$C$11,2,FALSE),"")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IF(acc!E302&lt;&gt;"",VLOOKUP(acc!E302,private!$B$1:$C$11,2,FALSE),"")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IF(acc!E303&lt;&gt;"",VLOOKUP(acc!E303,private!$B$1:$C$11,2,FALSE),"")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IF(acc!E304&lt;&gt;"",VLOOKUP(acc!E304,private!$B$1:$C$11,2,FALSE),"")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IF(acc!E305&lt;&gt;"",VLOOKUP(acc!E305,private!$B$1:$C$11,2,FALSE),"")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IF(acc!E306&lt;&gt;"",VLOOKUP(acc!E306,private!$B$1:$C$11,2,FALSE),"")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IF(acc!E307&lt;&gt;"",VLOOKUP(acc!E307,private!$B$1:$C$11,2,FALSE),"")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IF(acc!E308&lt;&gt;"",VLOOKUP(acc!E308,private!$B$1:$C$11,2,FALSE),"")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IF(acc!E309&lt;&gt;"",VLOOKUP(acc!E309,private!$B$1:$C$11,2,FALSE),"")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IF(acc!E310&lt;&gt;"",VLOOKUP(acc!E310,private!$B$1:$C$11,2,FALSE),"")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IF(acc!E311&lt;&gt;"",VLOOKUP(acc!E311,private!$B$1:$C$11,2,FALSE),"")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IF(acc!E312&lt;&gt;"",VLOOKUP(acc!E312,private!$B$1:$C$11,2,FALSE),"")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IF(acc!E313&lt;&gt;"",VLOOKUP(acc!E313,private!$B$1:$C$11,2,FALSE),"")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IF(acc!E314&lt;&gt;"",VLOOKUP(acc!E314,private!$B$1:$C$11,2,FALSE),"")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IF(acc!E315&lt;&gt;"",VLOOKUP(acc!E315,private!$B$1:$C$11,2,FALSE),"")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IF(acc!E316&lt;&gt;"",VLOOKUP(acc!E316,private!$B$1:$C$11,2,FALSE),"")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IF(acc!E317&lt;&gt;"",VLOOKUP(acc!E317,private!$B$1:$C$11,2,FALSE),"")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IF(acc!E318&lt;&gt;"",VLOOKUP(acc!E318,private!$B$1:$C$11,2,FALSE),"")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IF(acc!E319&lt;&gt;"",VLOOKUP(acc!E319,private!$B$1:$C$11,2,FALSE),"")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IF(acc!E320&lt;&gt;"",VLOOKUP(acc!E320,private!$B$1:$C$11,2,FALSE),"")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IF(acc!E321&lt;&gt;"",VLOOKUP(acc!E321,private!$B$1:$C$11,2,FALSE),"")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IF(acc!E322&lt;&gt;"",VLOOKUP(acc!E322,private!$B$1:$C$11,2,FALSE),"")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IF(acc!E323&lt;&gt;"",VLOOKUP(acc!E323,private!$B$1:$C$11,2,FALSE),"")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IF(acc!E324&lt;&gt;"",VLOOKUP(acc!E324,private!$B$1:$C$11,2,FALSE),"")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IF(acc!E325&lt;&gt;"",VLOOKUP(acc!E325,private!$B$1:$C$11,2,FALSE),"")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IF(acc!E326&lt;&gt;"",VLOOKUP(acc!E326,private!$B$1:$C$11,2,FALSE),"")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IF(acc!E327&lt;&gt;"",VLOOKUP(acc!E327,private!$B$1:$C$11,2,FALSE),"")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IF(acc!E328&lt;&gt;"",VLOOKUP(acc!E328,private!$B$1:$C$11,2,FALSE),"")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IF(acc!E329&lt;&gt;"",VLOOKUP(acc!E329,private!$B$1:$C$11,2,FALSE),"")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IF(acc!E330&lt;&gt;"",VLOOKUP(acc!E330,private!$B$1:$C$11,2,FALSE),"")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IF(acc!E331&lt;&gt;"",VLOOKUP(acc!E331,private!$B$1:$C$11,2,FALSE),"")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IF(acc!E332&lt;&gt;"",VLOOKUP(acc!E332,private!$B$1:$C$11,2,FALSE),"")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IF(acc!E333&lt;&gt;"",VLOOKUP(acc!E333,private!$B$1:$C$11,2,FALSE),"")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IF(acc!E334&lt;&gt;"",VLOOKUP(acc!E334,private!$B$1:$C$11,2,FALSE),"")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IF(acc!E335&lt;&gt;"",VLOOKUP(acc!E335,private!$B$1:$C$11,2,FALSE),"")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IF(acc!E336&lt;&gt;"",VLOOKUP(acc!E336,private!$B$1:$C$11,2,FALSE),"")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IF(acc!E337&lt;&gt;"",VLOOKUP(acc!E337,private!$B$1:$C$11,2,FALSE),"")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IF(acc!E338&lt;&gt;"",VLOOKUP(acc!E338,private!$B$1:$C$11,2,FALSE),"")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IF(acc!E339&lt;&gt;"",VLOOKUP(acc!E339,private!$B$1:$C$11,2,FALSE),"")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IF(acc!E340&lt;&gt;"",VLOOKUP(acc!E340,private!$B$1:$C$11,2,FALSE),"")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IF(acc!E341&lt;&gt;"",VLOOKUP(acc!E341,private!$B$1:$C$11,2,FALSE),"")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IF(acc!E342&lt;&gt;"",VLOOKUP(acc!E342,private!$B$1:$C$11,2,FALSE),"")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IF(acc!E343&lt;&gt;"",VLOOKUP(acc!E343,private!$B$1:$C$11,2,FALSE),"")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IF(acc!E344&lt;&gt;"",VLOOKUP(acc!E344,private!$B$1:$C$11,2,FALSE),"")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IF(acc!E345&lt;&gt;"",VLOOKUP(acc!E345,private!$B$1:$C$11,2,FALSE),"")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IF(acc!E346&lt;&gt;"",VLOOKUP(acc!E346,private!$B$1:$C$11,2,FALSE),"")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IF(acc!E347&lt;&gt;"",VLOOKUP(acc!E347,private!$B$1:$C$11,2,FALSE),"")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IF(acc!E348&lt;&gt;"",VLOOKUP(acc!E348,private!$B$1:$C$11,2,FALSE),"")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IF(acc!E349&lt;&gt;"",VLOOKUP(acc!E349,private!$B$1:$C$11,2,FALSE),"")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IF(acc!E350&lt;&gt;"",VLOOKUP(acc!E350,private!$B$1:$C$11,2,FALSE),"")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IF(acc!E351&lt;&gt;"",VLOOKUP(acc!E351,private!$B$1:$C$11,2,FALSE),"")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IF(acc!E352&lt;&gt;"",VLOOKUP(acc!E352,private!$B$1:$C$11,2,FALSE),"")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IF(acc!E353&lt;&gt;"",VLOOKUP(acc!E353,private!$B$1:$C$11,2,FALSE),"")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IF(acc!E354&lt;&gt;"",VLOOKUP(acc!E354,private!$B$1:$C$11,2,FALSE),"")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IF(acc!E355&lt;&gt;"",VLOOKUP(acc!E355,private!$B$1:$C$11,2,FALSE),"")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IF(acc!E356&lt;&gt;"",VLOOKUP(acc!E356,private!$B$1:$C$11,2,FALSE),"")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IF(acc!E357&lt;&gt;"",VLOOKUP(acc!E357,private!$B$1:$C$11,2,FALSE),"")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IF(acc!E358&lt;&gt;"",VLOOKUP(acc!E358,private!$B$1:$C$11,2,FALSE),"")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IF(acc!E359&lt;&gt;"",VLOOKUP(acc!E359,private!$B$1:$C$11,2,FALSE),"")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IF(acc!E360&lt;&gt;"",VLOOKUP(acc!E360,private!$B$1:$C$11,2,FALSE),"")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IF(acc!E361&lt;&gt;"",VLOOKUP(acc!E361,private!$B$1:$C$11,2,FALSE),"")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IF(acc!E362&lt;&gt;"",VLOOKUP(acc!E362,private!$B$1:$C$11,2,FALSE),"")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IF(acc!E363&lt;&gt;"",VLOOKUP(acc!E363,private!$B$1:$C$11,2,FALSE),"")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IF(acc!E364&lt;&gt;"",VLOOKUP(acc!E364,private!$B$1:$C$11,2,FALSE),"")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IF(acc!E365&lt;&gt;"",VLOOKUP(acc!E365,private!$B$1:$C$11,2,FALSE),"")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IF(acc!E366&lt;&gt;"",VLOOKUP(acc!E366,private!$B$1:$C$11,2,FALSE),"")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IF(acc!E367&lt;&gt;"",VLOOKUP(acc!E367,private!$B$1:$C$11,2,FALSE),"")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IF(acc!E368&lt;&gt;"",VLOOKUP(acc!E368,private!$B$1:$C$11,2,FALSE),"")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IF(acc!E369&lt;&gt;"",VLOOKUP(acc!E369,private!$B$1:$C$11,2,FALSE),"")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IF(acc!E370&lt;&gt;"",VLOOKUP(acc!E370,private!$B$1:$C$11,2,FALSE),"")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IF(acc!E371&lt;&gt;"",VLOOKUP(acc!E371,private!$B$1:$C$11,2,FALSE),"")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IF(acc!E372&lt;&gt;"",VLOOKUP(acc!E372,private!$B$1:$C$11,2,FALSE),"")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IF(acc!E373&lt;&gt;"",VLOOKUP(acc!E373,private!$B$1:$C$11,2,FALSE),"")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IF(acc!E374&lt;&gt;"",VLOOKUP(acc!E374,private!$B$1:$C$11,2,FALSE),"")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IF(acc!E375&lt;&gt;"",VLOOKUP(acc!E375,private!$B$1:$C$11,2,FALSE),"")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IF(acc!E376&lt;&gt;"",VLOOKUP(acc!E376,private!$B$1:$C$11,2,FALSE),"")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IF(acc!E377&lt;&gt;"",VLOOKUP(acc!E377,private!$B$1:$C$11,2,FALSE),"")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IF(acc!E378&lt;&gt;"",VLOOKUP(acc!E378,private!$B$1:$C$11,2,FALSE),"")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IF(acc!E379&lt;&gt;"",VLOOKUP(acc!E379,private!$B$1:$C$11,2,FALSE),"")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IF(acc!E380&lt;&gt;"",VLOOKUP(acc!E380,private!$B$1:$C$11,2,FALSE),"")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IF(acc!E381&lt;&gt;"",VLOOKUP(acc!E381,private!$B$1:$C$11,2,FALSE),"")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IF(acc!E382&lt;&gt;"",VLOOKUP(acc!E382,private!$B$1:$C$11,2,FALSE),"")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IF(acc!E383&lt;&gt;"",VLOOKUP(acc!E383,private!$B$1:$C$11,2,FALSE),"")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IF(acc!E384&lt;&gt;"",VLOOKUP(acc!E384,private!$B$1:$C$11,2,FALSE),"")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IF(acc!E385&lt;&gt;"",VLOOKUP(acc!E385,private!$B$1:$C$11,2,FALSE),"")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IF(acc!E386&lt;&gt;"",VLOOKUP(acc!E386,private!$B$1:$C$11,2,FALSE),"")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IF(acc!E387&lt;&gt;"",VLOOKUP(acc!E387,private!$B$1:$C$11,2,FALSE),"")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IF(acc!E388&lt;&gt;"",VLOOKUP(acc!E388,private!$B$1:$C$11,2,FALSE),"")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IF(acc!E389&lt;&gt;"",VLOOKUP(acc!E389,private!$B$1:$C$11,2,FALSE),"")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IF(acc!E390&lt;&gt;"",VLOOKUP(acc!E390,private!$B$1:$C$11,2,FALSE),"")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IF(acc!E391&lt;&gt;"",VLOOKUP(acc!E391,private!$B$1:$C$11,2,FALSE),"")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IF(acc!E392&lt;&gt;"",VLOOKUP(acc!E392,private!$B$1:$C$11,2,FALSE),"")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IF(acc!E393&lt;&gt;"",VLOOKUP(acc!E393,private!$B$1:$C$11,2,FALSE),"")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IF(acc!E394&lt;&gt;"",VLOOKUP(acc!E394,private!$B$1:$C$11,2,FALSE),"")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IF(acc!E395&lt;&gt;"",VLOOKUP(acc!E395,private!$B$1:$C$11,2,FALSE),"")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IF(acc!E396&lt;&gt;"",VLOOKUP(acc!E396,private!$B$1:$C$11,2,FALSE),"")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IF(acc!E397&lt;&gt;"",VLOOKUP(acc!E397,private!$B$1:$C$11,2,FALSE),"")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IF(acc!E398&lt;&gt;"",VLOOKUP(acc!E398,private!$B$1:$C$11,2,FALSE),"")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IF(acc!E399&lt;&gt;"",VLOOKUP(acc!E399,private!$B$1:$C$11,2,FALSE),"")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IF(acc!E400&lt;&gt;"",VLOOKUP(acc!E400,private!$B$1:$C$11,2,FALSE),"")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IF(acc!E401&lt;&gt;"",VLOOKUP(acc!E401,private!$B$1:$C$11,2,FALSE),"")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IF(acc!E402&lt;&gt;"",VLOOKUP(acc!E402,private!$B$1:$C$11,2,FALSE),"")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IF(acc!E403&lt;&gt;"",VLOOKUP(acc!E403,private!$B$1:$C$11,2,FALSE),"")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IF(acc!E404&lt;&gt;"",VLOOKUP(acc!E404,private!$B$1:$C$11,2,FALSE),"")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IF(acc!E405&lt;&gt;"",VLOOKUP(acc!E405,private!$B$1:$C$11,2,FALSE),"")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IF(acc!E406&lt;&gt;"",VLOOKUP(acc!E406,private!$B$1:$C$11,2,FALSE),"")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IF(acc!E407&lt;&gt;"",VLOOKUP(acc!E407,private!$B$1:$C$11,2,FALSE),"")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IF(acc!E408&lt;&gt;"",VLOOKUP(acc!E408,private!$B$1:$C$11,2,FALSE),"")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IF(acc!E409&lt;&gt;"",VLOOKUP(acc!E409,private!$B$1:$C$11,2,FALSE),"")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IF(acc!E410&lt;&gt;"",VLOOKUP(acc!E410,private!$B$1:$C$11,2,FALSE),"")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IF(acc!E411&lt;&gt;"",VLOOKUP(acc!E411,private!$B$1:$C$11,2,FALSE),"")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IF(acc!E412&lt;&gt;"",VLOOKUP(acc!E412,private!$B$1:$C$11,2,FALSE),"")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IF(acc!E413&lt;&gt;"",VLOOKUP(acc!E413,private!$B$1:$C$11,2,FALSE),"")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IF(acc!E414&lt;&gt;"",VLOOKUP(acc!E414,private!$B$1:$C$11,2,FALSE),"")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IF(acc!E415&lt;&gt;"",VLOOKUP(acc!E415,private!$B$1:$C$11,2,FALSE),"")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IF(acc!E416&lt;&gt;"",VLOOKUP(acc!E416,private!$B$1:$C$11,2,FALSE),"")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IF(acc!E417&lt;&gt;"",VLOOKUP(acc!E417,private!$B$1:$C$11,2,FALSE),"")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IF(acc!E418&lt;&gt;"",VLOOKUP(acc!E418,private!$B$1:$C$11,2,FALSE),"")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IF(acc!E419&lt;&gt;"",VLOOKUP(acc!E419,private!$B$1:$C$11,2,FALSE),"")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IF(acc!E420&lt;&gt;"",VLOOKUP(acc!E420,private!$B$1:$C$11,2,FALSE),"")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IF(acc!E421&lt;&gt;"",VLOOKUP(acc!E421,private!$B$1:$C$11,2,FALSE),"")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IF(acc!E422&lt;&gt;"",VLOOKUP(acc!E422,private!$B$1:$C$11,2,FALSE),"")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IF(acc!E423&lt;&gt;"",VLOOKUP(acc!E423,private!$B$1:$C$11,2,FALSE),"")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IF(acc!E424&lt;&gt;"",VLOOKUP(acc!E424,private!$B$1:$C$11,2,FALSE),"")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IF(acc!E425&lt;&gt;"",VLOOKUP(acc!E425,private!$B$1:$C$11,2,FALSE),"")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IF(acc!E426&lt;&gt;"",VLOOKUP(acc!E426,private!$B$1:$C$11,2,FALSE),"")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IF(acc!E427&lt;&gt;"",VLOOKUP(acc!E427,private!$B$1:$C$11,2,FALSE),"")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IF(acc!E428&lt;&gt;"",VLOOKUP(acc!E428,private!$B$1:$C$11,2,FALSE),"")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IF(acc!E429&lt;&gt;"",VLOOKUP(acc!E429,private!$B$1:$C$11,2,FALSE),"")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IF(acc!E430&lt;&gt;"",VLOOKUP(acc!E430,private!$B$1:$C$11,2,FALSE),"")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IF(acc!E431&lt;&gt;"",VLOOKUP(acc!E431,private!$B$1:$C$11,2,FALSE),"")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IF(acc!E432&lt;&gt;"",VLOOKUP(acc!E432,private!$B$1:$C$11,2,FALSE),"")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IF(acc!E433&lt;&gt;"",VLOOKUP(acc!E433,private!$B$1:$C$11,2,FALSE),"")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IF(acc!E434&lt;&gt;"",VLOOKUP(acc!E434,private!$B$1:$C$11,2,FALSE),"")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IF(acc!E435&lt;&gt;"",VLOOKUP(acc!E435,private!$B$1:$C$11,2,FALSE),"")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IF(acc!E436&lt;&gt;"",VLOOKUP(acc!E436,private!$B$1:$C$11,2,FALSE),"")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IF(acc!E437&lt;&gt;"",VLOOKUP(acc!E437,private!$B$1:$C$11,2,FALSE),"")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IF(acc!E438&lt;&gt;"",VLOOKUP(acc!E438,private!$B$1:$C$11,2,FALSE),"")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IF(acc!E439&lt;&gt;"",VLOOKUP(acc!E439,private!$B$1:$C$11,2,FALSE),"")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IF(acc!E440&lt;&gt;"",VLOOKUP(acc!E440,private!$B$1:$C$11,2,FALSE),"")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IF(acc!E441&lt;&gt;"",VLOOKUP(acc!E441,private!$B$1:$C$11,2,FALSE),"")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IF(acc!E442&lt;&gt;"",VLOOKUP(acc!E442,private!$B$1:$C$11,2,FALSE),"")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IF(acc!E443&lt;&gt;"",VLOOKUP(acc!E443,private!$B$1:$C$11,2,FALSE),"")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IF(acc!E444&lt;&gt;"",VLOOKUP(acc!E444,private!$B$1:$C$11,2,FALSE),"")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IF(acc!E445&lt;&gt;"",VLOOKUP(acc!E445,private!$B$1:$C$11,2,FALSE),"")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IF(acc!E446&lt;&gt;"",VLOOKUP(acc!E446,private!$B$1:$C$11,2,FALSE),"")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IF(acc!E447&lt;&gt;"",VLOOKUP(acc!E447,private!$B$1:$C$11,2,FALSE),"")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IF(acc!E448&lt;&gt;"",VLOOKUP(acc!E448,private!$B$1:$C$11,2,FALSE),"")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IF(acc!E449&lt;&gt;"",VLOOKUP(acc!E449,private!$B$1:$C$11,2,FALSE),"")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IF(acc!E450&lt;&gt;"",VLOOKUP(acc!E450,private!$B$1:$C$11,2,FALSE),"")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IF(acc!E451&lt;&gt;"",VLOOKUP(acc!E451,private!$B$1:$C$11,2,FALSE),"")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IF(acc!E452&lt;&gt;"",VLOOKUP(acc!E452,private!$B$1:$C$11,2,FALSE),"")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IF(acc!E453&lt;&gt;"",VLOOKUP(acc!E453,private!$B$1:$C$11,2,FALSE),"")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IF(acc!E454&lt;&gt;"",VLOOKUP(acc!E454,private!$B$1:$C$11,2,FALSE),"")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IF(acc!E455&lt;&gt;"",VLOOKUP(acc!E455,private!$B$1:$C$11,2,FALSE),"")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IF(acc!E456&lt;&gt;"",VLOOKUP(acc!E456,private!$B$1:$C$11,2,FALSE),"")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IF(acc!E457&lt;&gt;"",VLOOKUP(acc!E457,private!$B$1:$C$11,2,FALSE),"")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IF(acc!E458&lt;&gt;"",VLOOKUP(acc!E458,private!$B$1:$C$11,2,FALSE),"")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IF(acc!E459&lt;&gt;"",VLOOKUP(acc!E459,private!$B$1:$C$11,2,FALSE),"")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IF(acc!E460&lt;&gt;"",VLOOKUP(acc!E460,private!$B$1:$C$11,2,FALSE),"")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IF(acc!E461&lt;&gt;"",VLOOKUP(acc!E461,private!$B$1:$C$11,2,FALSE),"")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IF(acc!E462&lt;&gt;"",VLOOKUP(acc!E462,private!$B$1:$C$11,2,FALSE),"")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IF(acc!E463&lt;&gt;"",VLOOKUP(acc!E463,private!$B$1:$C$11,2,FALSE),"")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IF(acc!E464&lt;&gt;"",VLOOKUP(acc!E464,private!$B$1:$C$11,2,FALSE),"")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IF(acc!E465&lt;&gt;"",VLOOKUP(acc!E465,private!$B$1:$C$11,2,FALSE),"")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IF(acc!E466&lt;&gt;"",VLOOKUP(acc!E466,private!$B$1:$C$11,2,FALSE),"")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IF(acc!E467&lt;&gt;"",VLOOKUP(acc!E467,private!$B$1:$C$11,2,FALSE),"")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IF(acc!E468&lt;&gt;"",VLOOKUP(acc!E468,private!$B$1:$C$11,2,FALSE),"")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IF(acc!E469&lt;&gt;"",VLOOKUP(acc!E469,private!$B$1:$C$11,2,FALSE),"")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IF(acc!E470&lt;&gt;"",VLOOKUP(acc!E470,private!$B$1:$C$11,2,FALSE),"")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IF(acc!E471&lt;&gt;"",VLOOKUP(acc!E471,private!$B$1:$C$11,2,FALSE),"")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IF(acc!E472&lt;&gt;"",VLOOKUP(acc!E472,private!$B$1:$C$11,2,FALSE),"")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IF(acc!E473&lt;&gt;"",VLOOKUP(acc!E473,private!$B$1:$C$11,2,FALSE),"")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IF(acc!E474&lt;&gt;"",VLOOKUP(acc!E474,private!$B$1:$C$11,2,FALSE),"")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IF(acc!E475&lt;&gt;"",VLOOKUP(acc!E475,private!$B$1:$C$11,2,FALSE),"")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IF(acc!E476&lt;&gt;"",VLOOKUP(acc!E476,private!$B$1:$C$11,2,FALSE),"")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IF(acc!E477&lt;&gt;"",VLOOKUP(acc!E477,private!$B$1:$C$11,2,FALSE),"")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IF(acc!E478&lt;&gt;"",VLOOKUP(acc!E478,private!$B$1:$C$11,2,FALSE),"")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IF(acc!E479&lt;&gt;"",VLOOKUP(acc!E479,private!$B$1:$C$11,2,FALSE),"")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IF(acc!E480&lt;&gt;"",VLOOKUP(acc!E480,private!$B$1:$C$11,2,FALSE),"")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IF(acc!E481&lt;&gt;"",VLOOKUP(acc!E481,private!$B$1:$C$11,2,FALSE),"")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IF(acc!E482&lt;&gt;"",VLOOKUP(acc!E482,private!$B$1:$C$11,2,FALSE),"")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IF(acc!E483&lt;&gt;"",VLOOKUP(acc!E483,private!$B$1:$C$11,2,FALSE),"")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IF(acc!E484&lt;&gt;"",VLOOKUP(acc!E484,private!$B$1:$C$11,2,FALSE),"")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IF(acc!E485&lt;&gt;"",VLOOKUP(acc!E485,private!$B$1:$C$11,2,FALSE),"")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IF(acc!E486&lt;&gt;"",VLOOKUP(acc!E486,private!$B$1:$C$11,2,FALSE),"")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IF(acc!E487&lt;&gt;"",VLOOKUP(acc!E487,private!$B$1:$C$11,2,FALSE),"")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IF(acc!E488&lt;&gt;"",VLOOKUP(acc!E488,private!$B$1:$C$11,2,FALSE),"")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IF(acc!E489&lt;&gt;"",VLOOKUP(acc!E489,private!$B$1:$C$11,2,FALSE),"")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IF(acc!E490&lt;&gt;"",VLOOKUP(acc!E490,private!$B$1:$C$11,2,FALSE),"")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IF(acc!E491&lt;&gt;"",VLOOKUP(acc!E491,private!$B$1:$C$11,2,FALSE),"")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IF(acc!E492&lt;&gt;"",VLOOKUP(acc!E492,private!$B$1:$C$11,2,FALSE),"")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IF(acc!E493&lt;&gt;"",VLOOKUP(acc!E493,private!$B$1:$C$11,2,FALSE),"")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IF(acc!E494&lt;&gt;"",VLOOKUP(acc!E494,private!$B$1:$C$11,2,FALSE),"")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IF(acc!E495&lt;&gt;"",VLOOKUP(acc!E495,private!$B$1:$C$11,2,FALSE),"")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IF(acc!E496&lt;&gt;"",VLOOKUP(acc!E496,private!$B$1:$C$11,2,FALSE),"")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IF(acc!E497&lt;&gt;"",VLOOKUP(acc!E497,private!$B$1:$C$11,2,FALSE),"")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IF(acc!E498&lt;&gt;"",VLOOKUP(acc!E498,private!$B$1:$C$11,2,FALSE),"")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IF(acc!E499&lt;&gt;"",VLOOKUP(acc!E499,private!$B$1:$C$11,2,FALSE),"")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IF(acc!E500&lt;&gt;"",VLOOKUP(acc!E500,private!$B$1:$C$11,2,FALSE),"")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IF(acc!E501&lt;&gt;"",VLOOKUP(acc!E501,private!$B$1:$C$11,2,FALSE),"")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IF(acc!E502&lt;&gt;"",VLOOKUP(acc!E502,private!$B$1:$C$11,2,FALSE),"")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IF(acc!E503&lt;&gt;"",VLOOKUP(acc!E503,private!$B$1:$C$11,2,FALSE),"")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IF(acc!E504&lt;&gt;"",VLOOKUP(acc!E504,private!$B$1:$C$11,2,FALSE),"")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IF(acc!E505&lt;&gt;"",VLOOKUP(acc!E505,private!$B$1:$C$11,2,FALSE),"")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IF(acc!E506&lt;&gt;"",VLOOKUP(acc!E506,private!$B$1:$C$11,2,FALSE),"")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IF(acc!E507&lt;&gt;"",VLOOKUP(acc!E507,private!$B$1:$C$11,2,FALSE),"")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IF(pay!E8&lt;&gt;"",VLOOKUP(pay!E8,private!$E$1:$F$10,2,FALSE),"")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IF(pay!E9&lt;&gt;"",VLOOKUP(pay!E9,private!$E$1:$F$10,2,FALSE),"")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IF(pay!E10&lt;&gt;"",VLOOKUP(pay!E10,private!$E$1:$F$10,2,FALSE),"")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IF(pay!E11&lt;&gt;"",VLOOKUP(pay!E11,private!$E$1:$F$10,2,FALSE),"")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IF(pay!E12&lt;&gt;"",VLOOKUP(pay!E12,private!$E$1:$F$10,2,FALSE),"")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IF(pay!E13&lt;&gt;"",VLOOKUP(pay!E13,private!$E$1:$F$10,2,FALSE),"")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IF(pay!E14&lt;&gt;"",VLOOKUP(pay!E14,private!$E$1:$F$10,2,FALSE),"")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IF(pay!E15&lt;&gt;"",VLOOKUP(pay!E15,private!$E$1:$F$10,2,FALSE),"")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IF(pay!E16&lt;&gt;"",VLOOKUP(pay!E16,private!$E$1:$F$10,2,FALSE),"")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IF(pay!E17&lt;&gt;"",VLOOKUP(pay!E17,private!$E$1:$F$10,2,FALSE),"")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IF(pay!E18&lt;&gt;"",VLOOKUP(pay!E18,private!$E$1:$F$10,2,FALSE),"")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IF(pay!E19&lt;&gt;"",VLOOKUP(pay!E19,private!$E$1:$F$10,2,FALSE),"")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IF(pay!E20&lt;&gt;"",VLOOKUP(pay!E20,private!$E$1:$F$10,2,FALSE),"")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IF(pay!E21&lt;&gt;"",VLOOKUP(pay!E21,private!$E$1:$F$10,2,FALSE),"")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IF(pay!E22&lt;&gt;"",VLOOKUP(pay!E22,private!$E$1:$F$10,2,FALSE),"")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IF(pay!E23&lt;&gt;"",VLOOKUP(pay!E23,private!$E$1:$F$10,2,FALSE),"")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IF(pay!E24&lt;&gt;"",VLOOKUP(pay!E24,private!$E$1:$F$10,2,FALSE),"")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IF(pay!E25&lt;&gt;"",VLOOKUP(pay!E25,private!$E$1:$F$10,2,FALSE),"")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IF(pay!E26&lt;&gt;"",VLOOKUP(pay!E26,private!$E$1:$F$10,2,FALSE),"")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IF(pay!E27&lt;&gt;"",VLOOKUP(pay!E27,private!$E$1:$F$10,2,FALSE),"")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IF(pay!E28&lt;&gt;"",VLOOKUP(pay!E28,private!$E$1:$F$10,2,FALSE),"")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IF(pay!E29&lt;&gt;"",VLOOKUP(pay!E29,private!$E$1:$F$10,2,FALSE),"")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IF(pay!E30&lt;&gt;"",VLOOKUP(pay!E30,private!$E$1:$F$10,2,FALSE),"")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IF(pay!E31&lt;&gt;"",VLOOKUP(pay!E31,private!$E$1:$F$10,2,FALSE),"")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IF(pay!E32&lt;&gt;"",VLOOKUP(pay!E32,private!$E$1:$F$10,2,FALSE),"")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IF(pay!E33&lt;&gt;"",VLOOKUP(pay!E33,private!$E$1:$F$10,2,FALSE),"")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IF(pay!E34&lt;&gt;"",VLOOKUP(pay!E34,private!$E$1:$F$10,2,FALSE),"")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IF(pay!E35&lt;&gt;"",VLOOKUP(pay!E35,private!$E$1:$F$10,2,FALSE),"")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IF(pay!E36&lt;&gt;"",VLOOKUP(pay!E36,private!$E$1:$F$10,2,FALSE),"")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IF(pay!E37&lt;&gt;"",VLOOKUP(pay!E37,private!$E$1:$F$10,2,FALSE),"")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IF(pay!E38&lt;&gt;"",VLOOKUP(pay!E38,private!$E$1:$F$10,2,FALSE),"")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IF(pay!E39&lt;&gt;"",VLOOKUP(pay!E39,private!$E$1:$F$10,2,FALSE),"")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IF(pay!E40&lt;&gt;"",VLOOKUP(pay!E40,private!$E$1:$F$10,2,FALSE),"")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IF(pay!E41&lt;&gt;"",VLOOKUP(pay!E41,private!$E$1:$F$10,2,FALSE),"")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IF(pay!E42&lt;&gt;"",VLOOKUP(pay!E42,private!$E$1:$F$10,2,FALSE),"")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IF(pay!E43&lt;&gt;"",VLOOKUP(pay!E43,private!$E$1:$F$10,2,FALSE),"")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IF(pay!E44&lt;&gt;"",VLOOKUP(pay!E44,private!$E$1:$F$10,2,FALSE),"")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IF(pay!E45&lt;&gt;"",VLOOKUP(pay!E45,private!$E$1:$F$10,2,FALSE),"")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IF(pay!E46&lt;&gt;"",VLOOKUP(pay!E46,private!$E$1:$F$10,2,FALSE),"")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IF(pay!E47&lt;&gt;"",VLOOKUP(pay!E47,private!$E$1:$F$10,2,FALSE),"")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IF(pay!E48&lt;&gt;"",VLOOKUP(pay!E48,private!$E$1:$F$10,2,FALSE),"")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IF(pay!E49&lt;&gt;"",VLOOKUP(pay!E49,private!$E$1:$F$10,2,FALSE),"")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IF(pay!E50&lt;&gt;"",VLOOKUP(pay!E50,private!$E$1:$F$10,2,FALSE),"")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IF(pay!E51&lt;&gt;"",VLOOKUP(pay!E51,private!$E$1:$F$10,2,FALSE),"")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IF(pay!E52&lt;&gt;"",VLOOKUP(pay!E52,private!$E$1:$F$10,2,FALSE),"")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IF(pay!E53&lt;&gt;"",VLOOKUP(pay!E53,private!$E$1:$F$10,2,FALSE),"")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IF(pay!E54&lt;&gt;"",VLOOKUP(pay!E54,private!$E$1:$F$10,2,FALSE),"")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IF(pay!E55&lt;&gt;"",VLOOKUP(pay!E55,private!$E$1:$F$10,2,FALSE),"")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IF(pay!E56&lt;&gt;"",VLOOKUP(pay!E56,private!$E$1:$F$10,2,FALSE),"")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IF(pay!E57&lt;&gt;"",VLOOKUP(pay!E57,private!$E$1:$F$10,2,FALSE),"")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IF(pay!E58&lt;&gt;"",VLOOKUP(pay!E58,private!$E$1:$F$10,2,FALSE),"")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IF(pay!E59&lt;&gt;"",VLOOKUP(pay!E59,private!$E$1:$F$10,2,FALSE),"")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IF(pay!E60&lt;&gt;"",VLOOKUP(pay!E60,private!$E$1:$F$10,2,FALSE),"")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IF(pay!E61&lt;&gt;"",VLOOKUP(pay!E61,private!$E$1:$F$10,2,FALSE),"")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IF(pay!E62&lt;&gt;"",VLOOKUP(pay!E62,private!$E$1:$F$10,2,FALSE),"")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IF(pay!E63&lt;&gt;"",VLOOKUP(pay!E63,private!$E$1:$F$10,2,FALSE),"")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IF(pay!E64&lt;&gt;"",VLOOKUP(pay!E64,private!$E$1:$F$10,2,FALSE),"")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IF(pay!E65&lt;&gt;"",VLOOKUP(pay!E65,private!$E$1:$F$10,2,FALSE),"")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IF(pay!E66&lt;&gt;"",VLOOKUP(pay!E66,private!$E$1:$F$10,2,FALSE),"")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IF(pay!E67&lt;&gt;"",VLOOKUP(pay!E67,private!$E$1:$F$10,2,FALSE),"")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IF(pay!E68&lt;&gt;"",VLOOKUP(pay!E68,private!$E$1:$F$10,2,FALSE),"")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IF(pay!E69&lt;&gt;"",VLOOKUP(pay!E69,private!$E$1:$F$10,2,FALSE),"")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IF(pay!E70&lt;&gt;"",VLOOKUP(pay!E70,private!$E$1:$F$10,2,FALSE),"")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IF(pay!E71&lt;&gt;"",VLOOKUP(pay!E71,private!$E$1:$F$10,2,FALSE),"")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IF(pay!E72&lt;&gt;"",VLOOKUP(pay!E72,private!$E$1:$F$10,2,FALSE),"")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IF(pay!E73&lt;&gt;"",VLOOKUP(pay!E73,private!$E$1:$F$10,2,FALSE),"")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IF(pay!E74&lt;&gt;"",VLOOKUP(pay!E74,private!$E$1:$F$10,2,FALSE),"")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IF(pay!E75&lt;&gt;"",VLOOKUP(pay!E75,private!$E$1:$F$10,2,FALSE),"")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IF(pay!E76&lt;&gt;"",VLOOKUP(pay!E76,private!$E$1:$F$10,2,FALSE),"")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IF(pay!E77&lt;&gt;"",VLOOKUP(pay!E77,private!$E$1:$F$10,2,FALSE),"")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IF(pay!E78&lt;&gt;"",VLOOKUP(pay!E78,private!$E$1:$F$10,2,FALSE),"")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IF(pay!E79&lt;&gt;"",VLOOKUP(pay!E79,private!$E$1:$F$10,2,FALSE),"")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IF(pay!E80&lt;&gt;"",VLOOKUP(pay!E80,private!$E$1:$F$10,2,FALSE),"")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IF(pay!E81&lt;&gt;"",VLOOKUP(pay!E81,private!$E$1:$F$10,2,FALSE),"")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IF(pay!E82&lt;&gt;"",VLOOKUP(pay!E82,private!$E$1:$F$10,2,FALSE),"")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IF(pay!E83&lt;&gt;"",VLOOKUP(pay!E83,private!$E$1:$F$10,2,FALSE),"")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IF(pay!E84&lt;&gt;"",VLOOKUP(pay!E84,private!$E$1:$F$10,2,FALSE),"")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IF(pay!E85&lt;&gt;"",VLOOKUP(pay!E85,private!$E$1:$F$10,2,FALSE),"")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IF(pay!E86&lt;&gt;"",VLOOKUP(pay!E86,private!$E$1:$F$10,2,FALSE),"")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IF(pay!E87&lt;&gt;"",VLOOKUP(pay!E87,private!$E$1:$F$10,2,FALSE),"")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IF(pay!E88&lt;&gt;"",VLOOKUP(pay!E88,private!$E$1:$F$10,2,FALSE),"")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IF(pay!E89&lt;&gt;"",VLOOKUP(pay!E89,private!$E$1:$F$10,2,FALSE),"")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IF(pay!E90&lt;&gt;"",VLOOKUP(pay!E90,private!$E$1:$F$10,2,FALSE),"")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IF(pay!E91&lt;&gt;"",VLOOKUP(pay!E91,private!$E$1:$F$10,2,FALSE),"")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IF(pay!E92&lt;&gt;"",VLOOKUP(pay!E92,private!$E$1:$F$10,2,FALSE),"")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IF(pay!E93&lt;&gt;"",VLOOKUP(pay!E93,private!$E$1:$F$10,2,FALSE),"")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IF(pay!E94&lt;&gt;"",VLOOKUP(pay!E94,private!$E$1:$F$10,2,FALSE),"")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IF(pay!E95&lt;&gt;"",VLOOKUP(pay!E95,private!$E$1:$F$10,2,FALSE),"")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IF(pay!E96&lt;&gt;"",VLOOKUP(pay!E96,private!$E$1:$F$10,2,FALSE),"")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IF(pay!E97&lt;&gt;"",VLOOKUP(pay!E97,private!$E$1:$F$10,2,FALSE),"")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IF(pay!E98&lt;&gt;"",VLOOKUP(pay!E98,private!$E$1:$F$10,2,FALSE),"")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IF(pay!E99&lt;&gt;"",VLOOKUP(pay!E99,private!$E$1:$F$10,2,FALSE),"")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IF(pay!E100&lt;&gt;"",VLOOKUP(pay!E100,private!$E$1:$F$10,2,FALSE),"")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IF(pay!E101&lt;&gt;"",VLOOKUP(pay!E101,private!$E$1:$F$10,2,FALSE),"")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IF(pay!E102&lt;&gt;"",VLOOKUP(pay!E102,private!$E$1:$F$10,2,FALSE),"")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IF(pay!E103&lt;&gt;"",VLOOKUP(pay!E103,private!$E$1:$F$10,2,FALSE),"")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IF(pay!E104&lt;&gt;"",VLOOKUP(pay!E104,private!$E$1:$F$10,2,FALSE),"")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IF(pay!E105&lt;&gt;"",VLOOKUP(pay!E105,private!$E$1:$F$10,2,FALSE),"")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IF(pay!E106&lt;&gt;"",VLOOKUP(pay!E106,private!$E$1:$F$10,2,FALSE),"")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IF(pay!E107&lt;&gt;"",VLOOKUP(pay!E107,private!$E$1:$F$10,2,FALSE),"")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IF(pay!E108&lt;&gt;"",VLOOKUP(pay!E108,private!$E$1:$F$10,2,FALSE),"")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IF(pay!E109&lt;&gt;"",VLOOKUP(pay!E109,private!$E$1:$F$10,2,FALSE),"")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IF(pay!E110&lt;&gt;"",VLOOKUP(pay!E110,private!$E$1:$F$10,2,FALSE),"")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IF(pay!E111&lt;&gt;"",VLOOKUP(pay!E111,private!$E$1:$F$10,2,FALSE),"")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IF(pay!E112&lt;&gt;"",VLOOKUP(pay!E112,private!$E$1:$F$10,2,FALSE),"")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IF(pay!E113&lt;&gt;"",VLOOKUP(pay!E113,private!$E$1:$F$10,2,FALSE),"")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IF(pay!E114&lt;&gt;"",VLOOKUP(pay!E114,private!$E$1:$F$10,2,FALSE),"")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IF(pay!E115&lt;&gt;"",VLOOKUP(pay!E115,private!$E$1:$F$10,2,FALSE),"")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IF(pay!E116&lt;&gt;"",VLOOKUP(pay!E116,private!$E$1:$F$10,2,FALSE),"")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IF(pay!E117&lt;&gt;"",VLOOKUP(pay!E117,private!$E$1:$F$10,2,FALSE),"")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IF(pay!E118&lt;&gt;"",VLOOKUP(pay!E118,private!$E$1:$F$10,2,FALSE),"")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IF(pay!E119&lt;&gt;"",VLOOKUP(pay!E119,private!$E$1:$F$10,2,FALSE),"")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IF(pay!E120&lt;&gt;"",VLOOKUP(pay!E120,private!$E$1:$F$10,2,FALSE),"")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IF(pay!E121&lt;&gt;"",VLOOKUP(pay!E121,private!$E$1:$F$10,2,FALSE),"")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IF(pay!E122&lt;&gt;"",VLOOKUP(pay!E122,private!$E$1:$F$10,2,FALSE),"")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IF(pay!E123&lt;&gt;"",VLOOKUP(pay!E123,private!$E$1:$F$10,2,FALSE),"")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IF(pay!E124&lt;&gt;"",VLOOKUP(pay!E124,private!$E$1:$F$10,2,FALSE),"")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IF(pay!E125&lt;&gt;"",VLOOKUP(pay!E125,private!$E$1:$F$10,2,FALSE),"")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IF(pay!E126&lt;&gt;"",VLOOKUP(pay!E126,private!$E$1:$F$10,2,FALSE),"")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IF(pay!E127&lt;&gt;"",VLOOKUP(pay!E127,private!$E$1:$F$10,2,FALSE),"")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IF(pay!E128&lt;&gt;"",VLOOKUP(pay!E128,private!$E$1:$F$10,2,FALSE),"")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IF(pay!E129&lt;&gt;"",VLOOKUP(pay!E129,private!$E$1:$F$10,2,FALSE),"")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IF(pay!E130&lt;&gt;"",VLOOKUP(pay!E130,private!$E$1:$F$10,2,FALSE),"")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IF(pay!E131&lt;&gt;"",VLOOKUP(pay!E131,private!$E$1:$F$10,2,FALSE),"")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IF(pay!E132&lt;&gt;"",VLOOKUP(pay!E132,private!$E$1:$F$10,2,FALSE),"")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IF(pay!E133&lt;&gt;"",VLOOKUP(pay!E133,private!$E$1:$F$10,2,FALSE),"")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IF(pay!E134&lt;&gt;"",VLOOKUP(pay!E134,private!$E$1:$F$10,2,FALSE),"")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IF(pay!E135&lt;&gt;"",VLOOKUP(pay!E135,private!$E$1:$F$10,2,FALSE),"")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IF(pay!E136&lt;&gt;"",VLOOKUP(pay!E136,private!$E$1:$F$10,2,FALSE),"")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IF(pay!E137&lt;&gt;"",VLOOKUP(pay!E137,private!$E$1:$F$10,2,FALSE),"")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IF(pay!E138&lt;&gt;"",VLOOKUP(pay!E138,private!$E$1:$F$10,2,FALSE),"")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IF(pay!E139&lt;&gt;"",VLOOKUP(pay!E139,private!$E$1:$F$10,2,FALSE),"")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IF(pay!E140&lt;&gt;"",VLOOKUP(pay!E140,private!$E$1:$F$10,2,FALSE),"")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IF(pay!E141&lt;&gt;"",VLOOKUP(pay!E141,private!$E$1:$F$10,2,FALSE),"")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IF(pay!E142&lt;&gt;"",VLOOKUP(pay!E142,private!$E$1:$F$10,2,FALSE),"")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IF(pay!E143&lt;&gt;"",VLOOKUP(pay!E143,private!$E$1:$F$10,2,FALSE),"")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IF(pay!E144&lt;&gt;"",VLOOKUP(pay!E144,private!$E$1:$F$10,2,FALSE),"")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IF(pay!E145&lt;&gt;"",VLOOKUP(pay!E145,private!$E$1:$F$10,2,FALSE),"")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IF(pay!E146&lt;&gt;"",VLOOKUP(pay!E146,private!$E$1:$F$10,2,FALSE),"")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IF(pay!E147&lt;&gt;"",VLOOKUP(pay!E147,private!$E$1:$F$10,2,FALSE),"")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IF(pay!E148&lt;&gt;"",VLOOKUP(pay!E148,private!$E$1:$F$10,2,FALSE),"")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IF(pay!E149&lt;&gt;"",VLOOKUP(pay!E149,private!$E$1:$F$10,2,FALSE),"")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IF(pay!E150&lt;&gt;"",VLOOKUP(pay!E150,private!$E$1:$F$10,2,FALSE),"")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IF(pay!E151&lt;&gt;"",VLOOKUP(pay!E151,private!$E$1:$F$10,2,FALSE),"")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IF(pay!E152&lt;&gt;"",VLOOKUP(pay!E152,private!$E$1:$F$10,2,FALSE),"")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IF(pay!E153&lt;&gt;"",VLOOKUP(pay!E153,private!$E$1:$F$10,2,FALSE),"")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IF(pay!E154&lt;&gt;"",VLOOKUP(pay!E154,private!$E$1:$F$10,2,FALSE),"")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IF(pay!E155&lt;&gt;"",VLOOKUP(pay!E155,private!$E$1:$F$10,2,FALSE),"")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IF(pay!E156&lt;&gt;"",VLOOKUP(pay!E156,private!$E$1:$F$10,2,FALSE),"")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IF(pay!E157&lt;&gt;"",VLOOKUP(pay!E157,private!$E$1:$F$10,2,FALSE),"")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IF(pay!E158&lt;&gt;"",VLOOKUP(pay!E158,private!$E$1:$F$10,2,FALSE),"")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IF(pay!E159&lt;&gt;"",VLOOKUP(pay!E159,private!$E$1:$F$10,2,FALSE),"")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IF(pay!E160&lt;&gt;"",VLOOKUP(pay!E160,private!$E$1:$F$10,2,FALSE),"")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IF(pay!E161&lt;&gt;"",VLOOKUP(pay!E161,private!$E$1:$F$10,2,FALSE),"")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IF(pay!E162&lt;&gt;"",VLOOKUP(pay!E162,private!$E$1:$F$10,2,FALSE),"")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IF(pay!E163&lt;&gt;"",VLOOKUP(pay!E163,private!$E$1:$F$10,2,FALSE),"")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IF(pay!E164&lt;&gt;"",VLOOKUP(pay!E164,private!$E$1:$F$10,2,FALSE),"")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IF(pay!E165&lt;&gt;"",VLOOKUP(pay!E165,private!$E$1:$F$10,2,FALSE),"")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IF(pay!E166&lt;&gt;"",VLOOKUP(pay!E166,private!$E$1:$F$10,2,FALSE),"")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IF(pay!E167&lt;&gt;"",VLOOKUP(pay!E167,private!$E$1:$F$10,2,FALSE),"")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IF(pay!E168&lt;&gt;"",VLOOKUP(pay!E168,private!$E$1:$F$10,2,FALSE),"")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IF(pay!E169&lt;&gt;"",VLOOKUP(pay!E169,private!$E$1:$F$10,2,FALSE),"")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IF(pay!E170&lt;&gt;"",VLOOKUP(pay!E170,private!$E$1:$F$10,2,FALSE),"")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IF(pay!E171&lt;&gt;"",VLOOKUP(pay!E171,private!$E$1:$F$10,2,FALSE),"")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IF(pay!E172&lt;&gt;"",VLOOKUP(pay!E172,private!$E$1:$F$10,2,FALSE),"")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IF(pay!E173&lt;&gt;"",VLOOKUP(pay!E173,private!$E$1:$F$10,2,FALSE),"")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IF(pay!E174&lt;&gt;"",VLOOKUP(pay!E174,private!$E$1:$F$10,2,FALSE),"")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IF(pay!E175&lt;&gt;"",VLOOKUP(pay!E175,private!$E$1:$F$10,2,FALSE),"")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IF(pay!E176&lt;&gt;"",VLOOKUP(pay!E176,private!$E$1:$F$10,2,FALSE),"")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IF(pay!E177&lt;&gt;"",VLOOKUP(pay!E177,private!$E$1:$F$10,2,FALSE),"")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IF(pay!E178&lt;&gt;"",VLOOKUP(pay!E178,private!$E$1:$F$10,2,FALSE),"")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IF(pay!E179&lt;&gt;"",VLOOKUP(pay!E179,private!$E$1:$F$10,2,FALSE),"")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IF(pay!E180&lt;&gt;"",VLOOKUP(pay!E180,private!$E$1:$F$10,2,FALSE),"")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IF(pay!E181&lt;&gt;"",VLOOKUP(pay!E181,private!$E$1:$F$10,2,FALSE),"")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IF(pay!E182&lt;&gt;"",VLOOKUP(pay!E182,private!$E$1:$F$10,2,FALSE),"")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IF(pay!E183&lt;&gt;"",VLOOKUP(pay!E183,private!$E$1:$F$10,2,FALSE),"")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IF(pay!E184&lt;&gt;"",VLOOKUP(pay!E184,private!$E$1:$F$10,2,FALSE),"")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IF(pay!E185&lt;&gt;"",VLOOKUP(pay!E185,private!$E$1:$F$10,2,FALSE),"")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IF(pay!E186&lt;&gt;"",VLOOKUP(pay!E186,private!$E$1:$F$10,2,FALSE),"")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IF(pay!E187&lt;&gt;"",VLOOKUP(pay!E187,private!$E$1:$F$10,2,FALSE),"")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IF(pay!E188&lt;&gt;"",VLOOKUP(pay!E188,private!$E$1:$F$10,2,FALSE),"")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IF(pay!E189&lt;&gt;"",VLOOKUP(pay!E189,private!$E$1:$F$10,2,FALSE),"")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IF(pay!E190&lt;&gt;"",VLOOKUP(pay!E190,private!$E$1:$F$10,2,FALSE),"")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IF(pay!E191&lt;&gt;"",VLOOKUP(pay!E191,private!$E$1:$F$10,2,FALSE),"")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IF(pay!E192&lt;&gt;"",VLOOKUP(pay!E192,private!$E$1:$F$10,2,FALSE),"")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IF(pay!E193&lt;&gt;"",VLOOKUP(pay!E193,private!$E$1:$F$10,2,FALSE),"")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IF(pay!E194&lt;&gt;"",VLOOKUP(pay!E194,private!$E$1:$F$10,2,FALSE),"")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IF(pay!E195&lt;&gt;"",VLOOKUP(pay!E195,private!$E$1:$F$10,2,FALSE),"")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IF(pay!E196&lt;&gt;"",VLOOKUP(pay!E196,private!$E$1:$F$10,2,FALSE),"")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IF(pay!E197&lt;&gt;"",VLOOKUP(pay!E197,private!$E$1:$F$10,2,FALSE),"")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IF(pay!E198&lt;&gt;"",VLOOKUP(pay!E198,private!$E$1:$F$10,2,FALSE),"")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IF(pay!E199&lt;&gt;"",VLOOKUP(pay!E199,private!$E$1:$F$10,2,FALSE),"")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IF(pay!E200&lt;&gt;"",VLOOKUP(pay!E200,private!$E$1:$F$10,2,FALSE),"")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IF(pay!E201&lt;&gt;"",VLOOKUP(pay!E201,private!$E$1:$F$10,2,FALSE),"")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IF(pay!E202&lt;&gt;"",VLOOKUP(pay!E202,private!$E$1:$F$10,2,FALSE),"")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IF(pay!E203&lt;&gt;"",VLOOKUP(pay!E203,private!$E$1:$F$10,2,FALSE),"")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IF(pay!E204&lt;&gt;"",VLOOKUP(pay!E204,private!$E$1:$F$10,2,FALSE),"")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IF(pay!E205&lt;&gt;"",VLOOKUP(pay!E205,private!$E$1:$F$10,2,FALSE),"")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IF(pay!E206&lt;&gt;"",VLOOKUP(pay!E206,private!$E$1:$F$10,2,FALSE),"")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IF(pay!E207&lt;&gt;"",VLOOKUP(pay!E207,private!$E$1:$F$10,2,FALSE),"")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IF(pay!E208&lt;&gt;"",VLOOKUP(pay!E208,private!$E$1:$F$10,2,FALSE),"")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IF(pay!E209&lt;&gt;"",VLOOKUP(pay!E209,private!$E$1:$F$10,2,FALSE),"")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IF(pay!E210&lt;&gt;"",VLOOKUP(pay!E210,private!$E$1:$F$10,2,FALSE),"")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IF(pay!E211&lt;&gt;"",VLOOKUP(pay!E211,private!$E$1:$F$10,2,FALSE),"")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IF(pay!E212&lt;&gt;"",VLOOKUP(pay!E212,private!$E$1:$F$10,2,FALSE),"")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IF(pay!E213&lt;&gt;"",VLOOKUP(pay!E213,private!$E$1:$F$10,2,FALSE),"")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IF(pay!E214&lt;&gt;"",VLOOKUP(pay!E214,private!$E$1:$F$10,2,FALSE),"")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IF(pay!E215&lt;&gt;"",VLOOKUP(pay!E215,private!$E$1:$F$10,2,FALSE),"")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IF(pay!E216&lt;&gt;"",VLOOKUP(pay!E216,private!$E$1:$F$10,2,FALSE),"")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IF(pay!E217&lt;&gt;"",VLOOKUP(pay!E217,private!$E$1:$F$10,2,FALSE),"")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IF(pay!E218&lt;&gt;"",VLOOKUP(pay!E218,private!$E$1:$F$10,2,FALSE),"")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IF(pay!E219&lt;&gt;"",VLOOKUP(pay!E219,private!$E$1:$F$10,2,FALSE),"")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IF(pay!E220&lt;&gt;"",VLOOKUP(pay!E220,private!$E$1:$F$10,2,FALSE),"")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IF(pay!E221&lt;&gt;"",VLOOKUP(pay!E221,private!$E$1:$F$10,2,FALSE),"")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IF(pay!E222&lt;&gt;"",VLOOKUP(pay!E222,private!$E$1:$F$10,2,FALSE),"")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IF(pay!E223&lt;&gt;"",VLOOKUP(pay!E223,private!$E$1:$F$10,2,FALSE),"")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IF(pay!E224&lt;&gt;"",VLOOKUP(pay!E224,private!$E$1:$F$10,2,FALSE),"")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IF(pay!E225&lt;&gt;"",VLOOKUP(pay!E225,private!$E$1:$F$10,2,FALSE),"")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IF(pay!E226&lt;&gt;"",VLOOKUP(pay!E226,private!$E$1:$F$10,2,FALSE),"")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IF(pay!E227&lt;&gt;"",VLOOKUP(pay!E227,private!$E$1:$F$10,2,FALSE),"")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IF(pay!E228&lt;&gt;"",VLOOKUP(pay!E228,private!$E$1:$F$10,2,FALSE),"")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IF(pay!E229&lt;&gt;"",VLOOKUP(pay!E229,private!$E$1:$F$10,2,FALSE),"")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IF(pay!E230&lt;&gt;"",VLOOKUP(pay!E230,private!$E$1:$F$10,2,FALSE),"")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IF(pay!E231&lt;&gt;"",VLOOKUP(pay!E231,private!$E$1:$F$10,2,FALSE),"")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IF(pay!E232&lt;&gt;"",VLOOKUP(pay!E232,private!$E$1:$F$10,2,FALSE),"")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IF(pay!E233&lt;&gt;"",VLOOKUP(pay!E233,private!$E$1:$F$10,2,FALSE),"")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IF(pay!E234&lt;&gt;"",VLOOKUP(pay!E234,private!$E$1:$F$10,2,FALSE),"")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IF(pay!E235&lt;&gt;"",VLOOKUP(pay!E235,private!$E$1:$F$10,2,FALSE),"")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IF(pay!E236&lt;&gt;"",VLOOKUP(pay!E236,private!$E$1:$F$10,2,FALSE),"")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IF(pay!E237&lt;&gt;"",VLOOKUP(pay!E237,private!$E$1:$F$10,2,FALSE),"")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IF(pay!E238&lt;&gt;"",VLOOKUP(pay!E238,private!$E$1:$F$10,2,FALSE),"")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IF(pay!E239&lt;&gt;"",VLOOKUP(pay!E239,private!$E$1:$F$10,2,FALSE),"")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IF(pay!E240&lt;&gt;"",VLOOKUP(pay!E240,private!$E$1:$F$10,2,FALSE),"")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IF(pay!E241&lt;&gt;"",VLOOKUP(pay!E241,private!$E$1:$F$10,2,FALSE),"")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IF(pay!E242&lt;&gt;"",VLOOKUP(pay!E242,private!$E$1:$F$10,2,FALSE),"")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IF(pay!E243&lt;&gt;"",VLOOKUP(pay!E243,private!$E$1:$F$10,2,FALSE),"")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IF(pay!E244&lt;&gt;"",VLOOKUP(pay!E244,private!$E$1:$F$10,2,FALSE),"")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IF(pay!E245&lt;&gt;"",VLOOKUP(pay!E245,private!$E$1:$F$10,2,FALSE),"")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IF(pay!E246&lt;&gt;"",VLOOKUP(pay!E246,private!$E$1:$F$10,2,FALSE),"")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IF(pay!E247&lt;&gt;"",VLOOKUP(pay!E247,private!$E$1:$F$10,2,FALSE),"")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IF(pay!E248&lt;&gt;"",VLOOKUP(pay!E248,private!$E$1:$F$10,2,FALSE),"")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IF(pay!E249&lt;&gt;"",VLOOKUP(pay!E249,private!$E$1:$F$10,2,FALSE),"")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IF(pay!E250&lt;&gt;"",VLOOKUP(pay!E250,private!$E$1:$F$10,2,FALSE),"")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IF(pay!E251&lt;&gt;"",VLOOKUP(pay!E251,private!$E$1:$F$10,2,FALSE),"")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IF(pay!E252&lt;&gt;"",VLOOKUP(pay!E252,private!$E$1:$F$10,2,FALSE),"")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IF(pay!E253&lt;&gt;"",VLOOKUP(pay!E253,private!$E$1:$F$10,2,FALSE),"")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IF(pay!E254&lt;&gt;"",VLOOKUP(pay!E254,private!$E$1:$F$10,2,FALSE),"")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IF(pay!E255&lt;&gt;"",VLOOKUP(pay!E255,private!$E$1:$F$10,2,FALSE),"")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IF(pay!E256&lt;&gt;"",VLOOKUP(pay!E256,private!$E$1:$F$10,2,FALSE),"")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IF(pay!E257&lt;&gt;"",VLOOKUP(pay!E257,private!$E$1:$F$10,2,FALSE),"")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IF(pay!E258&lt;&gt;"",VLOOKUP(pay!E258,private!$E$1:$F$10,2,FALSE),"")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IF(pay!E259&lt;&gt;"",VLOOKUP(pay!E259,private!$E$1:$F$10,2,FALSE),"")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IF(pay!E260&lt;&gt;"",VLOOKUP(pay!E260,private!$E$1:$F$10,2,FALSE),"")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IF(pay!E261&lt;&gt;"",VLOOKUP(pay!E261,private!$E$1:$F$10,2,FALSE),"")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IF(pay!E262&lt;&gt;"",VLOOKUP(pay!E262,private!$E$1:$F$10,2,FALSE),"")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IF(pay!E263&lt;&gt;"",VLOOKUP(pay!E263,private!$E$1:$F$10,2,FALSE),"")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IF(pay!E264&lt;&gt;"",VLOOKUP(pay!E264,private!$E$1:$F$10,2,FALSE),"")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IF(pay!E265&lt;&gt;"",VLOOKUP(pay!E265,private!$E$1:$F$10,2,FALSE),"")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IF(pay!E266&lt;&gt;"",VLOOKUP(pay!E266,private!$E$1:$F$10,2,FALSE),"")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IF(pay!E267&lt;&gt;"",VLOOKUP(pay!E267,private!$E$1:$F$10,2,FALSE),"")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IF(pay!E268&lt;&gt;"",VLOOKUP(pay!E268,private!$E$1:$F$10,2,FALSE),"")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IF(pay!E269&lt;&gt;"",VLOOKUP(pay!E269,private!$E$1:$F$10,2,FALSE),"")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IF(pay!E270&lt;&gt;"",VLOOKUP(pay!E270,private!$E$1:$F$10,2,FALSE),"")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IF(pay!E271&lt;&gt;"",VLOOKUP(pay!E271,private!$E$1:$F$10,2,FALSE),"")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IF(pay!E272&lt;&gt;"",VLOOKUP(pay!E272,private!$E$1:$F$10,2,FALSE),"")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IF(pay!E273&lt;&gt;"",VLOOKUP(pay!E273,private!$E$1:$F$10,2,FALSE),"")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IF(pay!E274&lt;&gt;"",VLOOKUP(pay!E274,private!$E$1:$F$10,2,FALSE),"")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IF(pay!E275&lt;&gt;"",VLOOKUP(pay!E275,private!$E$1:$F$10,2,FALSE),"")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IF(pay!E276&lt;&gt;"",VLOOKUP(pay!E276,private!$E$1:$F$10,2,FALSE),"")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IF(pay!E277&lt;&gt;"",VLOOKUP(pay!E277,private!$E$1:$F$10,2,FALSE),"")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IF(pay!E278&lt;&gt;"",VLOOKUP(pay!E278,private!$E$1:$F$10,2,FALSE),"")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IF(pay!E279&lt;&gt;"",VLOOKUP(pay!E279,private!$E$1:$F$10,2,FALSE),"")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IF(pay!E280&lt;&gt;"",VLOOKUP(pay!E280,private!$E$1:$F$10,2,FALSE),"")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IF(pay!E281&lt;&gt;"",VLOOKUP(pay!E281,private!$E$1:$F$10,2,FALSE),"")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IF(pay!E282&lt;&gt;"",VLOOKUP(pay!E282,private!$E$1:$F$10,2,FALSE),"")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IF(pay!E283&lt;&gt;"",VLOOKUP(pay!E283,private!$E$1:$F$10,2,FALSE),"")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IF(pay!E284&lt;&gt;"",VLOOKUP(pay!E284,private!$E$1:$F$10,2,FALSE),"")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IF(pay!E285&lt;&gt;"",VLOOKUP(pay!E285,private!$E$1:$F$10,2,FALSE),"")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IF(pay!E286&lt;&gt;"",VLOOKUP(pay!E286,private!$E$1:$F$10,2,FALSE),"")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IF(pay!E287&lt;&gt;"",VLOOKUP(pay!E287,private!$E$1:$F$10,2,FALSE),"")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IF(pay!E288&lt;&gt;"",VLOOKUP(pay!E288,private!$E$1:$F$10,2,FALSE),"")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IF(pay!E289&lt;&gt;"",VLOOKUP(pay!E289,private!$E$1:$F$10,2,FALSE),"")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IF(pay!E290&lt;&gt;"",VLOOKUP(pay!E290,private!$E$1:$F$10,2,FALSE),"")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IF(pay!E291&lt;&gt;"",VLOOKUP(pay!E291,private!$E$1:$F$10,2,FALSE),"")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IF(pay!E292&lt;&gt;"",VLOOKUP(pay!E292,private!$E$1:$F$10,2,FALSE),"")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IF(pay!E293&lt;&gt;"",VLOOKUP(pay!E293,private!$E$1:$F$10,2,FALSE),"")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IF(pay!E294&lt;&gt;"",VLOOKUP(pay!E294,private!$E$1:$F$10,2,FALSE),"")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IF(pay!E295&lt;&gt;"",VLOOKUP(pay!E295,private!$E$1:$F$10,2,FALSE),"")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IF(pay!E296&lt;&gt;"",VLOOKUP(pay!E296,private!$E$1:$F$10,2,FALSE),"")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IF(pay!E297&lt;&gt;"",VLOOKUP(pay!E297,private!$E$1:$F$10,2,FALSE),"")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IF(pay!E298&lt;&gt;"",VLOOKUP(pay!E298,private!$E$1:$F$10,2,FALSE),"")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IF(pay!E299&lt;&gt;"",VLOOKUP(pay!E299,private!$E$1:$F$10,2,FALSE),"")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IF(pay!E300&lt;&gt;"",VLOOKUP(pay!E300,private!$E$1:$F$10,2,FALSE),"")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IF(pay!E301&lt;&gt;"",VLOOKUP(pay!E301,private!$E$1:$F$10,2,FALSE),"")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IF(pay!E302&lt;&gt;"",VLOOKUP(pay!E302,private!$E$1:$F$10,2,FALSE),"")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IF(pay!E303&lt;&gt;"",VLOOKUP(pay!E303,private!$E$1:$F$10,2,FALSE),"")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IF(pay!E304&lt;&gt;"",VLOOKUP(pay!E304,private!$E$1:$F$10,2,FALSE),"")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IF(pay!E305&lt;&gt;"",VLOOKUP(pay!E305,private!$E$1:$F$10,2,FALSE),"")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IF(pay!E306&lt;&gt;"",VLOOKUP(pay!E306,private!$E$1:$F$10,2,FALSE),"")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IF(pay!E307&lt;&gt;"",VLOOKUP(pay!E307,private!$E$1:$F$10,2,FALSE),"")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IF(pay!E308&lt;&gt;"",VLOOKUP(pay!E308,private!$E$1:$F$10,2,FALSE),"")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IF(pay!E309&lt;&gt;"",VLOOKUP(pay!E309,private!$E$1:$F$10,2,FALSE),"")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IF(pay!E310&lt;&gt;"",VLOOKUP(pay!E310,private!$E$1:$F$10,2,FALSE),"")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IF(pay!E311&lt;&gt;"",VLOOKUP(pay!E311,private!$E$1:$F$10,2,FALSE),"")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IF(pay!E312&lt;&gt;"",VLOOKUP(pay!E312,private!$E$1:$F$10,2,FALSE),"")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IF(pay!E313&lt;&gt;"",VLOOKUP(pay!E313,private!$E$1:$F$10,2,FALSE),"")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IF(pay!E314&lt;&gt;"",VLOOKUP(pay!E314,private!$E$1:$F$10,2,FALSE),"")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IF(pay!E315&lt;&gt;"",VLOOKUP(pay!E315,private!$E$1:$F$10,2,FALSE),"")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IF(pay!E316&lt;&gt;"",VLOOKUP(pay!E316,private!$E$1:$F$10,2,FALSE),"")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IF(pay!E317&lt;&gt;"",VLOOKUP(pay!E317,private!$E$1:$F$10,2,FALSE),"")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IF(pay!E318&lt;&gt;"",VLOOKUP(pay!E318,private!$E$1:$F$10,2,FALSE),"")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IF(pay!E319&lt;&gt;"",VLOOKUP(pay!E319,private!$E$1:$F$10,2,FALSE),"")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IF(pay!E320&lt;&gt;"",VLOOKUP(pay!E320,private!$E$1:$F$10,2,FALSE),"")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IF(pay!E321&lt;&gt;"",VLOOKUP(pay!E321,private!$E$1:$F$10,2,FALSE),"")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IF(pay!E322&lt;&gt;"",VLOOKUP(pay!E322,private!$E$1:$F$10,2,FALSE),"")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IF(pay!E323&lt;&gt;"",VLOOKUP(pay!E323,private!$E$1:$F$10,2,FALSE),"")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IF(pay!E324&lt;&gt;"",VLOOKUP(pay!E324,private!$E$1:$F$10,2,FALSE),"")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IF(pay!E325&lt;&gt;"",VLOOKUP(pay!E325,private!$E$1:$F$10,2,FALSE),"")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IF(pay!E326&lt;&gt;"",VLOOKUP(pay!E326,private!$E$1:$F$10,2,FALSE),"")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IF(pay!E327&lt;&gt;"",VLOOKUP(pay!E327,private!$E$1:$F$10,2,FALSE),"")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IF(pay!E328&lt;&gt;"",VLOOKUP(pay!E328,private!$E$1:$F$10,2,FALSE),"")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IF(pay!E329&lt;&gt;"",VLOOKUP(pay!E329,private!$E$1:$F$10,2,FALSE),"")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IF(pay!E330&lt;&gt;"",VLOOKUP(pay!E330,private!$E$1:$F$10,2,FALSE),"")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IF(pay!E331&lt;&gt;"",VLOOKUP(pay!E331,private!$E$1:$F$10,2,FALSE),"")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IF(pay!E332&lt;&gt;"",VLOOKUP(pay!E332,private!$E$1:$F$10,2,FALSE),"")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IF(pay!E333&lt;&gt;"",VLOOKUP(pay!E333,private!$E$1:$F$10,2,FALSE),"")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IF(pay!E334&lt;&gt;"",VLOOKUP(pay!E334,private!$E$1:$F$10,2,FALSE),"")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IF(pay!E335&lt;&gt;"",VLOOKUP(pay!E335,private!$E$1:$F$10,2,FALSE),"")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IF(pay!E336&lt;&gt;"",VLOOKUP(pay!E336,private!$E$1:$F$10,2,FALSE),"")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IF(pay!E337&lt;&gt;"",VLOOKUP(pay!E337,private!$E$1:$F$10,2,FALSE),"")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IF(pay!E338&lt;&gt;"",VLOOKUP(pay!E338,private!$E$1:$F$10,2,FALSE),"")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IF(pay!E339&lt;&gt;"",VLOOKUP(pay!E339,private!$E$1:$F$10,2,FALSE),"")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IF(pay!E340&lt;&gt;"",VLOOKUP(pay!E340,private!$E$1:$F$10,2,FALSE),"")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IF(pay!E341&lt;&gt;"",VLOOKUP(pay!E341,private!$E$1:$F$10,2,FALSE),"")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IF(pay!E342&lt;&gt;"",VLOOKUP(pay!E342,private!$E$1:$F$10,2,FALSE),"")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IF(pay!E343&lt;&gt;"",VLOOKUP(pay!E343,private!$E$1:$F$10,2,FALSE),"")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IF(pay!E344&lt;&gt;"",VLOOKUP(pay!E344,private!$E$1:$F$10,2,FALSE),"")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IF(pay!E345&lt;&gt;"",VLOOKUP(pay!E345,private!$E$1:$F$10,2,FALSE),"")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IF(pay!E346&lt;&gt;"",VLOOKUP(pay!E346,private!$E$1:$F$10,2,FALSE),"")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IF(pay!E347&lt;&gt;"",VLOOKUP(pay!E347,private!$E$1:$F$10,2,FALSE),"")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IF(pay!E348&lt;&gt;"",VLOOKUP(pay!E348,private!$E$1:$F$10,2,FALSE),"")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IF(pay!E349&lt;&gt;"",VLOOKUP(pay!E349,private!$E$1:$F$10,2,FALSE),"")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IF(pay!E350&lt;&gt;"",VLOOKUP(pay!E350,private!$E$1:$F$10,2,FALSE),"")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IF(pay!E351&lt;&gt;"",VLOOKUP(pay!E351,private!$E$1:$F$10,2,FALSE),"")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IF(pay!E352&lt;&gt;"",VLOOKUP(pay!E352,private!$E$1:$F$10,2,FALSE),"")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IF(pay!E353&lt;&gt;"",VLOOKUP(pay!E353,private!$E$1:$F$10,2,FALSE),"")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IF(pay!E354&lt;&gt;"",VLOOKUP(pay!E354,private!$E$1:$F$10,2,FALSE),"")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IF(pay!E355&lt;&gt;"",VLOOKUP(pay!E355,private!$E$1:$F$10,2,FALSE),"")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IF(pay!E356&lt;&gt;"",VLOOKUP(pay!E356,private!$E$1:$F$10,2,FALSE),"")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IF(pay!E357&lt;&gt;"",VLOOKUP(pay!E357,private!$E$1:$F$10,2,FALSE),"")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IF(pay!E358&lt;&gt;"",VLOOKUP(pay!E358,private!$E$1:$F$10,2,FALSE),"")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IF(pay!E359&lt;&gt;"",VLOOKUP(pay!E359,private!$E$1:$F$10,2,FALSE),"")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IF(pay!E360&lt;&gt;"",VLOOKUP(pay!E360,private!$E$1:$F$10,2,FALSE),"")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IF(pay!E361&lt;&gt;"",VLOOKUP(pay!E361,private!$E$1:$F$10,2,FALSE),"")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IF(pay!E362&lt;&gt;"",VLOOKUP(pay!E362,private!$E$1:$F$10,2,FALSE),"")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IF(pay!E363&lt;&gt;"",VLOOKUP(pay!E363,private!$E$1:$F$10,2,FALSE),"")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IF(pay!E364&lt;&gt;"",VLOOKUP(pay!E364,private!$E$1:$F$10,2,FALSE),"")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IF(pay!E365&lt;&gt;"",VLOOKUP(pay!E365,private!$E$1:$F$10,2,FALSE),"")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IF(pay!E366&lt;&gt;"",VLOOKUP(pay!E366,private!$E$1:$F$10,2,FALSE),"")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IF(pay!E367&lt;&gt;"",VLOOKUP(pay!E367,private!$E$1:$F$10,2,FALSE),"")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IF(pay!E368&lt;&gt;"",VLOOKUP(pay!E368,private!$E$1:$F$10,2,FALSE),"")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IF(pay!E369&lt;&gt;"",VLOOKUP(pay!E369,private!$E$1:$F$10,2,FALSE),"")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IF(pay!E370&lt;&gt;"",VLOOKUP(pay!E370,private!$E$1:$F$10,2,FALSE),"")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IF(pay!E371&lt;&gt;"",VLOOKUP(pay!E371,private!$E$1:$F$10,2,FALSE),"")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IF(pay!E372&lt;&gt;"",VLOOKUP(pay!E372,private!$E$1:$F$10,2,FALSE),"")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IF(pay!E373&lt;&gt;"",VLOOKUP(pay!E373,private!$E$1:$F$10,2,FALSE),"")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IF(pay!E374&lt;&gt;"",VLOOKUP(pay!E374,private!$E$1:$F$10,2,FALSE),"")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IF(pay!E375&lt;&gt;"",VLOOKUP(pay!E375,private!$E$1:$F$10,2,FALSE),"")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IF(pay!E376&lt;&gt;"",VLOOKUP(pay!E376,private!$E$1:$F$10,2,FALSE),"")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IF(pay!E377&lt;&gt;"",VLOOKUP(pay!E377,private!$E$1:$F$10,2,FALSE),"")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IF(pay!E378&lt;&gt;"",VLOOKUP(pay!E378,private!$E$1:$F$10,2,FALSE),"")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IF(pay!E379&lt;&gt;"",VLOOKUP(pay!E379,private!$E$1:$F$10,2,FALSE),"")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IF(pay!E380&lt;&gt;"",VLOOKUP(pay!E380,private!$E$1:$F$10,2,FALSE),"")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IF(pay!E381&lt;&gt;"",VLOOKUP(pay!E381,private!$E$1:$F$10,2,FALSE),"")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IF(pay!E382&lt;&gt;"",VLOOKUP(pay!E382,private!$E$1:$F$10,2,FALSE),"")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IF(pay!E383&lt;&gt;"",VLOOKUP(pay!E383,private!$E$1:$F$10,2,FALSE),"")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IF(pay!E384&lt;&gt;"",VLOOKUP(pay!E384,private!$E$1:$F$10,2,FALSE),"")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IF(pay!E385&lt;&gt;"",VLOOKUP(pay!E385,private!$E$1:$F$10,2,FALSE),"")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IF(pay!E386&lt;&gt;"",VLOOKUP(pay!E386,private!$E$1:$F$10,2,FALSE),"")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IF(pay!E387&lt;&gt;"",VLOOKUP(pay!E387,private!$E$1:$F$10,2,FALSE),"")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IF(pay!E388&lt;&gt;"",VLOOKUP(pay!E388,private!$E$1:$F$10,2,FALSE),"")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IF(pay!E389&lt;&gt;"",VLOOKUP(pay!E389,private!$E$1:$F$10,2,FALSE),"")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IF(pay!E390&lt;&gt;"",VLOOKUP(pay!E390,private!$E$1:$F$10,2,FALSE),"")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IF(pay!E391&lt;&gt;"",VLOOKUP(pay!E391,private!$E$1:$F$10,2,FALSE),"")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IF(pay!E392&lt;&gt;"",VLOOKUP(pay!E392,private!$E$1:$F$10,2,FALSE),"")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IF(pay!E393&lt;&gt;"",VLOOKUP(pay!E393,private!$E$1:$F$10,2,FALSE),"")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IF(pay!E394&lt;&gt;"",VLOOKUP(pay!E394,private!$E$1:$F$10,2,FALSE),"")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IF(pay!E395&lt;&gt;"",VLOOKUP(pay!E395,private!$E$1:$F$10,2,FALSE),"")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IF(pay!E396&lt;&gt;"",VLOOKUP(pay!E396,private!$E$1:$F$10,2,FALSE),"")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IF(pay!E397&lt;&gt;"",VLOOKUP(pay!E397,private!$E$1:$F$10,2,FALSE),"")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IF(pay!E398&lt;&gt;"",VLOOKUP(pay!E398,private!$E$1:$F$10,2,FALSE),"")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IF(pay!E399&lt;&gt;"",VLOOKUP(pay!E399,private!$E$1:$F$10,2,FALSE),"")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IF(pay!E400&lt;&gt;"",VLOOKUP(pay!E400,private!$E$1:$F$10,2,FALSE),"")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IF(pay!E401&lt;&gt;"",VLOOKUP(pay!E401,private!$E$1:$F$10,2,FALSE),"")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IF(pay!E402&lt;&gt;"",VLOOKUP(pay!E402,private!$E$1:$F$10,2,FALSE),"")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IF(pay!E403&lt;&gt;"",VLOOKUP(pay!E403,private!$E$1:$F$10,2,FALSE),"")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IF(pay!E404&lt;&gt;"",VLOOKUP(pay!E404,private!$E$1:$F$10,2,FALSE),"")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IF(pay!E405&lt;&gt;"",VLOOKUP(pay!E405,private!$E$1:$F$10,2,FALSE),"")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IF(pay!E406&lt;&gt;"",VLOOKUP(pay!E406,private!$E$1:$F$10,2,FALSE),"")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IF(pay!E407&lt;&gt;"",VLOOKUP(pay!E407,private!$E$1:$F$10,2,FALSE),"")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IF(pay!E408&lt;&gt;"",VLOOKUP(pay!E408,private!$E$1:$F$10,2,FALSE),"")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IF(pay!E409&lt;&gt;"",VLOOKUP(pay!E409,private!$E$1:$F$10,2,FALSE),"")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IF(pay!E410&lt;&gt;"",VLOOKUP(pay!E410,private!$E$1:$F$10,2,FALSE),"")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IF(pay!E411&lt;&gt;"",VLOOKUP(pay!E411,private!$E$1:$F$10,2,FALSE),"")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IF(pay!E412&lt;&gt;"",VLOOKUP(pay!E412,private!$E$1:$F$10,2,FALSE),"")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IF(pay!E413&lt;&gt;"",VLOOKUP(pay!E413,private!$E$1:$F$10,2,FALSE),"")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IF(pay!E414&lt;&gt;"",VLOOKUP(pay!E414,private!$E$1:$F$10,2,FALSE),"")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IF(pay!E415&lt;&gt;"",VLOOKUP(pay!E415,private!$E$1:$F$10,2,FALSE),"")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IF(pay!E416&lt;&gt;"",VLOOKUP(pay!E416,private!$E$1:$F$10,2,FALSE),"")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IF(pay!E417&lt;&gt;"",VLOOKUP(pay!E417,private!$E$1:$F$10,2,FALSE),"")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IF(pay!E418&lt;&gt;"",VLOOKUP(pay!E418,private!$E$1:$F$10,2,FALSE),"")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IF(pay!E419&lt;&gt;"",VLOOKUP(pay!E419,private!$E$1:$F$10,2,FALSE),"")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IF(pay!E420&lt;&gt;"",VLOOKUP(pay!E420,private!$E$1:$F$10,2,FALSE),"")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IF(pay!E421&lt;&gt;"",VLOOKUP(pay!E421,private!$E$1:$F$10,2,FALSE),"")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IF(pay!E422&lt;&gt;"",VLOOKUP(pay!E422,private!$E$1:$F$10,2,FALSE),"")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IF(pay!E423&lt;&gt;"",VLOOKUP(pay!E423,private!$E$1:$F$10,2,FALSE),"")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IF(pay!E424&lt;&gt;"",VLOOKUP(pay!E424,private!$E$1:$F$10,2,FALSE),"")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IF(pay!E425&lt;&gt;"",VLOOKUP(pay!E425,private!$E$1:$F$10,2,FALSE),"")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IF(pay!E426&lt;&gt;"",VLOOKUP(pay!E426,private!$E$1:$F$10,2,FALSE),"")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IF(pay!E427&lt;&gt;"",VLOOKUP(pay!E427,private!$E$1:$F$10,2,FALSE),"")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IF(pay!E428&lt;&gt;"",VLOOKUP(pay!E428,private!$E$1:$F$10,2,FALSE),"")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IF(pay!E429&lt;&gt;"",VLOOKUP(pay!E429,private!$E$1:$F$10,2,FALSE),"")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IF(pay!E430&lt;&gt;"",VLOOKUP(pay!E430,private!$E$1:$F$10,2,FALSE),"")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IF(pay!E431&lt;&gt;"",VLOOKUP(pay!E431,private!$E$1:$F$10,2,FALSE),"")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IF(pay!E432&lt;&gt;"",VLOOKUP(pay!E432,private!$E$1:$F$10,2,FALSE),"")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IF(pay!E433&lt;&gt;"",VLOOKUP(pay!E433,private!$E$1:$F$10,2,FALSE),"")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IF(pay!E434&lt;&gt;"",VLOOKUP(pay!E434,private!$E$1:$F$10,2,FALSE),"")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IF(pay!E435&lt;&gt;"",VLOOKUP(pay!E435,private!$E$1:$F$10,2,FALSE),"")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IF(pay!E436&lt;&gt;"",VLOOKUP(pay!E436,private!$E$1:$F$10,2,FALSE),"")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IF(pay!E437&lt;&gt;"",VLOOKUP(pay!E437,private!$E$1:$F$10,2,FALSE),"")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IF(pay!E438&lt;&gt;"",VLOOKUP(pay!E438,private!$E$1:$F$10,2,FALSE),"")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IF(pay!E439&lt;&gt;"",VLOOKUP(pay!E439,private!$E$1:$F$10,2,FALSE),"")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IF(pay!E440&lt;&gt;"",VLOOKUP(pay!E440,private!$E$1:$F$10,2,FALSE),"")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IF(pay!E441&lt;&gt;"",VLOOKUP(pay!E441,private!$E$1:$F$10,2,FALSE),"")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IF(pay!E442&lt;&gt;"",VLOOKUP(pay!E442,private!$E$1:$F$10,2,FALSE),"")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IF(pay!E443&lt;&gt;"",VLOOKUP(pay!E443,private!$E$1:$F$10,2,FALSE),"")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IF(pay!E444&lt;&gt;"",VLOOKUP(pay!E444,private!$E$1:$F$10,2,FALSE),"")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IF(pay!E445&lt;&gt;"",VLOOKUP(pay!E445,private!$E$1:$F$10,2,FALSE),"")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IF(pay!E446&lt;&gt;"",VLOOKUP(pay!E446,private!$E$1:$F$10,2,FALSE),"")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IF(pay!E447&lt;&gt;"",VLOOKUP(pay!E447,private!$E$1:$F$10,2,FALSE),"")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IF(pay!E448&lt;&gt;"",VLOOKUP(pay!E448,private!$E$1:$F$10,2,FALSE),"")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IF(pay!E449&lt;&gt;"",VLOOKUP(pay!E449,private!$E$1:$F$10,2,FALSE),"")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IF(pay!E450&lt;&gt;"",VLOOKUP(pay!E450,private!$E$1:$F$10,2,FALSE),"")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IF(pay!E451&lt;&gt;"",VLOOKUP(pay!E451,private!$E$1:$F$10,2,FALSE),"")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IF(pay!E452&lt;&gt;"",VLOOKUP(pay!E452,private!$E$1:$F$10,2,FALSE),"")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IF(pay!E453&lt;&gt;"",VLOOKUP(pay!E453,private!$E$1:$F$10,2,FALSE),"")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IF(pay!E454&lt;&gt;"",VLOOKUP(pay!E454,private!$E$1:$F$10,2,FALSE),"")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IF(pay!E455&lt;&gt;"",VLOOKUP(pay!E455,private!$E$1:$F$10,2,FALSE),"")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IF(pay!E456&lt;&gt;"",VLOOKUP(pay!E456,private!$E$1:$F$10,2,FALSE),"")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IF(pay!E457&lt;&gt;"",VLOOKUP(pay!E457,private!$E$1:$F$10,2,FALSE),"")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IF(pay!E458&lt;&gt;"",VLOOKUP(pay!E458,private!$E$1:$F$10,2,FALSE),"")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IF(pay!E459&lt;&gt;"",VLOOKUP(pay!E459,private!$E$1:$F$10,2,FALSE),"")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IF(pay!E460&lt;&gt;"",VLOOKUP(pay!E460,private!$E$1:$F$10,2,FALSE),"")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IF(pay!E461&lt;&gt;"",VLOOKUP(pay!E461,private!$E$1:$F$10,2,FALSE),"")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IF(pay!E462&lt;&gt;"",VLOOKUP(pay!E462,private!$E$1:$F$10,2,FALSE),"")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IF(pay!E463&lt;&gt;"",VLOOKUP(pay!E463,private!$E$1:$F$10,2,FALSE),"")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IF(pay!E464&lt;&gt;"",VLOOKUP(pay!E464,private!$E$1:$F$10,2,FALSE),"")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IF(pay!E465&lt;&gt;"",VLOOKUP(pay!E465,private!$E$1:$F$10,2,FALSE),"")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IF(pay!E466&lt;&gt;"",VLOOKUP(pay!E466,private!$E$1:$F$10,2,FALSE),"")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IF(pay!E467&lt;&gt;"",VLOOKUP(pay!E467,private!$E$1:$F$10,2,FALSE),"")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IF(pay!E468&lt;&gt;"",VLOOKUP(pay!E468,private!$E$1:$F$10,2,FALSE),"")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IF(pay!E469&lt;&gt;"",VLOOKUP(pay!E469,private!$E$1:$F$10,2,FALSE),"")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IF(pay!E470&lt;&gt;"",VLOOKUP(pay!E470,private!$E$1:$F$10,2,FALSE),"")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IF(pay!E471&lt;&gt;"",VLOOKUP(pay!E471,private!$E$1:$F$10,2,FALSE),"")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IF(pay!E472&lt;&gt;"",VLOOKUP(pay!E472,private!$E$1:$F$10,2,FALSE),"")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IF(pay!E473&lt;&gt;"",VLOOKUP(pay!E473,private!$E$1:$F$10,2,FALSE),"")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IF(pay!E474&lt;&gt;"",VLOOKUP(pay!E474,private!$E$1:$F$10,2,FALSE),"")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IF(pay!E475&lt;&gt;"",VLOOKUP(pay!E475,private!$E$1:$F$10,2,FALSE),"")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IF(pay!E476&lt;&gt;"",VLOOKUP(pay!E476,private!$E$1:$F$10,2,FALSE),"")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IF(pay!E477&lt;&gt;"",VLOOKUP(pay!E477,private!$E$1:$F$10,2,FALSE),"")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IF(pay!E478&lt;&gt;"",VLOOKUP(pay!E478,private!$E$1:$F$10,2,FALSE),"")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IF(pay!E479&lt;&gt;"",VLOOKUP(pay!E479,private!$E$1:$F$10,2,FALSE),"")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IF(pay!E480&lt;&gt;"",VLOOKUP(pay!E480,private!$E$1:$F$10,2,FALSE),"")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IF(pay!E481&lt;&gt;"",VLOOKUP(pay!E481,private!$E$1:$F$10,2,FALSE),"")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IF(pay!E482&lt;&gt;"",VLOOKUP(pay!E482,private!$E$1:$F$10,2,FALSE),"")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IF(pay!E483&lt;&gt;"",VLOOKUP(pay!E483,private!$E$1:$F$10,2,FALSE),"")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IF(pay!E484&lt;&gt;"",VLOOKUP(pay!E484,private!$E$1:$F$10,2,FALSE),"")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IF(pay!E485&lt;&gt;"",VLOOKUP(pay!E485,private!$E$1:$F$10,2,FALSE),"")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IF(pay!E486&lt;&gt;"",VLOOKUP(pay!E486,private!$E$1:$F$10,2,FALSE),"")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IF(pay!E487&lt;&gt;"",VLOOKUP(pay!E487,private!$E$1:$F$10,2,FALSE),"")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IF(pay!E488&lt;&gt;"",VLOOKUP(pay!E488,private!$E$1:$F$10,2,FALSE),"")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IF(pay!E489&lt;&gt;"",VLOOKUP(pay!E489,private!$E$1:$F$10,2,FALSE),"")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IF(pay!E490&lt;&gt;"",VLOOKUP(pay!E490,private!$E$1:$F$10,2,FALSE),"")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IF(pay!E491&lt;&gt;"",VLOOKUP(pay!E491,private!$E$1:$F$10,2,FALSE),"")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IF(pay!E492&lt;&gt;"",VLOOKUP(pay!E492,private!$E$1:$F$10,2,FALSE),"")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IF(pay!E493&lt;&gt;"",VLOOKUP(pay!E493,private!$E$1:$F$10,2,FALSE),"")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IF(pay!E494&lt;&gt;"",VLOOKUP(pay!E494,private!$E$1:$F$10,2,FALSE),"")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IF(pay!E495&lt;&gt;"",VLOOKUP(pay!E495,private!$E$1:$F$10,2,FALSE),"")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IF(pay!E496&lt;&gt;"",VLOOKUP(pay!E496,private!$E$1:$F$10,2,FALSE),"")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IF(pay!E497&lt;&gt;"",VLOOKUP(pay!E497,private!$E$1:$F$10,2,FALSE),"")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IF(pay!E498&lt;&gt;"",VLOOKUP(pay!E498,private!$E$1:$F$10,2,FALSE),"")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IF(pay!E499&lt;&gt;"",VLOOKUP(pay!E499,private!$E$1:$F$10,2,FALSE),"")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IF(pay!E500&lt;&gt;"",VLOOKUP(pay!E500,private!$E$1:$F$10,2,FALSE),"")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IF(pay!E501&lt;&gt;"",VLOOKUP(pay!E501,private!$E$1:$F$10,2,FALSE),"")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IF(pay!E502&lt;&gt;"",VLOOKUP(pay!E502,private!$E$1:$F$10,2,FALSE),"")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IF(pay!E503&lt;&gt;"",VLOOKUP(pay!E503,private!$E$1:$F$10,2,FALSE),"")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IF(pay!E504&lt;&gt;"",VLOOKUP(pay!E504,private!$E$1:$F$10,2,FALSE),"")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IF(pay!E505&lt;&gt;"",VLOOKUP(pay!E505,private!$E$1:$F$10,2,FALSE),"")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IF(pay!E506&lt;&gt;"",VLOOKUP(pay!E506,private!$E$1:$F$10,2,FALSE),"")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IF(pay!E507&lt;&gt;"",VLOOKUP(pay!E507,private!$E$1:$F$10,2,FALSE),"")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workbookViewId="0">
      <selection activeCell="R6" sqref="R6"/>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2016-03-15T06:58:29Z</cp:lastPrinted>
  <dcterms:created xsi:type="dcterms:W3CDTF">2015-10-14T06:28:07Z</dcterms:created>
  <dcterms:modified xsi:type="dcterms:W3CDTF">2024-11-25T08:12:55Z</dcterms:modified>
</cp:coreProperties>
</file>